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Y:\Esteco\Estadística\SEGUROS\Boletines\Avance del Boletín\2025\enero\"/>
    </mc:Choice>
  </mc:AlternateContent>
  <xr:revisionPtr revIDLastSave="0" documentId="8_{36A30E93-CF9B-4CC9-B230-72C268C8B5F1}" xr6:coauthVersionLast="47" xr6:coauthVersionMax="47" xr10:uidLastSave="{00000000-0000-0000-0000-000000000000}"/>
  <bookViews>
    <workbookView xWindow="-108" yWindow="-108" windowWidth="23256" windowHeight="14016" xr2:uid="{FEFECECC-856E-4C85-A943-9C99719608DE}"/>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'P003'!$A$5:$T$100</definedName>
    <definedName name="_xlnm.Print_Area" localSheetId="5">'P004'!$A$1:$T$45</definedName>
    <definedName name="_xlnm.Print_Area" localSheetId="6">'P005'!$A$1:$G$75</definedName>
    <definedName name="_xlnm.Print_Area" localSheetId="7">'P006'!$A$1:$G$54,'P006'!$A$57:$G$108</definedName>
    <definedName name="_xlnm.Print_Area" localSheetId="8">'P007'!#REF!</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8">'P043'!$A$1:$I$26</definedName>
    <definedName name="_xlnm.Print_Area" localSheetId="29">'P044'!$A$1:$K$41</definedName>
    <definedName name="_xlnm.Print_Area" localSheetId="30">'P045'!$A$1:$I$39</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0" l="1"/>
  <c r="G15" i="10"/>
  <c r="G16" i="10"/>
  <c r="G17" i="10" s="1"/>
  <c r="G12" i="10"/>
  <c r="G13" i="10"/>
  <c r="G30" i="10"/>
  <c r="G31" i="10" s="1"/>
  <c r="G32" i="10" s="1"/>
  <c r="G33" i="10" s="1"/>
  <c r="G34" i="10" s="1"/>
  <c r="G35" i="10" s="1"/>
  <c r="G36" i="10" s="1"/>
  <c r="G28" i="10"/>
  <c r="G29" i="10" s="1"/>
  <c r="G49" i="10"/>
  <c r="G50" i="10" s="1"/>
  <c r="G51" i="10" s="1"/>
  <c r="G52" i="10" s="1"/>
  <c r="G53" i="10" s="1"/>
  <c r="G54" i="10" s="1"/>
  <c r="G55" i="10" s="1"/>
  <c r="G47" i="10"/>
  <c r="G48" i="10" s="1"/>
  <c r="G69" i="10"/>
  <c r="G70" i="10" s="1"/>
  <c r="G71" i="10" s="1"/>
  <c r="G72" i="10" s="1"/>
  <c r="G67" i="10"/>
  <c r="G68" i="10" s="1"/>
  <c r="G86" i="10"/>
  <c r="G87" i="10" s="1"/>
  <c r="G88" i="10" s="1"/>
  <c r="G82" i="10"/>
  <c r="G83" i="10" s="1"/>
  <c r="G84" i="10" s="1"/>
  <c r="G85" i="10" s="1"/>
  <c r="G104" i="10"/>
  <c r="G100" i="10"/>
  <c r="G101" i="10" s="1"/>
  <c r="G102" i="10" s="1"/>
  <c r="G103" i="10" s="1"/>
  <c r="G99" i="10"/>
  <c r="G98" i="10"/>
  <c r="G83" i="9"/>
  <c r="G84" i="9"/>
  <c r="G85" i="9"/>
  <c r="G86" i="9"/>
  <c r="G79" i="9"/>
  <c r="G80" i="9" s="1"/>
  <c r="G81" i="9" s="1"/>
  <c r="G82" i="9" s="1"/>
  <c r="G68" i="9"/>
  <c r="G34" i="9"/>
  <c r="G32" i="9"/>
  <c r="G47" i="9"/>
  <c r="G48" i="9"/>
  <c r="G49" i="9"/>
  <c r="G50" i="9"/>
  <c r="G51" i="9"/>
  <c r="G46" i="9"/>
  <c r="G45" i="9"/>
  <c r="G64" i="9"/>
  <c r="G65" i="9" s="1"/>
  <c r="G66" i="9" s="1"/>
  <c r="G67" i="9" s="1"/>
  <c r="G63" i="9"/>
  <c r="G62" i="9"/>
  <c r="G30" i="9"/>
  <c r="G29" i="9"/>
  <c r="G31" i="9"/>
  <c r="G33" i="9" s="1"/>
  <c r="G12" i="9"/>
  <c r="G13" i="9" s="1"/>
  <c r="G14" i="9" s="1"/>
  <c r="G15" i="9" s="1"/>
  <c r="G16" i="9" s="1"/>
  <c r="G17" i="9" s="1"/>
  <c r="G18" i="9" s="1"/>
  <c r="G97" i="9"/>
  <c r="G65" i="8"/>
  <c r="G66" i="8" s="1"/>
  <c r="G67" i="8" s="1"/>
  <c r="G68" i="8" s="1"/>
  <c r="G69" i="8" s="1"/>
  <c r="G70" i="8" s="1"/>
  <c r="G71" i="8" s="1"/>
  <c r="G72" i="8" s="1"/>
  <c r="G73" i="8" s="1"/>
  <c r="G64" i="8"/>
  <c r="G63" i="8"/>
  <c r="G37" i="8"/>
  <c r="G38" i="8" s="1"/>
  <c r="G39" i="8" s="1"/>
  <c r="G40" i="8" s="1"/>
  <c r="G41" i="8" s="1"/>
  <c r="G42" i="8" s="1"/>
  <c r="G43" i="8" s="1"/>
  <c r="G44" i="8" s="1"/>
  <c r="G45" i="8" s="1"/>
  <c r="G46" i="8" s="1"/>
  <c r="G47" i="8" s="1"/>
  <c r="G48" i="8" s="1"/>
  <c r="G49" i="8" s="1"/>
  <c r="G50" i="8" s="1"/>
  <c r="G51" i="8" s="1"/>
  <c r="G52" i="8" s="1"/>
  <c r="G11" i="8"/>
  <c r="G12" i="8" s="1"/>
  <c r="G13" i="8" s="1"/>
  <c r="G14" i="8" s="1"/>
  <c r="G15" i="8" s="1"/>
  <c r="G16" i="8" s="1"/>
  <c r="G17" i="8" s="1"/>
  <c r="G18" i="8" s="1"/>
  <c r="G19" i="8" s="1"/>
  <c r="G20" i="8" s="1"/>
  <c r="G21" i="8" s="1"/>
  <c r="G22" i="8" s="1"/>
  <c r="G23" i="8" s="1"/>
  <c r="G24" i="8" s="1"/>
  <c r="G25" i="8" s="1"/>
  <c r="G26" i="8" s="1"/>
  <c r="G27" i="8" s="1"/>
</calcChain>
</file>

<file path=xl/sharedStrings.xml><?xml version="1.0" encoding="utf-8"?>
<sst xmlns="http://schemas.openxmlformats.org/spreadsheetml/2006/main" count="3218" uniqueCount="495">
  <si>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</si>
  <si>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</si>
  <si>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</si>
  <si>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</si>
  <si>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</si>
  <si>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</si>
  <si>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</si>
  <si>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</si>
  <si>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</si>
  <si>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</si>
  <si>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</si>
  <si>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</si>
  <si>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</si>
  <si>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</si>
  <si>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</si>
  <si>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</si>
  <si>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</si>
  <si>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</si>
  <si>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</si>
  <si>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</si>
  <si>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</si>
  <si>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</si>
  <si>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</si>
  <si>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</si>
  <si>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</si>
  <si>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</si>
  <si>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</si>
  <si>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</si>
  <si>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</si>
  <si>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</si>
  <si>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</si>
  <si>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</si>
  <si>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</si>
  <si>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</si>
  <si>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</si>
  <si>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</si>
  <si>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</si>
  <si>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</si>
  <si>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</si>
  <si>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</si>
  <si>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</si>
  <si>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</si>
  <si>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</si>
  <si>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</si>
  <si>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r>
      <t xml:space="preserve">AVLA PERÚ </t>
    </r>
    <r>
      <rPr>
        <b/>
        <vertAlign val="superscript"/>
        <sz val="10"/>
        <rFont val="Arial Narrow"/>
        <family val="2"/>
      </rPr>
      <t>1/</t>
    </r>
  </si>
  <si>
    <t>CARDIF</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</si>
  <si>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</si>
  <si>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</si>
  <si>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</si>
  <si>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</si>
  <si>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</si>
  <si>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</si>
  <si>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</si>
  <si>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</si>
  <si>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</si>
  <si>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</si>
  <si>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</si>
  <si>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</si>
  <si>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</si>
  <si>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SECREX</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</si>
  <si>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</si>
  <si>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</si>
  <si>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</si>
  <si>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</si>
  <si>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</si>
  <si>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</si>
  <si>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</si>
  <si>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</si>
  <si>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</si>
  <si>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</si>
  <si>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</si>
  <si>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</si>
  <si>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</si>
  <si>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</si>
  <si>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</si>
  <si>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</si>
  <si>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</si>
  <si>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</si>
  <si>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</si>
  <si>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</si>
  <si>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</si>
  <si>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</si>
  <si>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</si>
  <si>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</si>
  <si>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</si>
  <si>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</si>
  <si>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</si>
  <si>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</si>
  <si>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</si>
  <si>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</si>
  <si>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</si>
  <si>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</si>
  <si>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</si>
  <si>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</si>
  <si>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</si>
  <si>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</si>
  <si>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</si>
  <si>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</si>
  <si>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</si>
  <si>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</si>
  <si>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</si>
  <si>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</si>
  <si>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</si>
  <si>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</si>
  <si>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</si>
  <si>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</si>
  <si>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</si>
  <si>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</si>
  <si>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</si>
  <si>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</si>
  <si>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</si>
  <si>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</si>
  <si>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</si>
  <si>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</si>
  <si>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</si>
  <si>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</si>
  <si>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</si>
  <si>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</si>
  <si>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</si>
  <si>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</si>
  <si>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</si>
  <si>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</si>
  <si>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</si>
  <si>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</si>
  <si>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</si>
  <si>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</si>
  <si>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</si>
  <si>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</si>
  <si>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</si>
  <si>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</si>
  <si>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</si>
  <si>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</si>
  <si>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</si>
  <si>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</si>
  <si>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</si>
  <si>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A partir de junio de 2021, se incorporaron cambios contables, según lo dispuesto en la Resolución SBS N° 976-2021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</si>
  <si>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</si>
  <si>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Al 31 de Enero del 2025</t>
  </si>
  <si>
    <t>Tipo de Cambio Contable: S/ 3,722</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</si>
  <si>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</si>
  <si>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</si>
  <si>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</si>
  <si>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</si>
  <si>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</si>
  <si>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</si>
  <si>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</si>
  <si>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</si>
  <si>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</si>
  <si>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</si>
  <si>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</si>
  <si>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</si>
  <si>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</si>
  <si>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</si>
  <si>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</si>
  <si>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</si>
  <si>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</si>
  <si>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</si>
  <si>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</si>
  <si>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</si>
  <si>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</si>
  <si>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</si>
  <si>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</si>
  <si>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</si>
  <si>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</si>
  <si>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</si>
  <si>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</si>
  <si>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</si>
  <si>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</si>
  <si>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</si>
  <si>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</si>
  <si>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</si>
  <si>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</si>
  <si>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</si>
  <si>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</si>
  <si>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</si>
  <si>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</si>
  <si>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</si>
  <si>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</si>
  <si>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</si>
  <si>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r>
      <t xml:space="preserve">AVLA Perú </t>
    </r>
    <r>
      <rPr>
        <b/>
        <vertAlign val="superscript"/>
        <sz val="10"/>
        <rFont val="Arial Narrow"/>
        <family val="2"/>
      </rPr>
      <t>1/</t>
    </r>
  </si>
  <si>
    <t>BNP Paribas Cardif</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</si>
  <si>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</si>
  <si>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</si>
  <si>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</si>
  <si>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</si>
  <si>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</si>
  <si>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</si>
  <si>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</si>
  <si>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</si>
  <si>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</si>
  <si>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</si>
  <si>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</si>
  <si>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</si>
  <si>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</si>
  <si>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Secrex</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</si>
  <si>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</si>
  <si>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</si>
  <si>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</si>
  <si>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</si>
  <si>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</si>
  <si>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</si>
  <si>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</si>
  <si>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</si>
  <si>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</si>
  <si>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</si>
  <si>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</si>
  <si>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</si>
  <si>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</si>
  <si>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</si>
  <si>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</si>
  <si>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</si>
  <si>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</si>
  <si>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</si>
  <si>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</si>
  <si>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</si>
  <si>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</si>
  <si>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</si>
  <si>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</si>
  <si>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</si>
  <si>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</si>
  <si>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</si>
  <si>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</si>
  <si>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</si>
  <si>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</si>
  <si>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</si>
  <si>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</si>
  <si>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</si>
  <si>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</si>
  <si>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</si>
  <si>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</si>
  <si>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</si>
  <si>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</si>
  <si>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</si>
  <si>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</si>
  <si>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</si>
  <si>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</si>
  <si>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</si>
  <si>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AVLA Perú (1)</t>
  </si>
  <si>
    <t>Mapfre Perú</t>
  </si>
  <si>
    <t>Protecta</t>
  </si>
  <si>
    <t>Qualitas</t>
  </si>
  <si>
    <t xml:space="preserve">Vivir Seguros </t>
  </si>
  <si>
    <t>Saldos Promedio Últimos 12 Meses</t>
  </si>
  <si>
    <t>Valores Negociables</t>
  </si>
  <si>
    <t>Reserva de Siniestros de Primas Totales</t>
  </si>
  <si>
    <t>Número de Personal</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</si>
  <si>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</si>
  <si>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</si>
  <si>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</si>
  <si>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</si>
  <si>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</si>
  <si>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</si>
  <si>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</si>
  <si>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</si>
  <si>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</si>
  <si>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(2) Corresponde al flujo anualizado mediante la fórmula: Valor del mes + Valor a Diciembre del año anterior – Valor del mismo mes del año anterior.</t>
  </si>
  <si>
    <t>Indicadores por Empresas de Seguros (*)</t>
  </si>
  <si>
    <t>Indicadores / Empresas</t>
  </si>
  <si>
    <r>
      <t>AVLA Perú</t>
    </r>
    <r>
      <rPr>
        <b/>
        <vertAlign val="superscript"/>
        <sz val="10"/>
        <rFont val="Arial Narrow"/>
        <family val="2"/>
      </rPr>
      <t xml:space="preserve"> 4/</t>
    </r>
  </si>
  <si>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</si>
  <si>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</si>
  <si>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</si>
  <si>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</si>
  <si>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</si>
  <si>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</si>
  <si>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</si>
  <si>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</si>
  <si>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</si>
  <si>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</si>
  <si>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</si>
  <si>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</si>
  <si>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</si>
  <si>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</si>
  <si>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</si>
  <si>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</si>
  <si>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</si>
  <si>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</si>
  <si>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</si>
  <si>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</si>
  <si>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</si>
  <si>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</si>
  <si>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</si>
  <si>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</si>
  <si>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</si>
  <si>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</si>
  <si>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</si>
  <si>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</si>
  <si>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</si>
  <si>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</si>
  <si>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</si>
  <si>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</si>
  <si>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</si>
  <si>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</si>
  <si>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</si>
  <si>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</si>
  <si>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</si>
  <si>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4/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</si>
  <si>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(En Miles de Soles)</t>
  </si>
  <si>
    <t>Total Primas de Seguros</t>
  </si>
  <si>
    <t>Empresas</t>
  </si>
  <si>
    <t>Monto</t>
  </si>
  <si>
    <t>Participación
(%)</t>
  </si>
  <si>
    <t>Porcentaje
Acumulado</t>
  </si>
  <si>
    <t>Cardif</t>
  </si>
  <si>
    <t>AVLA Perú</t>
  </si>
  <si>
    <t>Total</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</si>
  <si>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</si>
  <si>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</si>
  <si>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</si>
  <si>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</si>
  <si>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</si>
  <si>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</si>
  <si>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</si>
  <si>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</si>
  <si>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</si>
  <si>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</si>
  <si>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</si>
  <si>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</si>
  <si>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</si>
  <si>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</si>
  <si>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</si>
  <si>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</si>
  <si>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</si>
  <si>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</si>
  <si>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</si>
  <si>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</si>
  <si>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</si>
  <si>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</si>
  <si>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</si>
  <si>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</si>
  <si>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</si>
  <si>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</si>
  <si>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</si>
  <si>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</si>
  <si>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</si>
  <si>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</si>
  <si>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</si>
  <si>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</si>
  <si>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</si>
  <si>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</si>
  <si>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</si>
  <si>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</si>
  <si>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</si>
  <si>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</si>
  <si>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</si>
  <si>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</si>
  <si>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</si>
  <si>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</si>
  <si>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</si>
  <si>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</si>
  <si>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</si>
  <si>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</si>
  <si>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</si>
  <si>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</si>
  <si>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</si>
  <si>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</si>
  <si>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</si>
  <si>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</si>
  <si>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</si>
  <si>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</si>
  <si>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</si>
  <si>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</si>
  <si>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</si>
  <si>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</si>
  <si>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</si>
  <si>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</si>
  <si>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</si>
  <si>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</si>
  <si>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</si>
  <si>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</si>
  <si>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</si>
  <si>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</si>
  <si>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</si>
  <si>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</si>
  <si>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</si>
  <si>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</si>
  <si>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</si>
  <si>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</si>
  <si>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</si>
  <si>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</si>
  <si>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</si>
  <si>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</si>
  <si>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</si>
  <si>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</si>
  <si>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</si>
  <si>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</si>
  <si>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</si>
  <si>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</si>
  <si>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</si>
  <si>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</si>
  <si>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</si>
  <si>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</si>
  <si>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</si>
  <si>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</si>
  <si>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</si>
  <si>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</si>
  <si>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</si>
  <si>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</si>
  <si>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</si>
  <si>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</si>
  <si>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</si>
  <si>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</si>
  <si>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</si>
  <si>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</si>
  <si>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</si>
  <si>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</si>
  <si>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</si>
  <si>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</si>
  <si>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</si>
  <si>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</si>
  <si>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</si>
  <si>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</si>
  <si>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</si>
  <si>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</si>
  <si>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</si>
  <si>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</si>
  <si>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</si>
  <si>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</si>
  <si>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</si>
  <si>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</si>
  <si>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</si>
  <si>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</si>
  <si>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</si>
  <si>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</si>
  <si>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</si>
  <si>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</si>
  <si>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</si>
  <si>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</si>
  <si>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</si>
  <si>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</si>
  <si>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</si>
  <si>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</si>
  <si>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</si>
  <si>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</si>
  <si>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</si>
  <si>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</si>
  <si>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</si>
  <si>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</si>
  <si>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</si>
  <si>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</si>
  <si>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</si>
  <si>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</si>
  <si>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</si>
  <si>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</si>
  <si>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</si>
  <si>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</si>
  <si>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</si>
  <si>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</si>
  <si>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</si>
  <si>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</si>
  <si>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</si>
  <si>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</si>
  <si>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</si>
  <si>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</si>
  <si>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</si>
  <si>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r>
      <t>AVLA Perú</t>
    </r>
    <r>
      <rPr>
        <b/>
        <sz val="9"/>
        <rFont val="Arial Narrow"/>
        <family val="2"/>
      </rPr>
      <t xml:space="preserve"> </t>
    </r>
    <r>
      <rPr>
        <b/>
        <vertAlign val="superscript"/>
        <sz val="9"/>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</si>
  <si>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</si>
  <si>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</si>
  <si>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</si>
  <si>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</si>
  <si>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</si>
  <si>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</si>
  <si>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</si>
  <si>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</si>
  <si>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</si>
  <si>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</si>
  <si>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</si>
  <si>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</si>
  <si>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</si>
  <si>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r>
      <t>AVLA Perú</t>
    </r>
    <r>
      <rPr>
        <vertAlign val="superscript"/>
        <sz val="9"/>
        <rFont val="Arial Narrow"/>
        <family val="2"/>
      </rPr>
      <t xml:space="preserve"> 3/</t>
    </r>
  </si>
  <si>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</si>
  <si>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</si>
  <si>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</si>
  <si>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</si>
  <si>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</si>
  <si>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</si>
  <si>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</si>
  <si>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</si>
  <si>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</si>
  <si>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</si>
  <si>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</si>
  <si>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</si>
  <si>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</si>
  <si>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</si>
  <si>
    <t xml:space="preserve">                                        Ramos Generales y Accidentes y Enfermedades</t>
  </si>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</sst>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0\ ###\ ##0_____ \ ;_(* \(#.0\ ###\ ##0\)______;* &quot;-&quot;?????;_(@_)"/>
    <numFmt numFmtId="168" formatCode="_ * ################\ ##0.00________\ ;* \(################\ ##0.00\);_ * &quot;-&quot;??_ ;_ @_ "/>
    <numFmt numFmtId="169" formatCode="_ * ################\ ##0.00________\ ;* \(################\ ##0.00\)________;_ * &quot;-&quot;??_ ;_ @_________ "/>
    <numFmt numFmtId="170" formatCode="0.0%"/>
    <numFmt numFmtId="171" formatCode="\A\l\ dd\ &quot;de&quot;\ mmmm\ &quot;del&quot;\ yyyy"/>
    <numFmt numFmtId="172" formatCode="0.0"/>
    <numFmt numFmtId="173" formatCode="___(\ * #\ ###\ ###_)\ ;_(* \(#\ ###\ ###\)\ ;* &quot;-&quot;??;_(\ @_)"/>
    <numFmt numFmtId="174" formatCode="_(* #\ ###\ ###_)\ ;_(* \(#\ ###\ ###\)\ ;* &quot;-&quot;??;_(@_)"/>
    <numFmt numFmtId="175" formatCode="_ * #\ ###\ ##0,_ ;_(* \(#\ ###\ ##0,\)_ ;_ * &quot;-&quot;_ ;_ @_ "/>
    <numFmt numFmtId="176" formatCode="_(* #\ ###\ ###_)\ ;_(* \(#\ ###\ ###\);* &quot;-&quot;??;_(@_)"/>
    <numFmt numFmtId="177" formatCode="_(* #\ ###\ ###_)\ ;_(* \(#\ ###\ ###\);* &quot;-&quot;??;_(\ @_)"/>
    <numFmt numFmtId="178" formatCode="_ * #\ ##0.00_ ;* \(#\ ##0.00\);_ * &quot;-&quot;??_ ;_ @_ "/>
    <numFmt numFmtId="179" formatCode="dd/mm/yyyy;@"/>
    <numFmt numFmtId="180" formatCode="_(* #_)\ ;_(* \(#\);* &quot;-&quot;??;_(\ @_)"/>
    <numFmt numFmtId="181" formatCode="_ * #\ ###\ ##0,________\ ;_(* \(#\ ###\ ##0,\)_ _______ ;_ * &quot;-&quot;_____ ;_ @_ "/>
    <numFmt numFmtId="182" formatCode="_(* #,##0.00_____________);_(* \(#,##0.00________\);_(* &quot;-&quot;?????_);_(@_)"/>
    <numFmt numFmtId="183" formatCode="_ * #\ ###\ ##0,________\ ;_(* \(#\ ###\ ##0,_)\ \)______\ ;_ * &quot;-&quot;_____ ;_ @_ "/>
    <numFmt numFmtId="184" formatCode="_ * #\ ###\ ##0,________\ ;_(* \(#\ ###\ ##0,_)______\ ;_ * &quot;-&quot;_____ ;_ @_ "/>
    <numFmt numFmtId="185" formatCode="_(* #,##0_____________);_(* \(#,##0________\);_(* &quot;-&quot;?????_);_(@_)"/>
    <numFmt numFmtId="186" formatCode="_(* #,##0.0_);_(* \(#,##0.0\);_(* &quot;-&quot;??_);_(@_)"/>
    <numFmt numFmtId="187" formatCode="_ * #\ ###\ ##0,________\ ;_(* \(#\ ###\ ##0,_______)_ ;_ * &quot;-&quot;_____ ;_ @_ "/>
    <numFmt numFmtId="188" formatCode="_-* #,##0.0\ _P_t_a_-;\-* #,##0.0\ _P_t_a_-;_-* &quot;-&quot;\ _P_t_a_-;_-@_-"/>
    <numFmt numFmtId="189" formatCode="_(* #\ ###\ ##0___);_(* \(#\ ###\ ##0\)\ ;* &quot;-&quot;???;_(@_)"/>
    <numFmt numFmtId="190" formatCode="_(* #\ ###\ ##0___);_(* \(#\ ###\ ##0\)_ \ ;* &quot;-&quot;???;_(@_)"/>
    <numFmt numFmtId="191" formatCode="_ * #\ ###\ ##0____\ ;_(* \(#\ ###\ ##0\)_ __\ ;_ * &quot;-&quot;??_ ;_ @_ "/>
    <numFmt numFmtId="192" formatCode="_(* #,##0.00_);_(* \(#,##0.00\);_(* &quot;-&quot;??_);_(\ @_)"/>
    <numFmt numFmtId="193" formatCode="_(* #,##0.00_);_(* \(#,##0.00\);_(* &quot;-&quot;??_);_ @_)"/>
    <numFmt numFmtId="194" formatCode="_ * #\ ###\ ##0_ ;_(* \(#\ ###\ ##0\)_ ;_ * &quot;-&quot;_ ;_ @_ "/>
    <numFmt numFmtId="195" formatCode="_-* #,##0\ _P_t_a_-;\-* #,##0\ _P_t_a_-;_-* &quot;-&quot;\ _P_t_a_-;_-@_-"/>
    <numFmt numFmtId="196" formatCode="_(* #\ ###\ ##0___________)\ ;_(* \(#\ ###\ ##0\)\ ;* &quot;-&quot;???????;_(@_)"/>
    <numFmt numFmtId="197" formatCode="_ * #\ ###\ ##0_ ;_(* \(#\ ###\ ##0\)_ __\ ;_ * &quot;-&quot;??_ ;_ @_ "/>
    <numFmt numFmtId="198" formatCode="_ * #0.00____\ ;_(* \(#.00\)_ __\ ;_ * &quot;-&quot;??_ ;_ @_ "/>
    <numFmt numFmtId="199" formatCode="_ ###\ ##0.00___ ;_(* \(###\ ##0.00\)_ _ ;_ * &quot;-&quot;?_ ;_ @_ "/>
    <numFmt numFmtId="200" formatCode="00000"/>
    <numFmt numFmtId="201" formatCode="_(* #,##0.00___________);_(* \(#,##0.00\)__________;_(* &quot;-&quot;?????_);_(@_)"/>
    <numFmt numFmtId="202" formatCode="_ * #\ ###\ ##0,_________ ;_(* \(#\ ###\ ##0,\)_ __________\ ;_ * &quot;-&quot;_____________ ;_ @_ "/>
    <numFmt numFmtId="203" formatCode="0.000"/>
    <numFmt numFmtId="204" formatCode="_(* #\ ###\ ##0_______)\ ;_(* \(#\ ###\ ##0\)______\ ;* &quot;-&quot;?????;_(@_)"/>
    <numFmt numFmtId="205" formatCode="_(* #,##0.00_);_(* \(#,##0.00_);_(* &quot;-&quot;_);_(@_)"/>
    <numFmt numFmtId="206" formatCode="_ * #\ ###\ ##0,__________________\ ;_(* \(#\ ###\ ##0,_______________)_ ;_ * &quot;-&quot;_____ ;_ @_ "/>
    <numFmt numFmtId="207" formatCode="_(* #,##0.00_________________);_(* \(#,##0.00___________);_(* &quot;-&quot;?????_);_(@_)"/>
  </numFmts>
  <fonts count="85">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b/>
      <vertAlign val="superscript"/>
      <sz val="10"/>
      <name val="Arial Narrow"/>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22">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thin">
        <color indexed="64"/>
      </top>
      <bottom style="thick">
        <color indexed="64"/>
      </bottom>
      <diagonal/>
    </border>
    <border>
      <left/>
      <right/>
      <top style="medium">
        <color indexed="64"/>
      </top>
      <bottom style="medium">
        <color indexed="64"/>
      </bottom>
      <diagonal/>
    </border>
  </borders>
  <cellStyleXfs count="34">
    <xf numFmtId="0" fontId="0" fillId="0" borderId="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5"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195" fontId="3" fillId="0" borderId="0" applyFont="0" applyFill="0" applyBorder="0" applyAlignment="0" applyProtection="0"/>
    <xf numFmtId="0" fontId="3" fillId="0" borderId="0"/>
    <xf numFmtId="43" fontId="1" fillId="0" borderId="0" applyFont="0" applyFill="0" applyBorder="0" applyAlignment="0" applyProtection="0"/>
  </cellStyleXfs>
  <cellXfs count="691">
    <xf numFmtId="0" fontId="0" fillId="0" borderId="0" xfId="0"/>
    <xf numFmtId="0" fontId="2" fillId="2" borderId="1" xfId="1" applyFill="1" applyBorder="1"/>
    <xf numFmtId="0" fontId="2" fillId="2" borderId="2" xfId="1" applyFill="1" applyBorder="1"/>
    <xf numFmtId="0" fontId="2" fillId="2" borderId="3" xfId="1" applyFill="1" applyBorder="1"/>
    <xf numFmtId="0" fontId="3" fillId="3" borderId="0" xfId="2" applyFill="1"/>
    <xf numFmtId="0" fontId="2" fillId="2" borderId="4" xfId="1" applyFill="1" applyBorder="1"/>
    <xf numFmtId="0" fontId="2" fillId="2" borderId="0" xfId="1" applyFill="1"/>
    <xf numFmtId="0" fontId="2" fillId="2" borderId="5" xfId="1" applyFill="1" applyBorder="1"/>
    <xf numFmtId="0" fontId="4" fillId="2" borderId="0" xfId="1" applyFont="1" applyFill="1"/>
    <xf numFmtId="0" fontId="5" fillId="2" borderId="0" xfId="1" applyFont="1" applyFill="1"/>
    <xf numFmtId="0" fontId="2" fillId="2" borderId="6" xfId="1" applyFill="1" applyBorder="1"/>
    <xf numFmtId="0" fontId="2" fillId="2" borderId="7" xfId="1" applyFill="1" applyBorder="1"/>
    <xf numFmtId="0" fontId="2" fillId="2" borderId="8" xfId="1" applyFill="1" applyBorder="1"/>
    <xf numFmtId="0" fontId="3" fillId="3" borderId="2" xfId="2" applyFill="1" applyBorder="1"/>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8" fillId="2" borderId="0" xfId="3" applyFont="1" applyFill="1" applyAlignment="1">
      <alignment horizontal="centerContinuous" vertical="center"/>
    </xf>
    <xf numFmtId="0" fontId="8" fillId="2" borderId="0" xfId="3" applyFont="1" applyFill="1" applyAlignment="1">
      <alignment horizontal="center" vertical="center"/>
    </xf>
    <xf numFmtId="0" fontId="8" fillId="0" borderId="0" xfId="4" applyFont="1" applyAlignment="1">
      <alignment horizontal="center" vertical="center"/>
    </xf>
    <xf numFmtId="0" fontId="8" fillId="0" borderId="0" xfId="4" applyFont="1" applyAlignment="1">
      <alignment vertical="center"/>
    </xf>
    <xf numFmtId="0" fontId="8" fillId="2" borderId="0" xfId="4" applyFont="1" applyFill="1" applyAlignment="1">
      <alignment vertical="center"/>
    </xf>
    <xf numFmtId="0" fontId="8" fillId="2" borderId="0" xfId="4" applyFont="1" applyFill="1" applyAlignment="1">
      <alignment horizontal="center" vertical="center"/>
    </xf>
    <xf numFmtId="0" fontId="9" fillId="2" borderId="0" xfId="4" applyFont="1" applyFill="1" applyAlignment="1">
      <alignment vertical="center"/>
    </xf>
    <xf numFmtId="0" fontId="9" fillId="0" borderId="0" xfId="4" applyFont="1" applyAlignment="1">
      <alignment horizontal="center" vertical="center"/>
    </xf>
    <xf numFmtId="0" fontId="11" fillId="2" borderId="0" xfId="5" applyFont="1" applyFill="1" applyBorder="1" applyAlignment="1" applyProtection="1">
      <alignment vertical="center"/>
    </xf>
    <xf numFmtId="0" fontId="12" fillId="2" borderId="0" xfId="5" applyFont="1" applyFill="1" applyBorder="1" applyAlignment="1" applyProtection="1">
      <alignment horizontal="center" vertical="center"/>
    </xf>
    <xf numFmtId="0" fontId="13" fillId="2" borderId="0" xfId="4" applyFont="1" applyFill="1" applyAlignment="1">
      <alignment vertical="center"/>
    </xf>
    <xf numFmtId="0" fontId="14" fillId="0" borderId="0" xfId="4" applyFont="1" applyAlignment="1">
      <alignment horizontal="center" vertical="center"/>
    </xf>
    <xf numFmtId="0" fontId="14" fillId="0" borderId="0" xfId="4" applyFont="1" applyAlignment="1">
      <alignment vertical="center"/>
    </xf>
    <xf numFmtId="0" fontId="9" fillId="2" borderId="0" xfId="4" applyFont="1" applyFill="1" applyAlignment="1">
      <alignment horizontal="center" vertical="center"/>
    </xf>
    <xf numFmtId="0" fontId="13" fillId="0" borderId="0" xfId="4" applyFont="1" applyAlignment="1">
      <alignment horizontal="center" vertical="center"/>
    </xf>
    <xf numFmtId="0" fontId="14" fillId="2" borderId="0" xfId="4" applyFont="1" applyFill="1" applyAlignment="1">
      <alignment vertical="center"/>
    </xf>
    <xf numFmtId="0" fontId="14" fillId="2" borderId="0" xfId="4" applyFont="1" applyFill="1" applyAlignment="1">
      <alignment horizontal="center" vertical="center"/>
    </xf>
    <xf numFmtId="1" fontId="8" fillId="0" borderId="0" xfId="4" applyNumberFormat="1" applyFont="1" applyAlignment="1">
      <alignment horizontal="center" vertical="center"/>
    </xf>
    <xf numFmtId="0" fontId="3" fillId="0" borderId="0" xfId="2"/>
    <xf numFmtId="0" fontId="16" fillId="0" borderId="0" xfId="2" applyFont="1" applyAlignment="1">
      <alignment horizontal="centerContinuous" vertical="center" wrapText="1"/>
    </xf>
    <xf numFmtId="0" fontId="16" fillId="0" borderId="0" xfId="2" applyFont="1"/>
    <xf numFmtId="0" fontId="17" fillId="0" borderId="0" xfId="2" applyFont="1" applyAlignment="1">
      <alignment horizontal="centerContinuous" vertical="center" wrapText="1"/>
    </xf>
    <xf numFmtId="0" fontId="17" fillId="0" borderId="0" xfId="2" applyFont="1" applyAlignment="1">
      <alignment horizontal="center" vertical="center" wrapText="1"/>
    </xf>
    <xf numFmtId="165" fontId="19" fillId="0" borderId="0" xfId="2" applyNumberFormat="1" applyFont="1" applyAlignment="1">
      <alignment horizontal="centerContinuous" vertical="center" wrapText="1"/>
    </xf>
    <xf numFmtId="0" fontId="18" fillId="0" borderId="0" xfId="2" applyFont="1"/>
    <xf numFmtId="0" fontId="20" fillId="0" borderId="9" xfId="2" applyFont="1" applyBorder="1" applyAlignment="1">
      <alignment horizontal="center"/>
    </xf>
    <xf numFmtId="0" fontId="20" fillId="0" borderId="0" xfId="2" applyFont="1" applyAlignment="1">
      <alignment horizontal="center"/>
    </xf>
    <xf numFmtId="0" fontId="14" fillId="0" borderId="0" xfId="2" applyFont="1"/>
    <xf numFmtId="165" fontId="21" fillId="0" borderId="0" xfId="2" applyNumberFormat="1" applyFont="1" applyAlignment="1">
      <alignment horizontal="center"/>
    </xf>
    <xf numFmtId="165" fontId="21" fillId="0" borderId="0" xfId="2" applyNumberFormat="1" applyFont="1" applyAlignment="1">
      <alignment horizontal="left"/>
    </xf>
    <xf numFmtId="49" fontId="13" fillId="0" borderId="10" xfId="2" applyNumberFormat="1" applyFont="1" applyBorder="1" applyAlignment="1">
      <alignment horizontal="centerContinuous"/>
    </xf>
    <xf numFmtId="0" fontId="3" fillId="0" borderId="0" xfId="2" applyAlignment="1">
      <alignment horizontal="center"/>
    </xf>
    <xf numFmtId="49" fontId="13" fillId="0" borderId="10" xfId="2" applyNumberFormat="1" applyFont="1" applyBorder="1" applyAlignment="1">
      <alignment horizontal="left"/>
    </xf>
    <xf numFmtId="49" fontId="13" fillId="0" borderId="10" xfId="2" applyNumberFormat="1" applyFont="1" applyBorder="1" applyAlignment="1">
      <alignment horizontal="center"/>
    </xf>
    <xf numFmtId="49" fontId="13" fillId="0" borderId="0" xfId="2" applyNumberFormat="1" applyFont="1" applyAlignment="1">
      <alignment horizontal="centerContinuous"/>
    </xf>
    <xf numFmtId="49" fontId="13" fillId="0" borderId="0" xfId="2" applyNumberFormat="1" applyFont="1" applyAlignment="1">
      <alignment horizontal="center"/>
    </xf>
    <xf numFmtId="0" fontId="17" fillId="0" borderId="10" xfId="2" applyFont="1" applyBorder="1" applyAlignment="1">
      <alignment horizontal="center" vertical="center" wrapText="1"/>
    </xf>
    <xf numFmtId="165" fontId="13" fillId="0" borderId="11" xfId="2" applyNumberFormat="1" applyFont="1" applyBorder="1" applyAlignment="1">
      <alignment horizontal="center" vertical="center" wrapText="1"/>
    </xf>
    <xf numFmtId="165" fontId="13" fillId="0" borderId="10" xfId="2" applyNumberFormat="1" applyFont="1" applyBorder="1" applyAlignment="1">
      <alignment horizontal="center" vertical="center" wrapText="1"/>
    </xf>
    <xf numFmtId="165" fontId="13" fillId="0" borderId="0" xfId="2" applyNumberFormat="1" applyFont="1" applyAlignment="1">
      <alignment horizontal="center" vertical="center" wrapText="1"/>
    </xf>
    <xf numFmtId="0" fontId="13" fillId="0" borderId="0" xfId="2" applyFont="1" applyAlignment="1">
      <alignment horizontal="center" vertical="center"/>
    </xf>
    <xf numFmtId="165" fontId="13" fillId="0" borderId="12" xfId="2" applyNumberFormat="1" applyFont="1" applyBorder="1" applyAlignment="1">
      <alignment horizontal="center" vertical="center" wrapText="1"/>
    </xf>
    <xf numFmtId="0" fontId="3" fillId="0" borderId="0" xfId="2" applyAlignment="1">
      <alignment vertical="center" wrapText="1"/>
    </xf>
    <xf numFmtId="166" fontId="14" fillId="0" borderId="0" xfId="2" applyNumberFormat="1" applyFont="1"/>
    <xf numFmtId="0" fontId="15" fillId="0" borderId="0" xfId="2" applyFont="1"/>
    <xf numFmtId="166" fontId="8" fillId="0" borderId="0" xfId="2" applyNumberFormat="1" applyFont="1"/>
    <xf numFmtId="0" fontId="8" fillId="0" borderId="0" xfId="2" applyFont="1"/>
    <xf numFmtId="0" fontId="14" fillId="4" borderId="0" xfId="2" applyFont="1" applyFill="1"/>
    <xf numFmtId="166" fontId="14" fillId="4" borderId="0" xfId="2" applyNumberFormat="1" applyFont="1" applyFill="1"/>
    <xf numFmtId="0" fontId="14" fillId="4" borderId="0" xfId="2" applyFont="1" applyFill="1" applyAlignment="1">
      <alignment horizontal="left" indent="1"/>
    </xf>
    <xf numFmtId="0" fontId="14" fillId="2" borderId="0" xfId="2" applyFont="1" applyFill="1"/>
    <xf numFmtId="166" fontId="14" fillId="2" borderId="0" xfId="2" applyNumberFormat="1" applyFont="1" applyFill="1"/>
    <xf numFmtId="0" fontId="3" fillId="2" borderId="0" xfId="2" applyFill="1"/>
    <xf numFmtId="0" fontId="15" fillId="2" borderId="0" xfId="2" applyFont="1" applyFill="1"/>
    <xf numFmtId="0" fontId="13" fillId="2" borderId="0" xfId="2" applyFont="1" applyFill="1"/>
    <xf numFmtId="166" fontId="13" fillId="2" borderId="0" xfId="2" applyNumberFormat="1" applyFont="1" applyFill="1"/>
    <xf numFmtId="0" fontId="14" fillId="2" borderId="0" xfId="2" applyFont="1" applyFill="1" applyAlignment="1">
      <alignment horizontal="left" indent="1"/>
    </xf>
    <xf numFmtId="164" fontId="14" fillId="2" borderId="0" xfId="6" applyNumberFormat="1" applyFont="1" applyFill="1" applyBorder="1" applyAlignment="1"/>
    <xf numFmtId="0" fontId="14" fillId="2" borderId="0" xfId="2" applyFont="1" applyFill="1" applyAlignment="1">
      <alignment horizontal="left" indent="3"/>
    </xf>
    <xf numFmtId="166" fontId="24" fillId="2" borderId="0" xfId="2" applyNumberFormat="1" applyFont="1" applyFill="1"/>
    <xf numFmtId="0" fontId="13" fillId="2" borderId="10" xfId="2" applyFont="1" applyFill="1" applyBorder="1"/>
    <xf numFmtId="166" fontId="13" fillId="2" borderId="10" xfId="2" applyNumberFormat="1" applyFont="1" applyFill="1" applyBorder="1"/>
    <xf numFmtId="0" fontId="3" fillId="2" borderId="0" xfId="2" applyFill="1" applyAlignment="1">
      <alignment horizontal="center" vertical="center"/>
    </xf>
    <xf numFmtId="166" fontId="13" fillId="2" borderId="0" xfId="2" applyNumberFormat="1" applyFont="1" applyFill="1" applyAlignment="1">
      <alignment horizontal="center" vertical="center" wrapText="1"/>
    </xf>
    <xf numFmtId="0" fontId="17" fillId="2" borderId="13" xfId="2" applyFont="1" applyFill="1" applyBorder="1" applyAlignment="1">
      <alignment horizontal="center" vertical="center" wrapText="1"/>
    </xf>
    <xf numFmtId="166" fontId="13" fillId="2" borderId="13" xfId="2" applyNumberFormat="1" applyFont="1" applyFill="1" applyBorder="1" applyAlignment="1">
      <alignment horizontal="center"/>
    </xf>
    <xf numFmtId="166" fontId="3" fillId="2" borderId="13" xfId="2" applyNumberFormat="1" applyFill="1" applyBorder="1" applyAlignment="1">
      <alignment horizontal="center"/>
    </xf>
    <xf numFmtId="166" fontId="13" fillId="2" borderId="0" xfId="2" applyNumberFormat="1" applyFont="1" applyFill="1" applyAlignment="1">
      <alignment horizontal="center"/>
    </xf>
    <xf numFmtId="0" fontId="17" fillId="2" borderId="10" xfId="2" applyFont="1" applyFill="1" applyBorder="1" applyAlignment="1">
      <alignment horizontal="center" vertical="center" wrapText="1"/>
    </xf>
    <xf numFmtId="166" fontId="13" fillId="2" borderId="10" xfId="2" applyNumberFormat="1" applyFont="1" applyFill="1" applyBorder="1" applyAlignment="1">
      <alignment horizontal="center" vertical="center" wrapText="1"/>
    </xf>
    <xf numFmtId="0" fontId="13" fillId="2" borderId="0" xfId="2" applyFont="1" applyFill="1" applyAlignment="1">
      <alignment horizontal="center" vertical="center"/>
    </xf>
    <xf numFmtId="166" fontId="13" fillId="2" borderId="12" xfId="2" applyNumberFormat="1" applyFont="1" applyFill="1" applyBorder="1" applyAlignment="1">
      <alignment horizontal="center" vertical="center" wrapText="1"/>
    </xf>
    <xf numFmtId="166" fontId="14" fillId="2" borderId="0" xfId="2" applyNumberFormat="1" applyFont="1" applyFill="1" applyAlignment="1">
      <alignment vertical="center"/>
    </xf>
    <xf numFmtId="0" fontId="3" fillId="0" borderId="0" xfId="2" applyAlignment="1">
      <alignment vertical="center"/>
    </xf>
    <xf numFmtId="0" fontId="14" fillId="2" borderId="0" xfId="2" applyFont="1" applyFill="1" applyAlignment="1">
      <alignment vertical="center"/>
    </xf>
    <xf numFmtId="0" fontId="15" fillId="0" borderId="0" xfId="2" applyFont="1" applyAlignment="1">
      <alignment vertical="center"/>
    </xf>
    <xf numFmtId="0" fontId="13" fillId="2" borderId="0" xfId="2" applyFont="1" applyFill="1" applyAlignment="1">
      <alignment vertical="center"/>
    </xf>
    <xf numFmtId="166" fontId="13" fillId="2" borderId="0" xfId="2" applyNumberFormat="1" applyFont="1" applyFill="1" applyAlignment="1">
      <alignment vertical="center"/>
    </xf>
    <xf numFmtId="0" fontId="14" fillId="2" borderId="0" xfId="2" applyFont="1" applyFill="1" applyAlignment="1">
      <alignment horizontal="left" indent="2"/>
    </xf>
    <xf numFmtId="0" fontId="13" fillId="2" borderId="9" xfId="2" applyFont="1" applyFill="1" applyBorder="1"/>
    <xf numFmtId="166" fontId="13" fillId="2" borderId="9" xfId="2" applyNumberFormat="1" applyFont="1" applyFill="1" applyBorder="1"/>
    <xf numFmtId="166" fontId="13" fillId="2" borderId="14" xfId="2" applyNumberFormat="1" applyFont="1" applyFill="1" applyBorder="1"/>
    <xf numFmtId="166" fontId="14" fillId="2" borderId="0" xfId="2" applyNumberFormat="1" applyFont="1" applyFill="1" applyAlignment="1">
      <alignment horizontal="right"/>
    </xf>
    <xf numFmtId="0" fontId="8" fillId="2" borderId="0" xfId="2" applyFont="1" applyFill="1"/>
    <xf numFmtId="166" fontId="25" fillId="2" borderId="0" xfId="2" applyNumberFormat="1" applyFont="1" applyFill="1"/>
    <xf numFmtId="166" fontId="20" fillId="2" borderId="0" xfId="2" applyNumberFormat="1" applyFont="1" applyFill="1" applyAlignment="1">
      <alignment horizontal="right"/>
    </xf>
    <xf numFmtId="0" fontId="20" fillId="2" borderId="0" xfId="2" applyFont="1" applyFill="1"/>
    <xf numFmtId="165" fontId="8" fillId="2" borderId="0" xfId="2" applyNumberFormat="1" applyFont="1" applyFill="1" applyAlignment="1">
      <alignment horizontal="right"/>
    </xf>
    <xf numFmtId="166" fontId="3" fillId="2" borderId="0" xfId="2" applyNumberFormat="1" applyFill="1"/>
    <xf numFmtId="0" fontId="14" fillId="0" borderId="0" xfId="7" applyFont="1"/>
    <xf numFmtId="166" fontId="3" fillId="0" borderId="0" xfId="2" applyNumberFormat="1"/>
    <xf numFmtId="165" fontId="8" fillId="0" borderId="0" xfId="2" applyNumberFormat="1" applyFont="1" applyAlignment="1">
      <alignment horizontal="right"/>
    </xf>
    <xf numFmtId="0" fontId="14" fillId="0" borderId="0" xfId="2" applyFont="1" applyAlignment="1">
      <alignment vertical="center"/>
    </xf>
    <xf numFmtId="0" fontId="13" fillId="0" borderId="0" xfId="7" applyFont="1"/>
    <xf numFmtId="0" fontId="14" fillId="0" borderId="0" xfId="8" applyFont="1"/>
    <xf numFmtId="166" fontId="14" fillId="0" borderId="0" xfId="8" applyNumberFormat="1" applyFont="1"/>
    <xf numFmtId="0" fontId="3" fillId="0" borderId="0" xfId="8"/>
    <xf numFmtId="0" fontId="8" fillId="0" borderId="0" xfId="8" applyFont="1"/>
    <xf numFmtId="0" fontId="14" fillId="4" borderId="0" xfId="8" applyFont="1" applyFill="1"/>
    <xf numFmtId="166" fontId="14" fillId="4" borderId="0" xfId="8" applyNumberFormat="1" applyFont="1" applyFill="1"/>
    <xf numFmtId="0" fontId="14" fillId="4" borderId="0" xfId="8" applyFont="1" applyFill="1" applyAlignment="1">
      <alignment horizontal="left" indent="1"/>
    </xf>
    <xf numFmtId="0" fontId="14" fillId="2" borderId="0" xfId="8" applyFont="1" applyFill="1"/>
    <xf numFmtId="166" fontId="14" fillId="2" borderId="0" xfId="8" applyNumberFormat="1" applyFont="1" applyFill="1"/>
    <xf numFmtId="0" fontId="3" fillId="2" borderId="0" xfId="8" applyFill="1"/>
    <xf numFmtId="0" fontId="13" fillId="2" borderId="0" xfId="8" applyFont="1" applyFill="1"/>
    <xf numFmtId="166" fontId="13" fillId="2" borderId="0" xfId="8" applyNumberFormat="1" applyFont="1" applyFill="1"/>
    <xf numFmtId="0" fontId="15" fillId="2" borderId="0" xfId="8" applyFont="1" applyFill="1"/>
    <xf numFmtId="0" fontId="14" fillId="2" borderId="0" xfId="8" applyFont="1" applyFill="1" applyAlignment="1">
      <alignment horizontal="left" indent="1"/>
    </xf>
    <xf numFmtId="0" fontId="14" fillId="2" borderId="0" xfId="8" applyFont="1" applyFill="1" applyAlignment="1">
      <alignment horizontal="left" indent="3"/>
    </xf>
    <xf numFmtId="0" fontId="3" fillId="2" borderId="0" xfId="8" applyFill="1" applyAlignment="1">
      <alignment horizontal="center" vertical="center"/>
    </xf>
    <xf numFmtId="166" fontId="13" fillId="2" borderId="0" xfId="8" applyNumberFormat="1" applyFont="1" applyFill="1" applyAlignment="1">
      <alignment horizontal="center" vertical="center" wrapText="1"/>
    </xf>
    <xf numFmtId="0" fontId="3" fillId="2" borderId="0" xfId="8" applyFill="1" applyAlignment="1">
      <alignment vertical="center" wrapText="1"/>
    </xf>
    <xf numFmtId="0" fontId="17" fillId="2" borderId="0" xfId="8" applyFont="1" applyFill="1" applyAlignment="1">
      <alignment horizontal="center" vertical="center" wrapText="1"/>
    </xf>
    <xf numFmtId="166" fontId="13" fillId="2" borderId="0" xfId="8" applyNumberFormat="1" applyFont="1" applyFill="1" applyAlignment="1">
      <alignment horizontal="center"/>
    </xf>
    <xf numFmtId="166" fontId="3" fillId="2" borderId="0" xfId="8" applyNumberFormat="1" applyFill="1" applyAlignment="1">
      <alignment horizontal="center"/>
    </xf>
    <xf numFmtId="0" fontId="13" fillId="2" borderId="0" xfId="8" applyFont="1" applyFill="1" applyAlignment="1">
      <alignment horizontal="center" vertical="center"/>
    </xf>
    <xf numFmtId="166" fontId="14" fillId="2" borderId="0" xfId="8" applyNumberFormat="1" applyFont="1" applyFill="1" applyAlignment="1">
      <alignment vertical="center"/>
    </xf>
    <xf numFmtId="0" fontId="3" fillId="2" borderId="0" xfId="8" applyFill="1" applyAlignment="1">
      <alignment vertical="center"/>
    </xf>
    <xf numFmtId="0" fontId="14" fillId="2" borderId="0" xfId="8" applyFont="1" applyFill="1" applyAlignment="1">
      <alignment vertical="center"/>
    </xf>
    <xf numFmtId="0" fontId="15" fillId="2" borderId="0" xfId="8" applyFont="1" applyFill="1" applyAlignment="1">
      <alignment vertical="center"/>
    </xf>
    <xf numFmtId="0" fontId="13" fillId="2" borderId="0" xfId="8" applyFont="1" applyFill="1" applyAlignment="1">
      <alignment vertical="center"/>
    </xf>
    <xf numFmtId="166" fontId="13" fillId="2" borderId="0" xfId="8" applyNumberFormat="1" applyFont="1" applyFill="1" applyAlignment="1">
      <alignment vertical="center"/>
    </xf>
    <xf numFmtId="0" fontId="14" fillId="2" borderId="0" xfId="8" applyFont="1" applyFill="1" applyAlignment="1">
      <alignment horizontal="left" indent="2"/>
    </xf>
    <xf numFmtId="166" fontId="14" fillId="2" borderId="0" xfId="8" applyNumberFormat="1" applyFont="1" applyFill="1" applyAlignment="1">
      <alignment horizontal="right"/>
    </xf>
    <xf numFmtId="0" fontId="8" fillId="2" borderId="0" xfId="8" applyFont="1" applyFill="1"/>
    <xf numFmtId="166" fontId="25" fillId="2" borderId="0" xfId="8" applyNumberFormat="1" applyFont="1" applyFill="1"/>
    <xf numFmtId="166" fontId="20" fillId="2" borderId="0" xfId="8" applyNumberFormat="1" applyFont="1" applyFill="1" applyAlignment="1">
      <alignment horizontal="right"/>
    </xf>
    <xf numFmtId="0" fontId="20" fillId="2" borderId="0" xfId="8" applyFont="1" applyFill="1"/>
    <xf numFmtId="165" fontId="8" fillId="2" borderId="0" xfId="8" applyNumberFormat="1" applyFont="1" applyFill="1" applyAlignment="1">
      <alignment horizontal="right"/>
    </xf>
    <xf numFmtId="166" fontId="3" fillId="2" borderId="0" xfId="8" applyNumberFormat="1" applyFill="1"/>
    <xf numFmtId="0" fontId="16" fillId="0" borderId="0" xfId="2" applyFont="1" applyAlignment="1">
      <alignment horizontal="centerContinuous"/>
    </xf>
    <xf numFmtId="0" fontId="17" fillId="0" borderId="0" xfId="2" applyFont="1" applyAlignment="1">
      <alignment horizontal="centerContinuous"/>
    </xf>
    <xf numFmtId="0" fontId="3" fillId="0" borderId="0" xfId="2" applyAlignment="1">
      <alignment horizontal="centerContinuous"/>
    </xf>
    <xf numFmtId="166" fontId="3" fillId="0" borderId="0" xfId="2" applyNumberFormat="1" applyAlignment="1">
      <alignment horizontal="centerContinuous"/>
    </xf>
    <xf numFmtId="165" fontId="19" fillId="0" borderId="0" xfId="2" applyNumberFormat="1" applyFont="1" applyAlignment="1">
      <alignment horizontal="centerContinuous"/>
    </xf>
    <xf numFmtId="0" fontId="26" fillId="0" borderId="0" xfId="2" applyFont="1" applyAlignment="1">
      <alignment horizontal="centerContinuous"/>
    </xf>
    <xf numFmtId="166" fontId="26" fillId="0" borderId="0" xfId="2" applyNumberFormat="1" applyFont="1" applyAlignment="1">
      <alignment horizontal="centerContinuous"/>
    </xf>
    <xf numFmtId="49" fontId="13" fillId="2" borderId="10" xfId="2" applyNumberFormat="1" applyFont="1" applyFill="1" applyBorder="1" applyAlignment="1">
      <alignment horizontal="centerContinuous"/>
    </xf>
    <xf numFmtId="49" fontId="13" fillId="2" borderId="16" xfId="2" applyNumberFormat="1" applyFont="1" applyFill="1" applyBorder="1" applyAlignment="1">
      <alignment horizontal="centerContinuous"/>
    </xf>
    <xf numFmtId="49" fontId="13" fillId="2" borderId="15" xfId="2" applyNumberFormat="1" applyFont="1" applyFill="1" applyBorder="1" applyAlignment="1">
      <alignment horizontal="center"/>
    </xf>
    <xf numFmtId="0" fontId="13" fillId="2" borderId="16" xfId="2" applyFont="1" applyFill="1" applyBorder="1" applyAlignment="1">
      <alignment horizontal="centerContinuous"/>
    </xf>
    <xf numFmtId="165" fontId="13" fillId="2" borderId="11" xfId="2" applyNumberFormat="1" applyFont="1" applyFill="1" applyBorder="1" applyAlignment="1">
      <alignment horizontal="center" vertical="center" wrapText="1"/>
    </xf>
    <xf numFmtId="165" fontId="13" fillId="2" borderId="10" xfId="2" applyNumberFormat="1" applyFont="1" applyFill="1" applyBorder="1" applyAlignment="1">
      <alignment horizontal="center" vertical="center" wrapText="1"/>
    </xf>
    <xf numFmtId="165" fontId="13" fillId="2" borderId="12" xfId="2" applyNumberFormat="1" applyFont="1" applyFill="1" applyBorder="1" applyAlignment="1">
      <alignment horizontal="center" vertical="center" wrapText="1"/>
    </xf>
    <xf numFmtId="0" fontId="13" fillId="2" borderId="0" xfId="2" applyFont="1" applyFill="1" applyAlignment="1">
      <alignment horizontal="left" indent="1"/>
    </xf>
    <xf numFmtId="167" fontId="14" fillId="2" borderId="0" xfId="2" applyNumberFormat="1" applyFont="1" applyFill="1"/>
    <xf numFmtId="0" fontId="13" fillId="2" borderId="10" xfId="2" applyFont="1" applyFill="1" applyBorder="1" applyAlignment="1">
      <alignment vertical="center"/>
    </xf>
    <xf numFmtId="166" fontId="13" fillId="2" borderId="10" xfId="2" applyNumberFormat="1" applyFont="1" applyFill="1" applyBorder="1" applyAlignment="1">
      <alignment vertical="center"/>
    </xf>
    <xf numFmtId="168" fontId="13" fillId="2" borderId="0" xfId="2" applyNumberFormat="1" applyFont="1" applyFill="1"/>
    <xf numFmtId="169" fontId="13" fillId="2" borderId="0" xfId="2" applyNumberFormat="1" applyFont="1" applyFill="1"/>
    <xf numFmtId="168" fontId="13" fillId="2" borderId="9" xfId="2" applyNumberFormat="1" applyFont="1" applyFill="1" applyBorder="1"/>
    <xf numFmtId="169" fontId="13" fillId="2" borderId="9" xfId="2" applyNumberFormat="1" applyFont="1" applyFill="1" applyBorder="1"/>
    <xf numFmtId="166" fontId="13" fillId="2" borderId="15" xfId="2" applyNumberFormat="1" applyFont="1" applyFill="1" applyBorder="1"/>
    <xf numFmtId="165" fontId="14" fillId="2" borderId="0" xfId="2" applyNumberFormat="1" applyFont="1" applyFill="1" applyAlignment="1">
      <alignment horizontal="right"/>
    </xf>
    <xf numFmtId="0" fontId="25" fillId="2" borderId="0" xfId="2" applyFont="1" applyFill="1"/>
    <xf numFmtId="165" fontId="20" fillId="2" borderId="0" xfId="2" applyNumberFormat="1" applyFont="1" applyFill="1" applyAlignment="1">
      <alignment horizontal="right"/>
    </xf>
    <xf numFmtId="0" fontId="25" fillId="0" borderId="0" xfId="2" applyFont="1"/>
    <xf numFmtId="165" fontId="20" fillId="0" borderId="0" xfId="2" applyNumberFormat="1" applyFont="1" applyAlignment="1">
      <alignment horizontal="right"/>
    </xf>
    <xf numFmtId="9" fontId="8" fillId="0" borderId="0" xfId="9" applyFont="1"/>
    <xf numFmtId="170" fontId="0" fillId="0" borderId="0" xfId="9" applyNumberFormat="1" applyFont="1"/>
    <xf numFmtId="9" fontId="0" fillId="0" borderId="0" xfId="9" applyFont="1"/>
    <xf numFmtId="0" fontId="13" fillId="2" borderId="0" xfId="8" applyFont="1" applyFill="1" applyAlignment="1">
      <alignment horizontal="left" indent="1"/>
    </xf>
    <xf numFmtId="168" fontId="13" fillId="2" borderId="0" xfId="8" applyNumberFormat="1" applyFont="1" applyFill="1"/>
    <xf numFmtId="169" fontId="13" fillId="2" borderId="0" xfId="8" applyNumberFormat="1" applyFont="1" applyFill="1"/>
    <xf numFmtId="0" fontId="16" fillId="0" borderId="0" xfId="2" applyFont="1" applyAlignment="1">
      <alignment horizontal="centerContinuous" vertical="center"/>
    </xf>
    <xf numFmtId="0" fontId="27" fillId="0" borderId="0" xfId="2" applyFont="1" applyAlignment="1">
      <alignment horizontal="centerContinuous" vertical="center"/>
    </xf>
    <xf numFmtId="0" fontId="27" fillId="0" borderId="0" xfId="2" applyFont="1"/>
    <xf numFmtId="171" fontId="17" fillId="0" borderId="0" xfId="2" applyNumberFormat="1" applyFont="1" applyAlignment="1">
      <alignment horizontal="centerContinuous" vertical="center"/>
    </xf>
    <xf numFmtId="0" fontId="28" fillId="0" borderId="0" xfId="2" applyFont="1" applyAlignment="1">
      <alignment horizontal="centerContinuous" vertical="center"/>
    </xf>
    <xf numFmtId="0" fontId="28" fillId="0" borderId="0" xfId="2" applyFont="1"/>
    <xf numFmtId="0" fontId="19" fillId="0" borderId="0" xfId="2" applyFont="1" applyAlignment="1">
      <alignment horizontal="centerContinuous" vertical="center"/>
    </xf>
    <xf numFmtId="0" fontId="19" fillId="0" borderId="0" xfId="2" applyFont="1"/>
    <xf numFmtId="17" fontId="30" fillId="0" borderId="0" xfId="2" applyNumberFormat="1" applyFont="1" applyAlignment="1">
      <alignment horizontal="left" vertical="center"/>
    </xf>
    <xf numFmtId="0" fontId="29" fillId="0" borderId="0" xfId="2" applyFont="1" applyAlignment="1">
      <alignment horizontal="centerContinuous" vertical="center"/>
    </xf>
    <xf numFmtId="17" fontId="29" fillId="0" borderId="0" xfId="2" applyNumberFormat="1" applyFont="1" applyAlignment="1">
      <alignment horizontal="centerContinuous" vertical="center"/>
    </xf>
    <xf numFmtId="164" fontId="29" fillId="0" borderId="0" xfId="6" applyNumberFormat="1" applyFont="1" applyFill="1" applyAlignment="1">
      <alignment horizontal="centerContinuous" vertical="center"/>
    </xf>
    <xf numFmtId="172" fontId="29" fillId="0" borderId="0" xfId="2" applyNumberFormat="1" applyFont="1" applyAlignment="1">
      <alignment horizontal="center"/>
    </xf>
    <xf numFmtId="172" fontId="29" fillId="0" borderId="0" xfId="2" applyNumberFormat="1" applyFont="1" applyAlignment="1">
      <alignment horizontal="center" vertical="center"/>
    </xf>
    <xf numFmtId="0" fontId="29" fillId="0" borderId="0" xfId="2" applyFont="1" applyAlignment="1">
      <alignment horizontal="left" vertical="center"/>
    </xf>
    <xf numFmtId="0" fontId="29" fillId="0" borderId="0" xfId="2" applyFont="1"/>
    <xf numFmtId="0" fontId="32" fillId="0" borderId="16" xfId="2" applyFont="1" applyBorder="1" applyAlignment="1">
      <alignment horizontal="centerContinuous" vertical="center"/>
    </xf>
    <xf numFmtId="0" fontId="33" fillId="0" borderId="16" xfId="2" applyFont="1" applyBorder="1" applyAlignment="1">
      <alignment horizontal="center" vertical="center" wrapText="1"/>
    </xf>
    <xf numFmtId="0" fontId="33" fillId="0" borderId="0" xfId="2" applyFont="1" applyAlignment="1">
      <alignment horizontal="center" vertical="center" wrapText="1"/>
    </xf>
    <xf numFmtId="0" fontId="31" fillId="0" borderId="0" xfId="2" applyFont="1"/>
    <xf numFmtId="0" fontId="34" fillId="0" borderId="0" xfId="2" applyFont="1"/>
    <xf numFmtId="0" fontId="34" fillId="0" borderId="12" xfId="2" applyFont="1" applyBorder="1"/>
    <xf numFmtId="173" fontId="14" fillId="0" borderId="0" xfId="2" applyNumberFormat="1" applyFont="1" applyAlignment="1">
      <alignment horizontal="left" vertical="center"/>
    </xf>
    <xf numFmtId="174" fontId="14" fillId="0" borderId="0" xfId="10" applyNumberFormat="1" applyFont="1" applyFill="1" applyBorder="1" applyAlignment="1">
      <alignment vertical="center"/>
    </xf>
    <xf numFmtId="0" fontId="14" fillId="0" borderId="9" xfId="2" applyFont="1" applyBorder="1" applyAlignment="1">
      <alignment vertical="center"/>
    </xf>
    <xf numFmtId="175" fontId="14" fillId="0" borderId="9" xfId="10" applyNumberFormat="1" applyFont="1" applyFill="1" applyBorder="1" applyAlignment="1">
      <alignment vertical="center"/>
    </xf>
    <xf numFmtId="175" fontId="14" fillId="0" borderId="0" xfId="10" applyNumberFormat="1" applyFont="1" applyFill="1" applyBorder="1" applyAlignment="1">
      <alignment vertical="center"/>
    </xf>
    <xf numFmtId="0" fontId="34" fillId="0" borderId="0" xfId="2" applyFont="1" applyAlignment="1">
      <alignment vertical="center"/>
    </xf>
    <xf numFmtId="175" fontId="34" fillId="0" borderId="0" xfId="10" applyNumberFormat="1" applyFont="1" applyFill="1" applyBorder="1" applyAlignment="1">
      <alignment vertical="center"/>
    </xf>
    <xf numFmtId="0" fontId="23" fillId="0" borderId="0" xfId="2" applyFont="1"/>
    <xf numFmtId="174" fontId="23" fillId="0" borderId="0" xfId="2" applyNumberFormat="1" applyFont="1"/>
    <xf numFmtId="0" fontId="14" fillId="0" borderId="0" xfId="7" quotePrefix="1" applyFont="1"/>
    <xf numFmtId="0" fontId="13" fillId="0" borderId="0" xfId="2" applyFont="1" applyAlignment="1">
      <alignment vertical="center"/>
    </xf>
    <xf numFmtId="0" fontId="36" fillId="0" borderId="17" xfId="2" applyFont="1" applyBorder="1" applyAlignment="1">
      <alignment horizontal="centerContinuous" vertical="center"/>
    </xf>
    <xf numFmtId="0" fontId="36" fillId="0" borderId="0" xfId="2" applyFont="1" applyAlignment="1">
      <alignment horizontal="centerContinuous" vertical="center"/>
    </xf>
    <xf numFmtId="0" fontId="36" fillId="0" borderId="0" xfId="2" applyFont="1" applyAlignment="1">
      <alignment vertical="center"/>
    </xf>
    <xf numFmtId="0" fontId="14" fillId="0" borderId="0" xfId="2" applyFont="1" applyAlignment="1">
      <alignment horizontal="left" vertical="center"/>
    </xf>
    <xf numFmtId="176" fontId="14" fillId="0" borderId="0" xfId="10" applyNumberFormat="1" applyFont="1" applyFill="1" applyBorder="1" applyAlignment="1">
      <alignment vertical="center"/>
    </xf>
    <xf numFmtId="177" fontId="14" fillId="0" borderId="0" xfId="2" applyNumberFormat="1" applyFont="1" applyAlignment="1">
      <alignment horizontal="left" vertical="center"/>
    </xf>
    <xf numFmtId="0" fontId="14" fillId="0" borderId="0" xfId="2" applyFont="1" applyAlignment="1">
      <alignment horizontal="center" vertical="center"/>
    </xf>
    <xf numFmtId="0" fontId="13" fillId="0" borderId="0" xfId="2" applyFont="1"/>
    <xf numFmtId="14" fontId="14" fillId="0" borderId="0" xfId="2" applyNumberFormat="1" applyFont="1"/>
    <xf numFmtId="164" fontId="14" fillId="0" borderId="0" xfId="6" applyNumberFormat="1" applyFont="1" applyFill="1"/>
    <xf numFmtId="164" fontId="14" fillId="0" borderId="0" xfId="2" applyNumberFormat="1" applyFont="1"/>
    <xf numFmtId="0" fontId="39" fillId="0" borderId="0" xfId="2" applyFont="1" applyAlignment="1">
      <alignment horizontal="centerContinuous"/>
    </xf>
    <xf numFmtId="0" fontId="39" fillId="0" borderId="0" xfId="2" applyFont="1"/>
    <xf numFmtId="171" fontId="40" fillId="0" borderId="0" xfId="2" applyNumberFormat="1" applyFont="1" applyAlignment="1">
      <alignment horizontal="centerContinuous"/>
    </xf>
    <xf numFmtId="0" fontId="40" fillId="0" borderId="0" xfId="2" applyFont="1" applyAlignment="1">
      <alignment horizontal="centerContinuous"/>
    </xf>
    <xf numFmtId="0" fontId="40" fillId="0" borderId="0" xfId="2" applyFont="1"/>
    <xf numFmtId="17" fontId="37" fillId="0" borderId="0" xfId="2" applyNumberFormat="1" applyFont="1" applyAlignment="1">
      <alignment horizontal="centerContinuous" vertical="top"/>
    </xf>
    <xf numFmtId="0" fontId="37" fillId="0" borderId="0" xfId="2" applyFont="1" applyAlignment="1">
      <alignment horizontal="centerContinuous" vertical="top"/>
    </xf>
    <xf numFmtId="0" fontId="33" fillId="0" borderId="15" xfId="2" applyFont="1" applyBorder="1" applyAlignment="1">
      <alignment horizontal="center" vertical="center" wrapText="1"/>
    </xf>
    <xf numFmtId="0" fontId="14" fillId="0" borderId="12" xfId="2" applyFont="1" applyBorder="1" applyAlignment="1">
      <alignment vertical="center"/>
    </xf>
    <xf numFmtId="0" fontId="13" fillId="5" borderId="0" xfId="2" applyFont="1" applyFill="1" applyAlignment="1">
      <alignment vertical="center"/>
    </xf>
    <xf numFmtId="178" fontId="14" fillId="0" borderId="0" xfId="2" applyNumberFormat="1" applyFont="1" applyAlignment="1">
      <alignment vertical="center"/>
    </xf>
    <xf numFmtId="2" fontId="14" fillId="0" borderId="0" xfId="2" applyNumberFormat="1" applyFont="1" applyAlignment="1">
      <alignment vertical="center"/>
    </xf>
    <xf numFmtId="0" fontId="14" fillId="5" borderId="0" xfId="2" applyFont="1" applyFill="1" applyAlignment="1">
      <alignment vertical="center"/>
    </xf>
    <xf numFmtId="178" fontId="14" fillId="5" borderId="0" xfId="2" applyNumberFormat="1" applyFont="1" applyFill="1" applyAlignment="1">
      <alignment vertical="center"/>
    </xf>
    <xf numFmtId="2" fontId="13" fillId="0" borderId="0" xfId="2" applyNumberFormat="1" applyFont="1" applyAlignment="1">
      <alignment vertical="center"/>
    </xf>
    <xf numFmtId="0" fontId="8" fillId="0" borderId="9" xfId="2" applyFont="1" applyBorder="1" applyAlignment="1">
      <alignment vertical="center"/>
    </xf>
    <xf numFmtId="175" fontId="8" fillId="0" borderId="9" xfId="12" applyNumberFormat="1" applyFont="1" applyFill="1" applyBorder="1" applyAlignment="1">
      <alignment vertical="center"/>
    </xf>
    <xf numFmtId="175" fontId="9" fillId="0" borderId="0" xfId="13" applyNumberFormat="1" applyFont="1" applyFill="1" applyAlignment="1">
      <alignment vertical="center"/>
    </xf>
    <xf numFmtId="0" fontId="8" fillId="0" borderId="0" xfId="2" applyFont="1" applyAlignment="1">
      <alignment vertical="center"/>
    </xf>
    <xf numFmtId="0" fontId="24" fillId="0" borderId="0" xfId="2" applyFont="1" applyAlignment="1">
      <alignment vertical="center"/>
    </xf>
    <xf numFmtId="0" fontId="42" fillId="0" borderId="0" xfId="13" applyFont="1" applyFill="1" applyAlignment="1">
      <alignment vertical="center"/>
    </xf>
    <xf numFmtId="0" fontId="23" fillId="0" borderId="0" xfId="2" applyFont="1" applyAlignment="1">
      <alignment vertical="center"/>
    </xf>
    <xf numFmtId="170" fontId="3" fillId="0" borderId="0" xfId="9" applyNumberFormat="1" applyFont="1" applyFill="1"/>
    <xf numFmtId="179" fontId="3" fillId="0" borderId="0" xfId="2" applyNumberFormat="1"/>
    <xf numFmtId="49" fontId="3" fillId="0" borderId="0" xfId="2" applyNumberFormat="1"/>
    <xf numFmtId="14" fontId="3" fillId="0" borderId="0" xfId="2" applyNumberFormat="1"/>
    <xf numFmtId="178" fontId="3" fillId="0" borderId="0" xfId="2" applyNumberFormat="1"/>
    <xf numFmtId="180" fontId="38" fillId="0" borderId="0" xfId="2" applyNumberFormat="1" applyFont="1"/>
    <xf numFmtId="178" fontId="23" fillId="0" borderId="0" xfId="2" applyNumberFormat="1" applyFont="1"/>
    <xf numFmtId="0" fontId="43" fillId="0" borderId="0" xfId="2" applyFont="1" applyAlignment="1">
      <alignment horizontal="centerContinuous"/>
    </xf>
    <xf numFmtId="0" fontId="43" fillId="0" borderId="0" xfId="2" applyFont="1"/>
    <xf numFmtId="0" fontId="32" fillId="0" borderId="0" xfId="2" applyFont="1" applyAlignment="1">
      <alignment horizontal="centerContinuous"/>
    </xf>
    <xf numFmtId="0" fontId="32" fillId="0" borderId="0" xfId="2" applyFont="1"/>
    <xf numFmtId="0" fontId="44" fillId="0" borderId="0" xfId="2" applyFont="1" applyAlignment="1">
      <alignment horizontal="centerContinuous"/>
    </xf>
    <xf numFmtId="0" fontId="44" fillId="0" borderId="0" xfId="2" applyFont="1"/>
    <xf numFmtId="0" fontId="45" fillId="0" borderId="0" xfId="2" applyFont="1"/>
    <xf numFmtId="0" fontId="9"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3" fillId="0" borderId="0" xfId="2" applyAlignment="1">
      <alignment horizontal="center" vertical="center" wrapText="1"/>
    </xf>
    <xf numFmtId="0" fontId="24" fillId="0" borderId="0" xfId="2" applyFont="1" applyAlignment="1">
      <alignment horizontal="center" vertical="center"/>
    </xf>
    <xf numFmtId="2" fontId="24" fillId="0" borderId="0" xfId="2" applyNumberFormat="1" applyFont="1" applyAlignment="1">
      <alignment horizontal="left" vertical="center"/>
    </xf>
    <xf numFmtId="181" fontId="24" fillId="0" borderId="0" xfId="14" applyNumberFormat="1" applyFont="1" applyFill="1" applyBorder="1" applyAlignment="1">
      <alignment horizontal="center" vertical="center"/>
    </xf>
    <xf numFmtId="164" fontId="24" fillId="0" borderId="0" xfId="6" applyNumberFormat="1" applyFont="1" applyFill="1" applyBorder="1" applyAlignment="1">
      <alignment horizontal="center" vertical="center"/>
    </xf>
    <xf numFmtId="182" fontId="24" fillId="0" borderId="0" xfId="14" applyNumberFormat="1" applyFont="1" applyFill="1" applyBorder="1" applyAlignment="1">
      <alignment horizontal="center" vertical="center"/>
    </xf>
    <xf numFmtId="10" fontId="0" fillId="0" borderId="0" xfId="9" applyNumberFormat="1" applyFont="1" applyFill="1" applyBorder="1"/>
    <xf numFmtId="10" fontId="3" fillId="0" borderId="0" xfId="2" applyNumberFormat="1"/>
    <xf numFmtId="183" fontId="24" fillId="0" borderId="0" xfId="14" applyNumberFormat="1" applyFont="1" applyFill="1" applyBorder="1" applyAlignment="1">
      <alignment horizontal="center" vertical="center"/>
    </xf>
    <xf numFmtId="43" fontId="0" fillId="0" borderId="0" xfId="6" applyFont="1" applyFill="1" applyBorder="1"/>
    <xf numFmtId="0" fontId="24" fillId="0" borderId="19" xfId="2" applyFont="1" applyBorder="1" applyAlignment="1">
      <alignment vertical="center"/>
    </xf>
    <xf numFmtId="2" fontId="42" fillId="0" borderId="19" xfId="2" applyNumberFormat="1" applyFont="1" applyBorder="1" applyAlignment="1">
      <alignment horizontal="left" vertical="center"/>
    </xf>
    <xf numFmtId="181" fontId="42" fillId="0" borderId="19" xfId="14" applyNumberFormat="1" applyFont="1" applyFill="1" applyBorder="1" applyAlignment="1">
      <alignment horizontal="right" vertical="center"/>
    </xf>
    <xf numFmtId="184" fontId="42" fillId="0" borderId="19" xfId="14" applyNumberFormat="1" applyFont="1" applyFill="1" applyBorder="1" applyAlignment="1">
      <alignment horizontal="center" vertical="center"/>
    </xf>
    <xf numFmtId="185" fontId="42" fillId="0" borderId="19" xfId="14" applyNumberFormat="1" applyFont="1" applyFill="1" applyBorder="1" applyAlignment="1">
      <alignment horizontal="center" vertical="center"/>
    </xf>
    <xf numFmtId="182" fontId="42" fillId="0" borderId="19" xfId="14" applyNumberFormat="1" applyFont="1" applyFill="1" applyBorder="1" applyAlignment="1">
      <alignment horizontal="center" vertical="center"/>
    </xf>
    <xf numFmtId="182" fontId="24" fillId="0" borderId="19" xfId="14" applyNumberFormat="1" applyFont="1" applyFill="1" applyBorder="1" applyAlignment="1">
      <alignment horizontal="center" vertical="center"/>
    </xf>
    <xf numFmtId="186" fontId="0" fillId="0" borderId="0" xfId="6" applyNumberFormat="1" applyFont="1" applyFill="1" applyBorder="1"/>
    <xf numFmtId="2" fontId="42" fillId="0" borderId="0" xfId="2" applyNumberFormat="1" applyFont="1" applyAlignment="1">
      <alignment horizontal="left" vertical="center"/>
    </xf>
    <xf numFmtId="181" fontId="42" fillId="0" borderId="0" xfId="14" applyNumberFormat="1" applyFont="1" applyFill="1" applyBorder="1" applyAlignment="1">
      <alignment horizontal="center" vertical="center"/>
    </xf>
    <xf numFmtId="184" fontId="42" fillId="0" borderId="0" xfId="14" applyNumberFormat="1" applyFont="1" applyFill="1" applyBorder="1" applyAlignment="1">
      <alignment horizontal="center" vertical="center"/>
    </xf>
    <xf numFmtId="182" fontId="42" fillId="0" borderId="0" xfId="14" applyNumberFormat="1" applyFont="1" applyFill="1" applyBorder="1" applyAlignment="1">
      <alignment horizontal="center" vertical="center"/>
    </xf>
    <xf numFmtId="185" fontId="42" fillId="0" borderId="0" xfId="14" applyNumberFormat="1" applyFont="1" applyFill="1" applyBorder="1" applyAlignment="1">
      <alignment horizontal="center" vertical="center"/>
    </xf>
    <xf numFmtId="0" fontId="32" fillId="0" borderId="0" xfId="2" applyFont="1" applyAlignment="1">
      <alignment horizontal="centerContinuous" vertical="center"/>
    </xf>
    <xf numFmtId="0" fontId="46" fillId="0" borderId="0" xfId="2" applyFont="1"/>
    <xf numFmtId="0" fontId="24" fillId="0" borderId="0" xfId="2" applyFont="1" applyAlignment="1">
      <alignment horizontal="center" vertical="center" wrapText="1"/>
    </xf>
    <xf numFmtId="187" fontId="24" fillId="0" borderId="0" xfId="14" applyNumberFormat="1" applyFont="1" applyFill="1" applyBorder="1" applyAlignment="1">
      <alignment horizontal="center" vertical="center"/>
    </xf>
    <xf numFmtId="181" fontId="42" fillId="0" borderId="19" xfId="14" applyNumberFormat="1" applyFont="1" applyFill="1" applyBorder="1" applyAlignment="1">
      <alignment horizontal="center" vertical="center"/>
    </xf>
    <xf numFmtId="0" fontId="46" fillId="0" borderId="0" xfId="2" applyFont="1" applyAlignment="1">
      <alignment horizontal="center" vertical="center"/>
    </xf>
    <xf numFmtId="0" fontId="47" fillId="0" borderId="0" xfId="2" applyFont="1"/>
    <xf numFmtId="166" fontId="47" fillId="0" borderId="0" xfId="2" applyNumberFormat="1" applyFont="1"/>
    <xf numFmtId="0" fontId="9" fillId="0" borderId="0" xfId="2" applyFont="1" applyAlignment="1">
      <alignment horizontal="center" vertical="center"/>
    </xf>
    <xf numFmtId="0" fontId="47" fillId="0" borderId="0" xfId="2" applyFont="1" applyAlignment="1">
      <alignment horizontal="center" vertical="center"/>
    </xf>
    <xf numFmtId="0" fontId="42" fillId="0" borderId="13" xfId="2" applyFont="1" applyBorder="1" applyAlignment="1">
      <alignment horizontal="center" vertical="center" wrapText="1"/>
    </xf>
    <xf numFmtId="179" fontId="14" fillId="0" borderId="0" xfId="2" applyNumberFormat="1" applyFont="1"/>
    <xf numFmtId="49" fontId="14" fillId="0" borderId="0" xfId="2" applyNumberFormat="1" applyFont="1"/>
    <xf numFmtId="0" fontId="24" fillId="0" borderId="18" xfId="2" applyFont="1" applyBorder="1" applyAlignment="1">
      <alignment horizontal="center" vertical="center" wrapText="1"/>
    </xf>
    <xf numFmtId="180" fontId="35" fillId="0" borderId="0" xfId="2" applyNumberFormat="1" applyFont="1"/>
    <xf numFmtId="187" fontId="42" fillId="0" borderId="0" xfId="14" applyNumberFormat="1" applyFont="1" applyFill="1" applyBorder="1" applyAlignment="1">
      <alignment horizontal="center" vertical="center"/>
    </xf>
    <xf numFmtId="187" fontId="42" fillId="0" borderId="0" xfId="2" applyNumberFormat="1" applyFont="1" applyAlignment="1">
      <alignment vertical="center"/>
    </xf>
    <xf numFmtId="182" fontId="42" fillId="0" borderId="0" xfId="2" applyNumberFormat="1" applyFont="1" applyAlignment="1">
      <alignment vertical="center"/>
    </xf>
    <xf numFmtId="182" fontId="24" fillId="0" borderId="0" xfId="2" applyNumberFormat="1" applyFont="1" applyAlignment="1">
      <alignment vertical="center"/>
    </xf>
    <xf numFmtId="0" fontId="49" fillId="0" borderId="0" xfId="2" applyFont="1" applyAlignment="1">
      <alignment horizontal="centerContinuous"/>
    </xf>
    <xf numFmtId="0" fontId="50" fillId="0" borderId="0" xfId="2" applyFont="1" applyAlignment="1">
      <alignment horizontal="centerContinuous"/>
    </xf>
    <xf numFmtId="0" fontId="36" fillId="0" borderId="0" xfId="2" applyFont="1" applyAlignment="1">
      <alignment horizontal="centerContinuous"/>
    </xf>
    <xf numFmtId="0" fontId="51" fillId="0" borderId="0" xfId="2" applyFont="1" applyAlignment="1">
      <alignment horizontal="centerContinuous"/>
    </xf>
    <xf numFmtId="0" fontId="45" fillId="0" borderId="0" xfId="2" applyFont="1" applyAlignment="1">
      <alignment horizontal="center"/>
    </xf>
    <xf numFmtId="0" fontId="52" fillId="0" borderId="13" xfId="2" applyFont="1" applyBorder="1" applyAlignment="1">
      <alignment horizontal="center" vertical="center"/>
    </xf>
    <xf numFmtId="0" fontId="52" fillId="0" borderId="13" xfId="2" applyFont="1" applyBorder="1" applyAlignment="1">
      <alignment horizontal="center" vertical="center" wrapText="1"/>
    </xf>
    <xf numFmtId="0" fontId="52" fillId="0" borderId="18" xfId="2" applyFont="1" applyBorder="1" applyAlignment="1">
      <alignment horizontal="center" vertical="center"/>
    </xf>
    <xf numFmtId="0" fontId="52" fillId="0" borderId="18" xfId="2" applyFont="1" applyBorder="1" applyAlignment="1">
      <alignment horizontal="center" vertical="center" wrapText="1"/>
    </xf>
    <xf numFmtId="0" fontId="52" fillId="0" borderId="0" xfId="2" applyFont="1" applyAlignment="1">
      <alignment horizontal="center" vertical="center"/>
    </xf>
    <xf numFmtId="0" fontId="52" fillId="0" borderId="0" xfId="2" applyFont="1" applyAlignment="1">
      <alignment horizontal="center" vertical="center" wrapText="1"/>
    </xf>
    <xf numFmtId="0" fontId="53" fillId="0" borderId="0" xfId="2" applyFont="1" applyAlignment="1">
      <alignment horizontal="center"/>
    </xf>
    <xf numFmtId="2" fontId="53" fillId="0" borderId="0" xfId="2" applyNumberFormat="1" applyFont="1" applyAlignment="1">
      <alignment horizontal="left"/>
    </xf>
    <xf numFmtId="2" fontId="53" fillId="0" borderId="0" xfId="2" applyNumberFormat="1" applyFont="1" applyAlignment="1">
      <alignment horizontal="left" vertical="center"/>
    </xf>
    <xf numFmtId="164" fontId="14" fillId="0" borderId="0" xfId="6" applyNumberFormat="1" applyFont="1" applyFill="1" applyBorder="1"/>
    <xf numFmtId="0" fontId="53" fillId="0" borderId="0" xfId="2" applyFont="1"/>
    <xf numFmtId="179" fontId="47" fillId="0" borderId="0" xfId="2" applyNumberFormat="1" applyFont="1"/>
    <xf numFmtId="49" fontId="47" fillId="0" borderId="0" xfId="2" applyNumberFormat="1" applyFont="1"/>
    <xf numFmtId="14" fontId="47" fillId="0" borderId="0" xfId="2" applyNumberFormat="1" applyFont="1"/>
    <xf numFmtId="0" fontId="52" fillId="0" borderId="19" xfId="2" applyFont="1" applyBorder="1" applyAlignment="1">
      <alignment horizontal="center"/>
    </xf>
    <xf numFmtId="181" fontId="42" fillId="0" borderId="0" xfId="2" applyNumberFormat="1" applyFont="1"/>
    <xf numFmtId="0" fontId="54" fillId="0" borderId="0" xfId="14" applyFont="1" applyFill="1" applyBorder="1" applyAlignment="1">
      <alignment horizontal="center"/>
    </xf>
    <xf numFmtId="188" fontId="54" fillId="0" borderId="0" xfId="14" applyNumberFormat="1" applyFont="1" applyFill="1" applyBorder="1" applyAlignment="1">
      <alignment horizontal="center"/>
    </xf>
    <xf numFmtId="0" fontId="3" fillId="0" borderId="18" xfId="2" applyBorder="1" applyAlignment="1">
      <alignment horizontal="center" vertical="center" wrapText="1"/>
    </xf>
    <xf numFmtId="0" fontId="55" fillId="0" borderId="0" xfId="2" applyFont="1" applyAlignment="1">
      <alignment horizontal="center" vertical="center" wrapText="1"/>
    </xf>
    <xf numFmtId="0" fontId="53" fillId="0" borderId="19" xfId="2" applyFont="1" applyBorder="1"/>
    <xf numFmtId="0" fontId="52" fillId="0" borderId="0" xfId="2" applyFont="1" applyAlignment="1">
      <alignment horizontal="center"/>
    </xf>
    <xf numFmtId="0" fontId="36" fillId="0" borderId="0" xfId="15" applyFont="1" applyAlignment="1">
      <alignment horizontal="centerContinuous"/>
    </xf>
    <xf numFmtId="0" fontId="53" fillId="0" borderId="0" xfId="15" applyFont="1"/>
    <xf numFmtId="0" fontId="52" fillId="0" borderId="13" xfId="15" applyFont="1" applyBorder="1" applyAlignment="1">
      <alignment horizontal="center" vertical="center" wrapText="1"/>
    </xf>
    <xf numFmtId="0" fontId="3" fillId="0" borderId="18" xfId="15" applyBorder="1" applyAlignment="1">
      <alignment horizontal="center" vertical="center" wrapText="1"/>
    </xf>
    <xf numFmtId="0" fontId="3" fillId="0" borderId="0" xfId="15" applyAlignment="1">
      <alignment horizontal="center" vertical="center" wrapText="1"/>
    </xf>
    <xf numFmtId="0" fontId="24" fillId="0" borderId="0" xfId="2" applyFont="1"/>
    <xf numFmtId="2" fontId="52" fillId="0" borderId="0" xfId="2" applyNumberFormat="1" applyFont="1" applyAlignment="1">
      <alignment horizontal="left" vertical="center"/>
    </xf>
    <xf numFmtId="0" fontId="42" fillId="0" borderId="0" xfId="2" applyFont="1" applyAlignment="1">
      <alignment horizontal="center" vertical="center" wrapText="1"/>
    </xf>
    <xf numFmtId="0" fontId="9" fillId="0" borderId="0" xfId="14" applyFont="1" applyFill="1" applyBorder="1" applyAlignment="1">
      <alignment horizontal="center"/>
    </xf>
    <xf numFmtId="0" fontId="14" fillId="0" borderId="0" xfId="11" applyFont="1"/>
    <xf numFmtId="0" fontId="57" fillId="0" borderId="0" xfId="11" applyFont="1" applyAlignment="1">
      <alignment horizontal="centerContinuous" vertical="center"/>
    </xf>
    <xf numFmtId="0" fontId="56" fillId="0" borderId="0" xfId="11" applyFont="1"/>
    <xf numFmtId="0" fontId="17" fillId="0" borderId="0" xfId="11" applyFont="1" applyAlignment="1">
      <alignment horizontal="centerContinuous" vertical="center"/>
    </xf>
    <xf numFmtId="0" fontId="17" fillId="0" borderId="0" xfId="11" applyFont="1"/>
    <xf numFmtId="0" fontId="58" fillId="0" borderId="0" xfId="11" applyFont="1" applyAlignment="1">
      <alignment horizontal="centerContinuous" vertical="center"/>
    </xf>
    <xf numFmtId="0" fontId="58" fillId="0" borderId="0" xfId="11" applyFont="1"/>
    <xf numFmtId="17" fontId="59" fillId="0" borderId="0" xfId="11" applyNumberFormat="1" applyFont="1" applyAlignment="1">
      <alignment horizontal="centerContinuous" vertical="center"/>
    </xf>
    <xf numFmtId="0" fontId="59" fillId="0" borderId="0" xfId="11" applyFont="1"/>
    <xf numFmtId="0" fontId="32" fillId="0" borderId="15" xfId="11" applyFont="1" applyBorder="1" applyAlignment="1">
      <alignment horizontal="center" vertical="center" wrapText="1"/>
    </xf>
    <xf numFmtId="0" fontId="60" fillId="0" borderId="16" xfId="11" applyFont="1" applyBorder="1" applyAlignment="1">
      <alignment horizontal="center" vertical="center" wrapText="1"/>
    </xf>
    <xf numFmtId="0" fontId="42" fillId="0" borderId="0" xfId="11" applyFont="1"/>
    <xf numFmtId="0" fontId="32" fillId="0" borderId="12" xfId="11" applyFont="1" applyBorder="1" applyAlignment="1">
      <alignment horizontal="center" vertical="center" wrapText="1"/>
    </xf>
    <xf numFmtId="0" fontId="24" fillId="0" borderId="0" xfId="11" applyFont="1"/>
    <xf numFmtId="0" fontId="31" fillId="0" borderId="0" xfId="11" applyFont="1" applyAlignment="1">
      <alignment horizontal="left"/>
    </xf>
    <xf numFmtId="189" fontId="61" fillId="0" borderId="0" xfId="16" applyNumberFormat="1" applyFont="1" applyFill="1" applyBorder="1" applyAlignment="1">
      <alignment horizontal="left"/>
    </xf>
    <xf numFmtId="0" fontId="61" fillId="5" borderId="0" xfId="11" applyFont="1" applyFill="1" applyAlignment="1">
      <alignment horizontal="left" vertical="center"/>
    </xf>
    <xf numFmtId="190" fontId="61" fillId="5" borderId="0" xfId="17" applyNumberFormat="1" applyFont="1" applyFill="1" applyBorder="1" applyAlignment="1">
      <alignment vertical="center"/>
    </xf>
    <xf numFmtId="0" fontId="61" fillId="0" borderId="0" xfId="11" applyFont="1" applyAlignment="1">
      <alignment horizontal="left" vertical="center"/>
    </xf>
    <xf numFmtId="190" fontId="61" fillId="0" borderId="0" xfId="17" applyNumberFormat="1" applyFont="1" applyFill="1" applyBorder="1" applyAlignment="1">
      <alignment vertical="center"/>
    </xf>
    <xf numFmtId="0" fontId="31" fillId="0" borderId="0" xfId="11" applyFont="1" applyAlignment="1">
      <alignment horizontal="left" vertical="center"/>
    </xf>
    <xf numFmtId="0" fontId="8" fillId="0" borderId="9" xfId="11" applyFont="1" applyBorder="1" applyAlignment="1">
      <alignment horizontal="left" vertical="center"/>
    </xf>
    <xf numFmtId="189" fontId="34" fillId="0" borderId="9" xfId="16" applyNumberFormat="1" applyFont="1" applyFill="1" applyBorder="1" applyAlignment="1">
      <alignment horizontal="left" vertical="center"/>
    </xf>
    <xf numFmtId="0" fontId="8" fillId="0" borderId="0" xfId="11" applyFont="1" applyAlignment="1">
      <alignment horizontal="left" vertical="center"/>
    </xf>
    <xf numFmtId="189" fontId="34" fillId="0" borderId="0" xfId="16" applyNumberFormat="1" applyFont="1" applyFill="1" applyBorder="1" applyAlignment="1">
      <alignment horizontal="left" vertical="center"/>
    </xf>
    <xf numFmtId="0" fontId="8" fillId="0" borderId="0" xfId="11" applyFont="1"/>
    <xf numFmtId="49" fontId="14" fillId="0" borderId="0" xfId="11" applyNumberFormat="1" applyFont="1"/>
    <xf numFmtId="14" fontId="14" fillId="0" borderId="0" xfId="11" applyNumberFormat="1" applyFont="1"/>
    <xf numFmtId="0" fontId="42" fillId="0" borderId="0" xfId="2" applyFont="1"/>
    <xf numFmtId="0" fontId="3" fillId="0" borderId="0" xfId="18"/>
    <xf numFmtId="0" fontId="56" fillId="0" borderId="0" xfId="18" applyFont="1" applyAlignment="1">
      <alignment horizontal="centerContinuous" vertical="center" wrapText="1"/>
    </xf>
    <xf numFmtId="0" fontId="56" fillId="0" borderId="0" xfId="18" applyFont="1" applyAlignment="1">
      <alignment horizontal="left" vertical="center"/>
    </xf>
    <xf numFmtId="171" fontId="62" fillId="0" borderId="0" xfId="18" applyNumberFormat="1" applyFont="1" applyAlignment="1">
      <alignment horizontal="centerContinuous" vertical="center" wrapText="1"/>
    </xf>
    <xf numFmtId="0" fontId="17" fillId="0" borderId="0" xfId="18" applyFont="1" applyAlignment="1">
      <alignment horizontal="left"/>
    </xf>
    <xf numFmtId="0" fontId="59" fillId="0" borderId="0" xfId="18" applyFont="1" applyAlignment="1">
      <alignment horizontal="centerContinuous" vertical="center" wrapText="1"/>
    </xf>
    <xf numFmtId="0" fontId="45" fillId="0" borderId="0" xfId="18" applyFont="1" applyAlignment="1">
      <alignment horizontal="left"/>
    </xf>
    <xf numFmtId="17" fontId="37" fillId="0" borderId="0" xfId="18" applyNumberFormat="1" applyFont="1" applyAlignment="1">
      <alignment horizontal="centerContinuous" vertical="top"/>
    </xf>
    <xf numFmtId="0" fontId="63" fillId="0" borderId="16" xfId="18" applyFont="1" applyBorder="1" applyAlignment="1">
      <alignment horizontal="centerContinuous" vertical="center"/>
    </xf>
    <xf numFmtId="0" fontId="60" fillId="0" borderId="16" xfId="18" applyFont="1" applyBorder="1" applyAlignment="1">
      <alignment horizontal="center" vertical="center" wrapText="1"/>
    </xf>
    <xf numFmtId="0" fontId="15" fillId="0" borderId="0" xfId="18" applyFont="1"/>
    <xf numFmtId="0" fontId="24" fillId="0" borderId="12" xfId="18" applyFont="1" applyBorder="1" applyAlignment="1">
      <alignment vertical="center"/>
    </xf>
    <xf numFmtId="0" fontId="3" fillId="0" borderId="0" xfId="18" applyAlignment="1">
      <alignment vertical="center"/>
    </xf>
    <xf numFmtId="0" fontId="24" fillId="0" borderId="0" xfId="18" applyFont="1" applyAlignment="1">
      <alignment vertical="center"/>
    </xf>
    <xf numFmtId="0" fontId="31" fillId="6" borderId="0" xfId="18" applyFont="1" applyFill="1" applyAlignment="1">
      <alignment vertical="center"/>
    </xf>
    <xf numFmtId="191" fontId="31" fillId="6" borderId="0" xfId="17" applyNumberFormat="1" applyFont="1" applyFill="1" applyBorder="1" applyAlignment="1">
      <alignment vertical="center"/>
    </xf>
    <xf numFmtId="0" fontId="33" fillId="0" borderId="0" xfId="18" applyFont="1" applyAlignment="1">
      <alignment vertical="center"/>
    </xf>
    <xf numFmtId="192" fontId="61" fillId="0" borderId="0" xfId="18" applyNumberFormat="1" applyFont="1" applyAlignment="1">
      <alignment horizontal="left" vertical="center"/>
    </xf>
    <xf numFmtId="191" fontId="61" fillId="0" borderId="0" xfId="17" applyNumberFormat="1" applyFont="1" applyFill="1" applyBorder="1" applyAlignment="1">
      <alignment vertical="center"/>
    </xf>
    <xf numFmtId="0" fontId="34" fillId="0" borderId="0" xfId="18" applyFont="1" applyAlignment="1">
      <alignment vertical="center"/>
    </xf>
    <xf numFmtId="192" fontId="61" fillId="6" borderId="0" xfId="18" applyNumberFormat="1" applyFont="1" applyFill="1" applyAlignment="1">
      <alignment horizontal="left" vertical="center"/>
    </xf>
    <xf numFmtId="191" fontId="61" fillId="6" borderId="0" xfId="17" applyNumberFormat="1" applyFont="1" applyFill="1" applyBorder="1" applyAlignment="1">
      <alignment vertical="center"/>
    </xf>
    <xf numFmtId="0" fontId="31" fillId="0" borderId="0" xfId="18" applyFont="1" applyAlignment="1">
      <alignment horizontal="left" vertical="center"/>
    </xf>
    <xf numFmtId="191" fontId="31" fillId="0" borderId="0" xfId="17" applyNumberFormat="1" applyFont="1" applyFill="1" applyBorder="1" applyAlignment="1">
      <alignment vertical="center"/>
    </xf>
    <xf numFmtId="0" fontId="31" fillId="6" borderId="0" xfId="18" applyFont="1" applyFill="1" applyAlignment="1">
      <alignment horizontal="left" vertical="center"/>
    </xf>
    <xf numFmtId="192" fontId="61" fillId="4" borderId="0" xfId="18" applyNumberFormat="1" applyFont="1" applyFill="1" applyAlignment="1">
      <alignment horizontal="left" vertical="center"/>
    </xf>
    <xf numFmtId="191" fontId="61" fillId="4" borderId="0" xfId="17" applyNumberFormat="1" applyFont="1" applyFill="1" applyBorder="1" applyAlignment="1">
      <alignment vertical="center"/>
    </xf>
    <xf numFmtId="0" fontId="60" fillId="0" borderId="9" xfId="18" applyFont="1" applyBorder="1" applyAlignment="1">
      <alignment horizontal="left" vertical="center"/>
    </xf>
    <xf numFmtId="191" fontId="61" fillId="0" borderId="9" xfId="17" applyNumberFormat="1" applyFont="1" applyFill="1" applyBorder="1" applyAlignment="1">
      <alignment vertical="center"/>
    </xf>
    <xf numFmtId="0" fontId="8" fillId="0" borderId="0" xfId="18" applyFont="1" applyAlignment="1">
      <alignment vertical="center"/>
    </xf>
    <xf numFmtId="191" fontId="3" fillId="0" borderId="0" xfId="18" applyNumberFormat="1"/>
    <xf numFmtId="0" fontId="23" fillId="0" borderId="0" xfId="18" applyFont="1"/>
    <xf numFmtId="0" fontId="13" fillId="0" borderId="0" xfId="18" applyFont="1"/>
    <xf numFmtId="166" fontId="3" fillId="0" borderId="0" xfId="18" applyNumberFormat="1"/>
    <xf numFmtId="0" fontId="56" fillId="0" borderId="0" xfId="19" applyFont="1" applyAlignment="1">
      <alignment horizontal="centerContinuous" vertical="center" wrapText="1"/>
    </xf>
    <xf numFmtId="0" fontId="60" fillId="0" borderId="0" xfId="18" applyFont="1" applyAlignment="1">
      <alignment horizontal="left" vertical="center"/>
    </xf>
    <xf numFmtId="0" fontId="3" fillId="0" borderId="0" xfId="18" applyAlignment="1">
      <alignment horizontal="center"/>
    </xf>
    <xf numFmtId="14" fontId="3" fillId="0" borderId="0" xfId="18" applyNumberFormat="1"/>
    <xf numFmtId="0" fontId="3" fillId="0" borderId="0" xfId="20"/>
    <xf numFmtId="0" fontId="56" fillId="0" borderId="0" xfId="20" applyFont="1" applyAlignment="1">
      <alignment horizontal="centerContinuous" vertical="center" wrapText="1"/>
    </xf>
    <xf numFmtId="0" fontId="56" fillId="0" borderId="0" xfId="20" applyFont="1" applyAlignment="1">
      <alignment horizontal="left" vertical="center"/>
    </xf>
    <xf numFmtId="0" fontId="17" fillId="0" borderId="0" xfId="20" applyFont="1" applyAlignment="1">
      <alignment horizontal="left"/>
    </xf>
    <xf numFmtId="0" fontId="59" fillId="0" borderId="0" xfId="20" applyFont="1" applyAlignment="1">
      <alignment horizontal="centerContinuous" vertical="center" wrapText="1"/>
    </xf>
    <xf numFmtId="0" fontId="45" fillId="0" borderId="0" xfId="20" applyFont="1" applyAlignment="1">
      <alignment horizontal="left"/>
    </xf>
    <xf numFmtId="17" fontId="37" fillId="0" borderId="0" xfId="20" applyNumberFormat="1" applyFont="1" applyAlignment="1">
      <alignment horizontal="centerContinuous" vertical="top"/>
    </xf>
    <xf numFmtId="0" fontId="63" fillId="0" borderId="16" xfId="20" applyFont="1" applyBorder="1" applyAlignment="1">
      <alignment horizontal="centerContinuous" vertical="center"/>
    </xf>
    <xf numFmtId="0" fontId="60" fillId="0" borderId="16" xfId="20" applyFont="1" applyBorder="1" applyAlignment="1">
      <alignment horizontal="center" vertical="center" wrapText="1"/>
    </xf>
    <xf numFmtId="0" fontId="15" fillId="0" borderId="0" xfId="20" applyFont="1"/>
    <xf numFmtId="0" fontId="24" fillId="0" borderId="12" xfId="20" applyFont="1" applyBorder="1" applyAlignment="1">
      <alignment vertical="center"/>
    </xf>
    <xf numFmtId="0" fontId="3" fillId="0" borderId="0" xfId="20" applyAlignment="1">
      <alignment vertical="center"/>
    </xf>
    <xf numFmtId="0" fontId="24" fillId="0" borderId="0" xfId="20" applyFont="1" applyAlignment="1">
      <alignment vertical="center"/>
    </xf>
    <xf numFmtId="0" fontId="33" fillId="0" borderId="0" xfId="20" applyFont="1" applyAlignment="1">
      <alignment vertical="center"/>
    </xf>
    <xf numFmtId="0" fontId="34" fillId="0" borderId="0" xfId="20" applyFont="1" applyAlignment="1">
      <alignment vertical="center"/>
    </xf>
    <xf numFmtId="193" fontId="61" fillId="0" borderId="0" xfId="18" applyNumberFormat="1" applyFont="1" applyAlignment="1">
      <alignment horizontal="left" vertical="center" indent="1"/>
    </xf>
    <xf numFmtId="193" fontId="61" fillId="0" borderId="0" xfId="18" applyNumberFormat="1" applyFont="1" applyAlignment="1">
      <alignment horizontal="left" vertical="center" indent="2"/>
    </xf>
    <xf numFmtId="192" fontId="61" fillId="6" borderId="0" xfId="18" applyNumberFormat="1" applyFont="1" applyFill="1" applyAlignment="1">
      <alignment horizontal="left" vertical="center" indent="1"/>
    </xf>
    <xf numFmtId="192" fontId="61" fillId="0" borderId="0" xfId="18" applyNumberFormat="1" applyFont="1" applyAlignment="1">
      <alignment horizontal="left" vertical="center" indent="1"/>
    </xf>
    <xf numFmtId="194" fontId="31" fillId="0" borderId="0" xfId="17" applyNumberFormat="1" applyFont="1" applyFill="1" applyBorder="1" applyAlignment="1">
      <alignment vertical="center"/>
    </xf>
    <xf numFmtId="0" fontId="3" fillId="0" borderId="0" xfId="20" applyAlignment="1">
      <alignment horizontal="center"/>
    </xf>
    <xf numFmtId="14" fontId="3" fillId="0" borderId="0" xfId="20" applyNumberFormat="1"/>
    <xf numFmtId="0" fontId="23" fillId="0" borderId="0" xfId="20" applyFont="1"/>
    <xf numFmtId="0" fontId="56" fillId="0" borderId="0" xfId="21" applyFont="1" applyAlignment="1">
      <alignment horizontal="centerContinuous" vertical="center" wrapText="1"/>
    </xf>
    <xf numFmtId="166" fontId="3" fillId="0" borderId="0" xfId="20" applyNumberFormat="1"/>
    <xf numFmtId="0" fontId="9" fillId="0" borderId="0" xfId="18" applyFont="1" applyAlignment="1">
      <alignment horizontal="left" vertical="center"/>
    </xf>
    <xf numFmtId="0" fontId="8" fillId="0" borderId="0" xfId="20" applyFont="1"/>
    <xf numFmtId="0" fontId="31" fillId="0" borderId="0" xfId="20" applyFont="1" applyAlignment="1">
      <alignment horizontal="left" vertical="center"/>
    </xf>
    <xf numFmtId="0" fontId="24" fillId="0" borderId="0" xfId="20" applyFont="1"/>
    <xf numFmtId="0" fontId="13" fillId="0" borderId="0" xfId="20" applyFont="1"/>
    <xf numFmtId="192" fontId="31" fillId="6" borderId="0" xfId="17" applyNumberFormat="1" applyFont="1" applyFill="1" applyBorder="1" applyAlignment="1">
      <alignment vertical="center"/>
    </xf>
    <xf numFmtId="43" fontId="33" fillId="0" borderId="0" xfId="20" applyNumberFormat="1" applyFont="1" applyAlignment="1">
      <alignment vertical="center"/>
    </xf>
    <xf numFmtId="192" fontId="61" fillId="0" borderId="0" xfId="17" applyNumberFormat="1" applyFont="1" applyFill="1" applyBorder="1" applyAlignment="1">
      <alignment vertical="center"/>
    </xf>
    <xf numFmtId="192" fontId="61" fillId="6" borderId="0" xfId="17" applyNumberFormat="1" applyFont="1" applyFill="1" applyBorder="1" applyAlignment="1">
      <alignment vertical="center"/>
    </xf>
    <xf numFmtId="192" fontId="31" fillId="0" borderId="0" xfId="17" applyNumberFormat="1" applyFont="1" applyFill="1" applyBorder="1" applyAlignment="1">
      <alignment vertical="center"/>
    </xf>
    <xf numFmtId="192" fontId="31" fillId="6" borderId="0" xfId="18" applyNumberFormat="1" applyFont="1" applyFill="1" applyAlignment="1">
      <alignment horizontal="left" vertical="center"/>
    </xf>
    <xf numFmtId="192" fontId="61" fillId="4" borderId="0" xfId="17" applyNumberFormat="1" applyFont="1" applyFill="1" applyBorder="1" applyAlignment="1">
      <alignment vertical="center"/>
    </xf>
    <xf numFmtId="192" fontId="31" fillId="0" borderId="0" xfId="18" applyNumberFormat="1" applyFont="1" applyAlignment="1">
      <alignment horizontal="left" vertical="center"/>
    </xf>
    <xf numFmtId="193" fontId="61" fillId="2" borderId="0" xfId="18" applyNumberFormat="1" applyFont="1" applyFill="1" applyAlignment="1">
      <alignment horizontal="left" vertical="center" indent="1"/>
    </xf>
    <xf numFmtId="192" fontId="61" fillId="2" borderId="0" xfId="17" applyNumberFormat="1" applyFont="1" applyFill="1" applyBorder="1" applyAlignment="1">
      <alignment vertical="center"/>
    </xf>
    <xf numFmtId="0" fontId="8" fillId="0" borderId="0" xfId="7" applyFont="1"/>
    <xf numFmtId="0" fontId="56" fillId="0" borderId="0" xfId="22" applyFont="1" applyAlignment="1">
      <alignment horizontal="centerContinuous" vertical="center" wrapText="1"/>
    </xf>
    <xf numFmtId="0" fontId="56" fillId="0" borderId="0" xfId="23" applyFont="1" applyAlignment="1">
      <alignment horizontal="centerContinuous" vertical="center" wrapText="1"/>
    </xf>
    <xf numFmtId="0" fontId="61" fillId="0" borderId="0" xfId="18" applyFont="1" applyAlignment="1">
      <alignment vertical="center"/>
    </xf>
    <xf numFmtId="0" fontId="61" fillId="6" borderId="0" xfId="18" applyFont="1" applyFill="1" applyAlignment="1">
      <alignment vertical="center"/>
    </xf>
    <xf numFmtId="0" fontId="14" fillId="0" borderId="0" xfId="24" applyFont="1"/>
    <xf numFmtId="0" fontId="65" fillId="0" borderId="0" xfId="24" applyFont="1" applyAlignment="1">
      <alignment horizontal="centerContinuous" vertical="center" wrapText="1"/>
    </xf>
    <xf numFmtId="0" fontId="56" fillId="0" borderId="0" xfId="24" applyFont="1"/>
    <xf numFmtId="171" fontId="66" fillId="0" borderId="0" xfId="24" applyNumberFormat="1" applyFont="1" applyAlignment="1">
      <alignment horizontal="centerContinuous" vertical="center" wrapText="1"/>
    </xf>
    <xf numFmtId="0" fontId="17" fillId="0" borderId="0" xfId="24" applyFont="1"/>
    <xf numFmtId="0" fontId="67" fillId="0" borderId="0" xfId="24" applyFont="1" applyAlignment="1">
      <alignment horizontal="centerContinuous" vertical="center" wrapText="1"/>
    </xf>
    <xf numFmtId="0" fontId="59" fillId="0" borderId="0" xfId="24" applyFont="1"/>
    <xf numFmtId="0" fontId="59" fillId="0" borderId="0" xfId="24" applyFont="1" applyAlignment="1">
      <alignment horizontal="center"/>
    </xf>
    <xf numFmtId="0" fontId="13" fillId="0" borderId="16" xfId="24" applyFont="1" applyBorder="1" applyAlignment="1">
      <alignment horizontal="centerContinuous" vertical="center" wrapText="1"/>
    </xf>
    <xf numFmtId="0" fontId="24" fillId="0" borderId="15" xfId="24" applyFont="1" applyBorder="1" applyAlignment="1">
      <alignment horizontal="center" vertical="center" wrapText="1"/>
    </xf>
    <xf numFmtId="0" fontId="42" fillId="0" borderId="0" xfId="24" applyFont="1" applyAlignment="1">
      <alignment horizontal="center" vertical="center" wrapText="1"/>
    </xf>
    <xf numFmtId="0" fontId="9" fillId="0" borderId="11" xfId="24" applyFont="1" applyBorder="1" applyAlignment="1">
      <alignment horizontal="center" vertical="center" wrapText="1"/>
    </xf>
    <xf numFmtId="0" fontId="42" fillId="0" borderId="10" xfId="24" applyFont="1" applyBorder="1" applyAlignment="1">
      <alignment horizontal="center" vertical="center" wrapText="1"/>
    </xf>
    <xf numFmtId="0" fontId="48" fillId="0" borderId="0" xfId="24" applyFont="1" applyAlignment="1">
      <alignment horizontal="center" vertical="center"/>
    </xf>
    <xf numFmtId="0" fontId="24" fillId="0" borderId="0" xfId="24" applyFont="1" applyAlignment="1">
      <alignment horizontal="left"/>
    </xf>
    <xf numFmtId="196" fontId="24" fillId="0" borderId="0" xfId="25" applyNumberFormat="1" applyFont="1" applyFill="1" applyBorder="1" applyAlignment="1">
      <alignment horizontal="center"/>
    </xf>
    <xf numFmtId="0" fontId="42" fillId="0" borderId="0" xfId="24" applyFont="1" applyAlignment="1">
      <alignment horizontal="left" vertical="center"/>
    </xf>
    <xf numFmtId="0" fontId="42" fillId="0" borderId="20" xfId="24" applyFont="1" applyBorder="1" applyAlignment="1">
      <alignment horizontal="left" vertical="center"/>
    </xf>
    <xf numFmtId="196" fontId="42" fillId="0" borderId="20" xfId="25" applyNumberFormat="1" applyFont="1" applyFill="1" applyBorder="1" applyAlignment="1">
      <alignment vertical="center"/>
    </xf>
    <xf numFmtId="0" fontId="42" fillId="0" borderId="0" xfId="24" applyFont="1"/>
    <xf numFmtId="0" fontId="14" fillId="0" borderId="0" xfId="26"/>
    <xf numFmtId="0" fontId="14" fillId="0" borderId="0" xfId="26" applyAlignment="1">
      <alignment horizontal="centerContinuous" vertical="center"/>
    </xf>
    <xf numFmtId="197" fontId="31" fillId="6" borderId="0" xfId="17" applyNumberFormat="1" applyFont="1" applyFill="1" applyBorder="1" applyAlignment="1">
      <alignment vertical="center"/>
    </xf>
    <xf numFmtId="197" fontId="14" fillId="0" borderId="0" xfId="26" applyNumberFormat="1"/>
    <xf numFmtId="197" fontId="61" fillId="0" borderId="0" xfId="17" applyNumberFormat="1" applyFont="1" applyFill="1" applyBorder="1" applyAlignment="1">
      <alignment vertical="center"/>
    </xf>
    <xf numFmtId="197" fontId="61" fillId="6" borderId="0" xfId="17" applyNumberFormat="1" applyFont="1" applyFill="1" applyBorder="1" applyAlignment="1">
      <alignment vertical="center"/>
    </xf>
    <xf numFmtId="197" fontId="31" fillId="0" borderId="0" xfId="17" applyNumberFormat="1" applyFont="1" applyFill="1" applyBorder="1" applyAlignment="1">
      <alignment vertical="center"/>
    </xf>
    <xf numFmtId="193" fontId="61" fillId="6" borderId="0" xfId="18" applyNumberFormat="1" applyFont="1" applyFill="1" applyAlignment="1">
      <alignment horizontal="left" vertical="center" indent="1"/>
    </xf>
    <xf numFmtId="0" fontId="8" fillId="0" borderId="0" xfId="26" applyFont="1"/>
    <xf numFmtId="0" fontId="8" fillId="0" borderId="0" xfId="24" applyFont="1"/>
    <xf numFmtId="0" fontId="56" fillId="0" borderId="0" xfId="27" applyFont="1" applyAlignment="1">
      <alignment horizontal="centerContinuous" vertical="center" wrapText="1"/>
    </xf>
    <xf numFmtId="191" fontId="33" fillId="0" borderId="0" xfId="18" applyNumberFormat="1" applyFont="1" applyAlignment="1">
      <alignment vertical="center"/>
    </xf>
    <xf numFmtId="0" fontId="56" fillId="0" borderId="0" xfId="28" applyFont="1" applyAlignment="1">
      <alignment horizontal="centerContinuous" vertical="center" wrapText="1"/>
    </xf>
    <xf numFmtId="0" fontId="58" fillId="0" borderId="0" xfId="28" applyFont="1" applyAlignment="1">
      <alignment horizontal="centerContinuous" vertical="center" wrapText="1"/>
    </xf>
    <xf numFmtId="0" fontId="60" fillId="0" borderId="16" xfId="2" applyFont="1" applyBorder="1" applyAlignment="1">
      <alignment horizontal="center" vertical="center" wrapText="1"/>
    </xf>
    <xf numFmtId="0" fontId="31" fillId="0" borderId="0" xfId="18" applyFont="1" applyAlignment="1">
      <alignment vertical="center"/>
    </xf>
    <xf numFmtId="0" fontId="55" fillId="0" borderId="0" xfId="2" applyFont="1"/>
    <xf numFmtId="0" fontId="56" fillId="0" borderId="0" xfId="29" applyFont="1" applyAlignment="1">
      <alignment horizontal="centerContinuous" vertical="center" wrapText="1"/>
    </xf>
    <xf numFmtId="0" fontId="58" fillId="0" borderId="0" xfId="29" applyFont="1" applyAlignment="1">
      <alignment horizontal="centerContinuous" vertical="center" wrapText="1"/>
    </xf>
    <xf numFmtId="198" fontId="31" fillId="6" borderId="0" xfId="17" applyNumberFormat="1" applyFont="1" applyFill="1" applyBorder="1" applyAlignment="1">
      <alignment vertical="center"/>
    </xf>
    <xf numFmtId="198" fontId="61" fillId="0" borderId="0" xfId="17" applyNumberFormat="1" applyFont="1" applyFill="1" applyBorder="1" applyAlignment="1">
      <alignment vertical="center"/>
    </xf>
    <xf numFmtId="198" fontId="61" fillId="6" borderId="0" xfId="17" applyNumberFormat="1" applyFont="1" applyFill="1" applyBorder="1" applyAlignment="1">
      <alignment vertical="center"/>
    </xf>
    <xf numFmtId="0" fontId="56" fillId="0" borderId="0" xfId="30" applyFont="1" applyAlignment="1">
      <alignment horizontal="centerContinuous" vertical="center" wrapText="1"/>
    </xf>
    <xf numFmtId="0" fontId="58" fillId="0" borderId="0" xfId="30" applyFont="1" applyAlignment="1">
      <alignment horizontal="centerContinuous" vertical="center" wrapText="1"/>
    </xf>
    <xf numFmtId="199" fontId="31" fillId="6" borderId="0" xfId="17" applyNumberFormat="1" applyFont="1" applyFill="1" applyBorder="1" applyAlignment="1">
      <alignment vertical="center"/>
    </xf>
    <xf numFmtId="199" fontId="61" fillId="0" borderId="0" xfId="17" applyNumberFormat="1" applyFont="1" applyFill="1" applyBorder="1" applyAlignment="1">
      <alignment vertical="center"/>
    </xf>
    <xf numFmtId="199" fontId="61" fillId="6" borderId="0" xfId="17" applyNumberFormat="1" applyFont="1" applyFill="1" applyBorder="1" applyAlignment="1">
      <alignment vertical="center"/>
    </xf>
    <xf numFmtId="0" fontId="72" fillId="0" borderId="0" xfId="2" applyFont="1" applyAlignment="1">
      <alignment horizontal="centerContinuous" vertical="center" wrapText="1"/>
    </xf>
    <xf numFmtId="0" fontId="72" fillId="0" borderId="0" xfId="2" applyFont="1"/>
    <xf numFmtId="0" fontId="63" fillId="0" borderId="0" xfId="2" applyFont="1" applyAlignment="1">
      <alignment horizontal="centerContinuous" vertical="center" wrapText="1"/>
    </xf>
    <xf numFmtId="0" fontId="63" fillId="0" borderId="0" xfId="2" applyFont="1"/>
    <xf numFmtId="0" fontId="44" fillId="0" borderId="0" xfId="2" applyFont="1" applyAlignment="1">
      <alignment horizontal="centerContinuous" vertical="center" wrapText="1"/>
    </xf>
    <xf numFmtId="0" fontId="59" fillId="0" borderId="0" xfId="2" applyFont="1" applyAlignment="1">
      <alignment horizontal="center" vertical="center"/>
    </xf>
    <xf numFmtId="0" fontId="59" fillId="0" borderId="0" xfId="2" applyFont="1"/>
    <xf numFmtId="0" fontId="36" fillId="0" borderId="16" xfId="2" applyFont="1" applyBorder="1" applyAlignment="1">
      <alignment horizontal="center" vertical="center" wrapText="1"/>
    </xf>
    <xf numFmtId="0" fontId="9" fillId="0" borderId="16" xfId="2" applyFont="1" applyBorder="1" applyAlignment="1">
      <alignment horizontal="center" vertical="center" wrapText="1"/>
    </xf>
    <xf numFmtId="0" fontId="32" fillId="0" borderId="0" xfId="2" applyFont="1" applyAlignment="1">
      <alignment horizontal="center" vertical="center" wrapText="1"/>
    </xf>
    <xf numFmtId="0" fontId="8" fillId="0" borderId="0" xfId="2" applyFont="1" applyAlignment="1">
      <alignment horizontal="left" vertical="center"/>
    </xf>
    <xf numFmtId="196" fontId="8" fillId="0" borderId="0" xfId="31" applyNumberFormat="1" applyFont="1" applyFill="1" applyBorder="1" applyAlignment="1">
      <alignment horizontal="center" vertical="center"/>
    </xf>
    <xf numFmtId="164" fontId="14" fillId="0" borderId="0" xfId="6" applyNumberFormat="1" applyFont="1" applyFill="1" applyBorder="1" applyAlignment="1"/>
    <xf numFmtId="0" fontId="9" fillId="0" borderId="20" xfId="2" applyFont="1" applyBorder="1" applyAlignment="1">
      <alignment horizontal="left" vertical="center"/>
    </xf>
    <xf numFmtId="196" fontId="9" fillId="0" borderId="20" xfId="31" applyNumberFormat="1" applyFont="1" applyFill="1" applyBorder="1" applyAlignment="1">
      <alignment horizontal="center" vertical="center"/>
    </xf>
    <xf numFmtId="0" fontId="9" fillId="0" borderId="0" xfId="2" applyFont="1" applyAlignment="1">
      <alignment horizontal="left" vertical="center"/>
    </xf>
    <xf numFmtId="196" fontId="9" fillId="0" borderId="0" xfId="31" applyNumberFormat="1" applyFont="1" applyFill="1" applyBorder="1" applyAlignment="1">
      <alignment horizontal="center" vertical="center"/>
    </xf>
    <xf numFmtId="200" fontId="9" fillId="0" borderId="16" xfId="2" applyNumberFormat="1" applyFont="1" applyBorder="1" applyAlignment="1">
      <alignment horizontal="center" vertical="center" wrapText="1"/>
    </xf>
    <xf numFmtId="0" fontId="8" fillId="0" borderId="0" xfId="2" applyFont="1" applyAlignment="1">
      <alignment horizontal="center" vertical="center"/>
    </xf>
    <xf numFmtId="189" fontId="34" fillId="0" borderId="12" xfId="16" applyNumberFormat="1" applyFont="1" applyFill="1" applyBorder="1" applyAlignment="1">
      <alignment horizontal="center" vertical="center"/>
    </xf>
    <xf numFmtId="43" fontId="8" fillId="0" borderId="0" xfId="6" applyFont="1" applyFill="1" applyBorder="1" applyAlignment="1">
      <alignment horizontal="left" vertical="center"/>
    </xf>
    <xf numFmtId="201" fontId="34" fillId="0" borderId="0" xfId="16" applyNumberFormat="1" applyFont="1" applyFill="1" applyBorder="1" applyAlignment="1">
      <alignment horizontal="center" vertical="center"/>
    </xf>
    <xf numFmtId="202" fontId="34" fillId="0" borderId="0" xfId="17" applyNumberFormat="1" applyFont="1" applyFill="1" applyBorder="1" applyAlignment="1">
      <alignment vertical="center"/>
    </xf>
    <xf numFmtId="202" fontId="14" fillId="0" borderId="0" xfId="2" applyNumberFormat="1" applyFont="1"/>
    <xf numFmtId="203" fontId="14" fillId="0" borderId="0" xfId="2" applyNumberFormat="1" applyFont="1" applyAlignment="1">
      <alignment horizontal="center" vertical="center"/>
    </xf>
    <xf numFmtId="43" fontId="8" fillId="0" borderId="10" xfId="6" applyFont="1" applyFill="1" applyBorder="1" applyAlignment="1">
      <alignment horizontal="left" vertical="center"/>
    </xf>
    <xf numFmtId="201" fontId="34" fillId="0" borderId="10" xfId="16" applyNumberFormat="1" applyFont="1" applyFill="1" applyBorder="1" applyAlignment="1">
      <alignment horizontal="center" vertical="center"/>
    </xf>
    <xf numFmtId="204" fontId="34" fillId="0" borderId="10" xfId="16" applyNumberFormat="1" applyFont="1" applyFill="1" applyBorder="1" applyAlignment="1">
      <alignment horizontal="center" vertical="center"/>
    </xf>
    <xf numFmtId="43" fontId="9" fillId="0" borderId="20" xfId="6" applyFont="1" applyFill="1" applyBorder="1" applyAlignment="1">
      <alignment horizontal="left" vertical="center"/>
    </xf>
    <xf numFmtId="201" fontId="33" fillId="0" borderId="20" xfId="16" applyNumberFormat="1" applyFont="1" applyFill="1" applyBorder="1" applyAlignment="1">
      <alignment horizontal="center" vertical="center"/>
    </xf>
    <xf numFmtId="202" fontId="33" fillId="0" borderId="20" xfId="14" applyNumberFormat="1" applyFont="1" applyFill="1" applyBorder="1" applyAlignment="1">
      <alignment horizontal="center" vertical="center"/>
    </xf>
    <xf numFmtId="0" fontId="42" fillId="0" borderId="0" xfId="2" applyFont="1" applyAlignment="1">
      <alignment horizontal="left" vertical="center"/>
    </xf>
    <xf numFmtId="0" fontId="9" fillId="0" borderId="0" xfId="14" applyFont="1" applyFill="1" applyBorder="1" applyAlignment="1">
      <alignment horizontal="center" vertical="center"/>
    </xf>
    <xf numFmtId="2" fontId="47" fillId="0" borderId="0" xfId="2" applyNumberFormat="1" applyFont="1" applyAlignment="1">
      <alignment horizontal="left" vertical="center"/>
    </xf>
    <xf numFmtId="2" fontId="42" fillId="0" borderId="0" xfId="2" applyNumberFormat="1" applyFont="1" applyAlignment="1">
      <alignment horizontal="center" vertical="center"/>
    </xf>
    <xf numFmtId="2" fontId="14" fillId="0" borderId="0" xfId="2" applyNumberFormat="1" applyFont="1" applyAlignment="1">
      <alignment horizontal="center" vertical="center"/>
    </xf>
    <xf numFmtId="0" fontId="47" fillId="0" borderId="0" xfId="2" applyFont="1" applyAlignment="1">
      <alignment horizontal="left" vertical="center"/>
    </xf>
    <xf numFmtId="0" fontId="73" fillId="0" borderId="0" xfId="2" applyFont="1" applyAlignment="1">
      <alignment horizontal="centerContinuous" vertical="center" wrapText="1"/>
    </xf>
    <xf numFmtId="0" fontId="73" fillId="0" borderId="0" xfId="2" applyFont="1"/>
    <xf numFmtId="0" fontId="18" fillId="0" borderId="0" xfId="2" applyFont="1" applyAlignment="1">
      <alignment horizontal="centerContinuous" vertical="center" wrapText="1"/>
    </xf>
    <xf numFmtId="0" fontId="17" fillId="0" borderId="0" xfId="2" applyFont="1"/>
    <xf numFmtId="0" fontId="74" fillId="0" borderId="0" xfId="2" applyFont="1" applyAlignment="1">
      <alignment horizontal="centerContinuous" vertical="center" wrapText="1"/>
    </xf>
    <xf numFmtId="0" fontId="52" fillId="0" borderId="16" xfId="2" applyFont="1" applyBorder="1" applyAlignment="1">
      <alignment horizontal="center" vertical="center" wrapText="1"/>
    </xf>
    <xf numFmtId="201" fontId="8" fillId="0" borderId="0" xfId="16" applyNumberFormat="1" applyFont="1" applyFill="1" applyBorder="1" applyAlignment="1">
      <alignment horizontal="center" vertical="center"/>
    </xf>
    <xf numFmtId="201" fontId="9" fillId="0" borderId="0" xfId="14" applyNumberFormat="1" applyFont="1" applyFill="1" applyBorder="1" applyAlignment="1">
      <alignment horizontal="center" vertical="center"/>
    </xf>
    <xf numFmtId="2" fontId="76" fillId="0" borderId="0" xfId="2" applyNumberFormat="1" applyFont="1" applyAlignment="1">
      <alignment horizontal="left" vertical="center"/>
    </xf>
    <xf numFmtId="3" fontId="14" fillId="0" borderId="0" xfId="2" applyNumberFormat="1" applyFont="1" applyAlignment="1">
      <alignment horizontal="center" vertical="center"/>
    </xf>
    <xf numFmtId="0" fontId="14" fillId="0" borderId="0" xfId="32" applyFont="1"/>
    <xf numFmtId="0" fontId="16" fillId="0" borderId="0" xfId="32" applyFont="1" applyAlignment="1">
      <alignment horizontal="centerContinuous"/>
    </xf>
    <xf numFmtId="0" fontId="77" fillId="0" borderId="0" xfId="32" applyFont="1" applyAlignment="1">
      <alignment horizontal="centerContinuous"/>
    </xf>
    <xf numFmtId="0" fontId="77" fillId="0" borderId="0" xfId="32" applyFont="1" applyAlignment="1">
      <alignment horizontal="center"/>
    </xf>
    <xf numFmtId="0" fontId="77" fillId="0" borderId="0" xfId="32" applyFont="1"/>
    <xf numFmtId="171" fontId="17" fillId="0" borderId="0" xfId="32" applyNumberFormat="1" applyFont="1" applyAlignment="1">
      <alignment horizontal="centerContinuous"/>
    </xf>
    <xf numFmtId="0" fontId="17" fillId="0" borderId="0" xfId="32" applyFont="1" applyAlignment="1">
      <alignment horizontal="centerContinuous"/>
    </xf>
    <xf numFmtId="0" fontId="17" fillId="0" borderId="0" xfId="32" applyFont="1" applyAlignment="1">
      <alignment horizontal="center"/>
    </xf>
    <xf numFmtId="0" fontId="17" fillId="0" borderId="0" xfId="32" applyFont="1"/>
    <xf numFmtId="0" fontId="58" fillId="0" borderId="0" xfId="32" applyFont="1" applyAlignment="1">
      <alignment horizontal="centerContinuous" vertical="center" wrapText="1"/>
    </xf>
    <xf numFmtId="0" fontId="59" fillId="0" borderId="0" xfId="32" applyFont="1" applyAlignment="1">
      <alignment horizontal="center"/>
    </xf>
    <xf numFmtId="0" fontId="59" fillId="0" borderId="0" xfId="32" applyFont="1"/>
    <xf numFmtId="17" fontId="59" fillId="0" borderId="0" xfId="32" applyNumberFormat="1" applyFont="1" applyAlignment="1">
      <alignment horizontal="centerContinuous" vertical="center"/>
    </xf>
    <xf numFmtId="0" fontId="59" fillId="0" borderId="0" xfId="32" applyFont="1" applyAlignment="1">
      <alignment horizontal="centerContinuous" vertical="center"/>
    </xf>
    <xf numFmtId="0" fontId="13" fillId="0" borderId="15" xfId="32" applyFont="1" applyBorder="1" applyAlignment="1">
      <alignment horizontal="center" vertical="center" wrapText="1"/>
    </xf>
    <xf numFmtId="0" fontId="24" fillId="0" borderId="0" xfId="32" applyFont="1"/>
    <xf numFmtId="0" fontId="3" fillId="0" borderId="12" xfId="32" applyBorder="1" applyAlignment="1">
      <alignment horizontal="center" vertical="center" wrapText="1"/>
    </xf>
    <xf numFmtId="0" fontId="78" fillId="0" borderId="12" xfId="32" applyFont="1" applyBorder="1" applyAlignment="1">
      <alignment horizontal="center" vertical="center" wrapText="1"/>
    </xf>
    <xf numFmtId="0" fontId="42" fillId="0" borderId="0" xfId="32" applyFont="1"/>
    <xf numFmtId="0" fontId="9" fillId="0" borderId="10" xfId="32" applyFont="1" applyBorder="1" applyAlignment="1">
      <alignment vertical="center"/>
    </xf>
    <xf numFmtId="205" fontId="33" fillId="0" borderId="10" xfId="32" applyNumberFormat="1" applyFont="1" applyBorder="1" applyAlignment="1">
      <alignment horizontal="right" vertical="center"/>
    </xf>
    <xf numFmtId="2" fontId="24" fillId="0" borderId="0" xfId="32" applyNumberFormat="1" applyFont="1" applyAlignment="1">
      <alignment horizontal="center"/>
    </xf>
    <xf numFmtId="2" fontId="14" fillId="0" borderId="0" xfId="32" applyNumberFormat="1" applyFont="1"/>
    <xf numFmtId="0" fontId="9" fillId="0" borderId="0" xfId="32" applyFont="1" applyAlignment="1">
      <alignment vertical="center"/>
    </xf>
    <xf numFmtId="205" fontId="33" fillId="0" borderId="0" xfId="32" applyNumberFormat="1" applyFont="1" applyAlignment="1">
      <alignment horizontal="right" vertical="center"/>
    </xf>
    <xf numFmtId="0" fontId="14" fillId="0" borderId="0" xfId="32" applyFont="1" applyAlignment="1">
      <alignment horizontal="left"/>
    </xf>
    <xf numFmtId="205" fontId="34" fillId="0" borderId="0" xfId="32" applyNumberFormat="1" applyFont="1"/>
    <xf numFmtId="0" fontId="13" fillId="0" borderId="0" xfId="32" applyFont="1"/>
    <xf numFmtId="0" fontId="13" fillId="0" borderId="0" xfId="32" applyFont="1" applyAlignment="1">
      <alignment horizontal="left"/>
    </xf>
    <xf numFmtId="205" fontId="33" fillId="0" borderId="0" xfId="32" applyNumberFormat="1" applyFont="1"/>
    <xf numFmtId="2" fontId="42" fillId="0" borderId="0" xfId="32" applyNumberFormat="1" applyFont="1" applyAlignment="1">
      <alignment horizontal="center"/>
    </xf>
    <xf numFmtId="2" fontId="13" fillId="0" borderId="0" xfId="32" applyNumberFormat="1" applyFont="1"/>
    <xf numFmtId="0" fontId="9" fillId="0" borderId="9" xfId="32" applyFont="1" applyBorder="1" applyAlignment="1">
      <alignment horizontal="left"/>
    </xf>
    <xf numFmtId="9" fontId="34" fillId="0" borderId="9" xfId="32" applyNumberFormat="1" applyFont="1" applyBorder="1"/>
    <xf numFmtId="0" fontId="23" fillId="0" borderId="0" xfId="32" applyFont="1"/>
    <xf numFmtId="3" fontId="14" fillId="0" borderId="0" xfId="32" applyNumberFormat="1" applyFont="1"/>
    <xf numFmtId="0" fontId="14" fillId="0" borderId="0" xfId="32" applyFont="1" applyAlignment="1">
      <alignment horizontal="left" vertical="center"/>
    </xf>
    <xf numFmtId="0" fontId="8" fillId="0" borderId="0" xfId="32" applyFont="1" applyAlignment="1">
      <alignment horizontal="left" vertical="center"/>
    </xf>
    <xf numFmtId="2" fontId="14" fillId="0" borderId="0" xfId="32" applyNumberFormat="1" applyFont="1" applyAlignment="1">
      <alignment horizontal="left" vertical="center"/>
    </xf>
    <xf numFmtId="0" fontId="42" fillId="0" borderId="15" xfId="24" applyFont="1" applyBorder="1" applyAlignment="1">
      <alignment horizontal="center" vertical="center" wrapText="1"/>
    </xf>
    <xf numFmtId="0" fontId="79" fillId="0" borderId="0" xfId="24" applyFont="1"/>
    <xf numFmtId="0" fontId="24" fillId="0" borderId="0" xfId="24" applyFont="1"/>
    <xf numFmtId="0" fontId="80" fillId="0" borderId="0" xfId="0" applyFont="1" applyAlignment="1">
      <alignment horizontal="centerContinuous"/>
    </xf>
    <xf numFmtId="0" fontId="81" fillId="0" borderId="0" xfId="0" applyFont="1" applyAlignment="1">
      <alignment horizontal="centerContinuous"/>
    </xf>
    <xf numFmtId="0" fontId="43" fillId="0" borderId="0" xfId="0" applyFont="1"/>
    <xf numFmtId="0" fontId="82" fillId="0" borderId="0" xfId="0" applyFont="1" applyAlignment="1">
      <alignment horizontal="centerContinuous"/>
    </xf>
    <xf numFmtId="0" fontId="44" fillId="0" borderId="0" xfId="0" applyFont="1"/>
    <xf numFmtId="0" fontId="83" fillId="0" borderId="0" xfId="0" applyFont="1" applyAlignment="1">
      <alignment horizontal="centerContinuous"/>
    </xf>
    <xf numFmtId="0" fontId="45" fillId="0" borderId="0" xfId="0" applyFont="1"/>
    <xf numFmtId="0" fontId="45" fillId="0" borderId="0" xfId="0" applyFont="1" applyAlignment="1">
      <alignment horizontal="center"/>
    </xf>
    <xf numFmtId="0" fontId="84" fillId="0" borderId="0" xfId="0" applyFont="1" applyAlignment="1">
      <alignment horizontal="centerContinuous"/>
    </xf>
    <xf numFmtId="0" fontId="46" fillId="0" borderId="0" xfId="0" applyFont="1"/>
    <xf numFmtId="0" fontId="14" fillId="0" borderId="0" xfId="0" applyFont="1"/>
    <xf numFmtId="0" fontId="42" fillId="0" borderId="13" xfId="0" applyFont="1" applyBorder="1" applyAlignment="1">
      <alignment horizontal="center" vertical="center"/>
    </xf>
    <xf numFmtId="0" fontId="42" fillId="0" borderId="13" xfId="0" applyFont="1" applyBorder="1" applyAlignment="1">
      <alignment horizontal="center" vertical="center" wrapText="1"/>
    </xf>
    <xf numFmtId="0" fontId="42" fillId="0" borderId="18" xfId="0" applyFont="1" applyBorder="1" applyAlignment="1">
      <alignment horizontal="center" vertical="center"/>
    </xf>
    <xf numFmtId="0" fontId="42" fillId="0" borderId="18" xfId="0" applyFont="1" applyBorder="1" applyAlignment="1">
      <alignment horizontal="center" vertical="center" wrapText="1"/>
    </xf>
    <xf numFmtId="0" fontId="42" fillId="0" borderId="0" xfId="0" applyFont="1" applyAlignment="1">
      <alignment horizontal="center" vertical="center"/>
    </xf>
    <xf numFmtId="0" fontId="42" fillId="0" borderId="0" xfId="0" applyFont="1" applyAlignment="1">
      <alignment horizontal="center" vertical="center" wrapText="1"/>
    </xf>
    <xf numFmtId="0" fontId="24" fillId="0" borderId="0" xfId="0" applyFont="1" applyAlignment="1">
      <alignment horizontal="center" vertical="center"/>
    </xf>
    <xf numFmtId="2" fontId="24" fillId="0" borderId="0" xfId="0" applyNumberFormat="1" applyFont="1" applyAlignment="1">
      <alignment horizontal="left" vertical="center"/>
    </xf>
    <xf numFmtId="164" fontId="24" fillId="0" borderId="0" xfId="33" applyNumberFormat="1" applyFont="1" applyFill="1" applyBorder="1" applyAlignment="1">
      <alignment horizontal="center" vertical="center"/>
    </xf>
    <xf numFmtId="0" fontId="24" fillId="0" borderId="19" xfId="0" applyFont="1" applyBorder="1" applyAlignment="1">
      <alignment vertical="center"/>
    </xf>
    <xf numFmtId="2" fontId="42" fillId="0" borderId="19" xfId="0" applyNumberFormat="1" applyFont="1" applyBorder="1" applyAlignment="1">
      <alignment horizontal="left" vertical="center"/>
    </xf>
    <xf numFmtId="0" fontId="24" fillId="0" borderId="0" xfId="0" applyFont="1" applyAlignment="1">
      <alignment vertical="center"/>
    </xf>
    <xf numFmtId="2" fontId="42" fillId="0" borderId="0" xfId="0" applyNumberFormat="1" applyFont="1" applyAlignment="1">
      <alignment horizontal="left" vertical="center"/>
    </xf>
    <xf numFmtId="0" fontId="8" fillId="0" borderId="0" xfId="0" applyFont="1"/>
    <xf numFmtId="184" fontId="24" fillId="0" borderId="0" xfId="14" applyNumberFormat="1" applyFont="1" applyFill="1" applyBorder="1" applyAlignment="1">
      <alignment horizontal="center" vertical="center"/>
    </xf>
    <xf numFmtId="0" fontId="24" fillId="0" borderId="19" xfId="0" applyFont="1" applyBorder="1" applyAlignment="1">
      <alignment horizontal="center" vertical="center"/>
    </xf>
    <xf numFmtId="164" fontId="24" fillId="0" borderId="19" xfId="33" applyNumberFormat="1" applyFont="1" applyFill="1" applyBorder="1" applyAlignment="1">
      <alignment horizontal="center" vertical="center"/>
    </xf>
    <xf numFmtId="0" fontId="9" fillId="0" borderId="0" xfId="0" applyFont="1" applyAlignment="1">
      <alignment horizontal="center" vertical="center"/>
    </xf>
    <xf numFmtId="0" fontId="47" fillId="0" borderId="0" xfId="0" applyFont="1" applyAlignment="1">
      <alignment horizontal="center" vertical="center"/>
    </xf>
    <xf numFmtId="0" fontId="9" fillId="0" borderId="0" xfId="0" applyFont="1" applyAlignment="1">
      <alignment horizontal="center" vertical="center" wrapText="1"/>
    </xf>
    <xf numFmtId="166" fontId="14" fillId="0" borderId="0" xfId="0" applyNumberFormat="1" applyFont="1"/>
    <xf numFmtId="0" fontId="13" fillId="0" borderId="0" xfId="0" applyFont="1"/>
    <xf numFmtId="0" fontId="13" fillId="0" borderId="0" xfId="0" applyFont="1" applyAlignment="1">
      <alignment horizontal="center" vertical="center"/>
    </xf>
    <xf numFmtId="179" fontId="14" fillId="0" borderId="0" xfId="0" applyNumberFormat="1" applyFont="1"/>
    <xf numFmtId="49" fontId="14" fillId="0" borderId="0" xfId="0" applyNumberFormat="1" applyFont="1"/>
    <xf numFmtId="14" fontId="14" fillId="0" borderId="0" xfId="0" applyNumberFormat="1" applyFont="1"/>
    <xf numFmtId="2" fontId="14" fillId="0" borderId="0" xfId="0" applyNumberFormat="1" applyFont="1"/>
    <xf numFmtId="180" fontId="35" fillId="0" borderId="0" xfId="0" applyNumberFormat="1" applyFont="1"/>
    <xf numFmtId="0" fontId="42" fillId="0" borderId="0" xfId="0" applyFont="1" applyAlignment="1">
      <alignment vertical="center"/>
    </xf>
    <xf numFmtId="206" fontId="42" fillId="0" borderId="0" xfId="0" applyNumberFormat="1" applyFont="1" applyAlignment="1">
      <alignment vertical="center"/>
    </xf>
    <xf numFmtId="207" fontId="42" fillId="0" borderId="0" xfId="0" applyNumberFormat="1" applyFont="1" applyAlignment="1">
      <alignment vertical="center"/>
    </xf>
    <xf numFmtId="207" fontId="24" fillId="0" borderId="0" xfId="0" applyNumberFormat="1" applyFont="1" applyAlignment="1">
      <alignment vertical="center"/>
    </xf>
    <xf numFmtId="2" fontId="9" fillId="0" borderId="0" xfId="0" applyNumberFormat="1" applyFont="1" applyAlignment="1">
      <alignment horizontal="left"/>
    </xf>
    <xf numFmtId="188" fontId="9" fillId="0" borderId="0" xfId="14" applyNumberFormat="1" applyFont="1" applyFill="1" applyBorder="1" applyAlignment="1">
      <alignment horizontal="center"/>
    </xf>
    <xf numFmtId="0" fontId="14" fillId="0" borderId="14" xfId="0" applyFont="1" applyBorder="1"/>
    <xf numFmtId="0" fontId="24" fillId="0" borderId="21" xfId="0" applyFont="1" applyBorder="1" applyAlignment="1">
      <alignment horizontal="center" vertical="center"/>
    </xf>
    <xf numFmtId="2" fontId="24" fillId="0" borderId="21" xfId="0" applyNumberFormat="1" applyFont="1" applyBorder="1" applyAlignment="1">
      <alignment horizontal="left" vertical="center"/>
    </xf>
    <xf numFmtId="181" fontId="42" fillId="0" borderId="21" xfId="14" applyNumberFormat="1" applyFont="1" applyFill="1" applyBorder="1" applyAlignment="1">
      <alignment horizontal="center" vertical="center"/>
    </xf>
    <xf numFmtId="184" fontId="42" fillId="0" borderId="21" xfId="14" applyNumberFormat="1" applyFont="1" applyFill="1" applyBorder="1" applyAlignment="1">
      <alignment horizontal="center" vertical="center"/>
    </xf>
    <xf numFmtId="182" fontId="42" fillId="0" borderId="21" xfId="14" applyNumberFormat="1" applyFont="1" applyFill="1" applyBorder="1" applyAlignment="1">
      <alignment horizontal="center" vertical="center"/>
    </xf>
    <xf numFmtId="182" fontId="24" fillId="0" borderId="21" xfId="14" applyNumberFormat="1" applyFont="1" applyFill="1" applyBorder="1" applyAlignment="1">
      <alignment horizontal="center" vertical="center"/>
    </xf>
    <xf numFmtId="2" fontId="24" fillId="0" borderId="10" xfId="0" applyNumberFormat="1" applyFont="1" applyBorder="1" applyAlignment="1">
      <alignment horizontal="left" vertical="center"/>
    </xf>
    <xf numFmtId="181" fontId="24" fillId="0" borderId="10" xfId="14" applyNumberFormat="1" applyFont="1" applyFill="1" applyBorder="1" applyAlignment="1">
      <alignment horizontal="center" vertical="center"/>
    </xf>
    <xf numFmtId="184" fontId="24" fillId="0" borderId="10" xfId="14" applyNumberFormat="1" applyFont="1" applyFill="1" applyBorder="1" applyAlignment="1">
      <alignment horizontal="center" vertical="center"/>
    </xf>
    <xf numFmtId="2" fontId="42" fillId="0" borderId="14" xfId="0" applyNumberFormat="1" applyFont="1" applyBorder="1" applyAlignment="1">
      <alignment horizontal="left" vertical="center"/>
    </xf>
    <xf numFmtId="181" fontId="42" fillId="0" borderId="14" xfId="14" applyNumberFormat="1" applyFont="1" applyFill="1" applyBorder="1" applyAlignment="1">
      <alignment horizontal="center" vertical="center"/>
    </xf>
    <xf numFmtId="184" fontId="42" fillId="0" borderId="14" xfId="14" applyNumberFormat="1" applyFont="1" applyFill="1" applyBorder="1" applyAlignment="1">
      <alignment horizontal="center" vertical="center"/>
    </xf>
    <xf numFmtId="182" fontId="24" fillId="0" borderId="0" xfId="0" applyNumberFormat="1" applyFont="1" applyAlignment="1">
      <alignment horizontal="right"/>
    </xf>
    <xf numFmtId="0" fontId="14" fillId="0" borderId="10" xfId="0" applyFont="1" applyBorder="1"/>
    <xf numFmtId="0" fontId="24" fillId="0" borderId="0" xfId="0" applyFont="1"/>
    <xf numFmtId="0" fontId="47" fillId="0" borderId="0" xfId="0" applyFont="1"/>
    <xf numFmtId="165" fontId="19" fillId="0" borderId="0" xfId="2" applyNumberFormat="1" applyFont="1" applyAlignment="1">
      <alignment horizontal="center" vertical="center" wrapText="1"/>
    </xf>
    <xf numFmtId="166" fontId="13" fillId="2" borderId="13" xfId="2" applyNumberFormat="1" applyFont="1" applyFill="1" applyBorder="1" applyAlignment="1">
      <alignment horizontal="center"/>
    </xf>
    <xf numFmtId="0" fontId="17" fillId="2" borderId="0" xfId="8" applyFont="1" applyFill="1" applyAlignment="1">
      <alignment horizontal="center" vertical="center" wrapText="1"/>
    </xf>
    <xf numFmtId="0" fontId="17" fillId="0" borderId="0" xfId="2" applyFont="1" applyAlignment="1">
      <alignment horizontal="center" vertical="center" wrapText="1"/>
    </xf>
    <xf numFmtId="0" fontId="17" fillId="0" borderId="10" xfId="2" applyFont="1" applyBorder="1" applyAlignment="1">
      <alignment horizontal="center" vertical="center" wrapText="1"/>
    </xf>
    <xf numFmtId="0" fontId="17" fillId="2" borderId="13" xfId="2" applyFont="1" applyFill="1" applyBorder="1" applyAlignment="1">
      <alignment horizontal="center" vertical="center" wrapText="1"/>
    </xf>
    <xf numFmtId="0" fontId="17" fillId="2" borderId="10" xfId="2" applyFont="1" applyFill="1" applyBorder="1" applyAlignment="1">
      <alignment horizontal="center" vertical="center" wrapText="1"/>
    </xf>
    <xf numFmtId="0" fontId="16" fillId="0" borderId="0" xfId="2" applyFont="1" applyAlignment="1">
      <alignment horizontal="center" vertical="center" wrapText="1"/>
    </xf>
    <xf numFmtId="14" fontId="17" fillId="0" borderId="0" xfId="2" applyNumberFormat="1" applyFont="1" applyAlignment="1">
      <alignment horizontal="center" vertical="center" wrapText="1"/>
    </xf>
    <xf numFmtId="0" fontId="17" fillId="2" borderId="15" xfId="2" applyFont="1" applyFill="1" applyBorder="1" applyAlignment="1">
      <alignment horizontal="center" vertical="center" wrapText="1"/>
    </xf>
    <xf numFmtId="49" fontId="13" fillId="2" borderId="16" xfId="2" applyNumberFormat="1" applyFont="1" applyFill="1" applyBorder="1" applyAlignment="1">
      <alignment horizontal="center" vertical="center" wrapText="1"/>
    </xf>
    <xf numFmtId="0" fontId="3" fillId="2" borderId="16" xfId="2" applyFill="1" applyBorder="1" applyAlignment="1">
      <alignment horizontal="center" vertical="center" wrapText="1"/>
    </xf>
    <xf numFmtId="0" fontId="32" fillId="0" borderId="16" xfId="2" applyFont="1" applyBorder="1" applyAlignment="1">
      <alignment horizontal="center" vertical="center"/>
    </xf>
    <xf numFmtId="0" fontId="3" fillId="0" borderId="0" xfId="2" applyAlignment="1">
      <alignment horizontal="center"/>
    </xf>
    <xf numFmtId="0" fontId="14" fillId="0" borderId="0" xfId="2" applyFont="1" applyAlignment="1">
      <alignment horizontal="center"/>
    </xf>
    <xf numFmtId="0" fontId="9" fillId="0" borderId="13"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18" xfId="2" applyFont="1" applyBorder="1" applyAlignment="1">
      <alignment horizontal="center" vertical="center" wrapText="1"/>
    </xf>
    <xf numFmtId="0" fontId="52" fillId="0" borderId="13" xfId="2" applyFont="1" applyBorder="1" applyAlignment="1">
      <alignment horizontal="center" vertical="center" wrapText="1"/>
    </xf>
    <xf numFmtId="0" fontId="3" fillId="0" borderId="13" xfId="2" applyBorder="1" applyAlignment="1">
      <alignment horizontal="center" vertical="center" wrapText="1"/>
    </xf>
    <xf numFmtId="0" fontId="3" fillId="0" borderId="18" xfId="2" applyBorder="1" applyAlignment="1">
      <alignment horizontal="center" vertical="center" wrapText="1"/>
    </xf>
    <xf numFmtId="0" fontId="52" fillId="0" borderId="13" xfId="15" applyFont="1" applyBorder="1" applyAlignment="1">
      <alignment horizontal="center" vertical="center" wrapText="1"/>
    </xf>
    <xf numFmtId="0" fontId="3" fillId="0" borderId="13" xfId="15" applyBorder="1" applyAlignment="1">
      <alignment horizontal="center" vertical="center" wrapText="1"/>
    </xf>
    <xf numFmtId="0" fontId="3" fillId="0" borderId="18" xfId="15" applyBorder="1" applyAlignment="1">
      <alignment horizontal="center" vertical="center" wrapText="1"/>
    </xf>
    <xf numFmtId="0" fontId="52" fillId="0" borderId="13" xfId="2" applyFont="1" applyBorder="1" applyAlignment="1">
      <alignment horizontal="center" vertical="center"/>
    </xf>
    <xf numFmtId="0" fontId="52" fillId="0" borderId="18" xfId="2" applyFont="1" applyBorder="1" applyAlignment="1">
      <alignment horizontal="center" vertical="center"/>
    </xf>
    <xf numFmtId="0" fontId="52" fillId="0" borderId="18" xfId="2" applyFont="1" applyBorder="1" applyAlignment="1">
      <alignment horizontal="center" vertical="center" wrapText="1"/>
    </xf>
    <xf numFmtId="0" fontId="42" fillId="0" borderId="13" xfId="0" applyFont="1" applyBorder="1" applyAlignment="1">
      <alignment horizontal="center" vertical="center" wrapText="1"/>
    </xf>
    <xf numFmtId="0" fontId="42" fillId="0" borderId="18" xfId="0" applyFont="1" applyBorder="1" applyAlignment="1">
      <alignment horizontal="center" vertical="center" wrapText="1"/>
    </xf>
    <xf numFmtId="0" fontId="42" fillId="0" borderId="13" xfId="0" applyFont="1" applyBorder="1" applyAlignment="1">
      <alignment horizontal="center" vertical="center"/>
    </xf>
    <xf numFmtId="0" fontId="42" fillId="0" borderId="18" xfId="0" applyFont="1" applyBorder="1" applyAlignment="1">
      <alignment horizontal="center" vertical="center"/>
    </xf>
    <xf numFmtId="0" fontId="14" fillId="0" borderId="0" xfId="0" applyFont="1" applyAlignment="1">
      <alignment horizontal="center"/>
    </xf>
    <xf numFmtId="0" fontId="42" fillId="0" borderId="0" xfId="0" applyFont="1" applyAlignment="1">
      <alignment horizontal="center" vertical="center" wrapText="1"/>
    </xf>
    <xf numFmtId="0" fontId="14" fillId="0" borderId="0" xfId="11" applyFont="1" applyAlignment="1">
      <alignment horizontal="center"/>
    </xf>
    <xf numFmtId="0" fontId="9" fillId="0" borderId="12" xfId="24" applyFont="1" applyBorder="1" applyAlignment="1">
      <alignment horizontal="center" vertical="center" wrapText="1"/>
    </xf>
    <xf numFmtId="0" fontId="9" fillId="0" borderId="10" xfId="24" applyFont="1" applyBorder="1" applyAlignment="1">
      <alignment horizontal="center" vertical="center" wrapText="1"/>
    </xf>
    <xf numFmtId="0" fontId="68" fillId="0" borderId="15" xfId="24" applyFont="1" applyBorder="1" applyAlignment="1">
      <alignment horizontal="center" vertical="center"/>
    </xf>
    <xf numFmtId="0" fontId="68" fillId="0" borderId="0" xfId="24" applyFont="1" applyAlignment="1">
      <alignment horizontal="center" vertical="center"/>
    </xf>
    <xf numFmtId="0" fontId="48" fillId="0" borderId="10" xfId="24" applyFont="1" applyBorder="1" applyAlignment="1">
      <alignment horizontal="center" vertical="center"/>
    </xf>
    <xf numFmtId="0" fontId="13" fillId="0" borderId="11" xfId="24" applyFont="1" applyBorder="1" applyAlignment="1">
      <alignment horizontal="center" vertical="center"/>
    </xf>
    <xf numFmtId="0" fontId="32" fillId="0" borderId="15" xfId="32" applyFont="1" applyBorder="1" applyAlignment="1">
      <alignment horizontal="center" vertical="center" wrapText="1"/>
    </xf>
  </cellXfs>
  <cellStyles count="34">
    <cellStyle name="Hipervínculo 2" xfId="5" xr:uid="{587AB53F-D700-442A-BF49-72223E067E89}"/>
    <cellStyle name="Millares" xfId="33" builtinId="3"/>
    <cellStyle name="Millares [0]_C18 App_rtxsyp" xfId="25" xr:uid="{438FD1E6-7E9D-4BD6-B4FF-2DA7837D85E5}"/>
    <cellStyle name="Millares [0]_C36 App_comp%gastos" xfId="31" xr:uid="{5E2E2E74-DC84-4142-BBD3-4509F9E9DA8B}"/>
    <cellStyle name="Millares [0]_cif-2002-02" xfId="10" xr:uid="{B88229D9-698E-4ECD-9B79-616534AD0075}"/>
    <cellStyle name="Millares [0]_Cifras_092001_Pub" xfId="16" xr:uid="{EC9393F4-31AC-4FA8-8C53-7C349D2E2429}"/>
    <cellStyle name="Millares [0]_ForCua_RankEstr" xfId="14" xr:uid="{5D67E7BF-19DA-44F2-B913-0E52DFFE4957}"/>
    <cellStyle name="Millares [0]_Indicadores" xfId="12" xr:uid="{A643CBB1-FAEF-4771-B59D-44FFAF2EA28B}"/>
    <cellStyle name="Millares [0]_Primas_1_092001Pub" xfId="17" xr:uid="{AFA455A7-156A-44BD-BE43-BF0C8F013C45}"/>
    <cellStyle name="Millares 2" xfId="6" xr:uid="{7179B0BA-A46B-4932-8339-E279C242E2D9}"/>
    <cellStyle name="Millares_Indicadores" xfId="13" xr:uid="{A81B82E1-79EF-4CA0-8C71-048CDA7F02B6}"/>
    <cellStyle name="Normal" xfId="0" builtinId="0"/>
    <cellStyle name="Normal 2" xfId="2" xr:uid="{2DE89F8B-F27B-44BB-95D4-4B3A073B8008}"/>
    <cellStyle name="Normal 2 2" xfId="7" xr:uid="{A8799A44-8321-433E-93B8-1CD50B45E8FE}"/>
    <cellStyle name="Normal 2 2 2" xfId="8" xr:uid="{FD86C395-B204-4667-AEC8-472BDE9057CE}"/>
    <cellStyle name="Normal 26" xfId="3" xr:uid="{D14EC8F2-3FA5-4651-9125-DECD4E140520}"/>
    <cellStyle name="Normal 5" xfId="1" xr:uid="{D44353C4-EDB1-456C-AE9B-D7527E70534F}"/>
    <cellStyle name="Normal_C06 App_rankprg" xfId="15" xr:uid="{8BE77341-3B5D-409A-A849-F7B3737CBCEE}"/>
    <cellStyle name="Normal_C08 App_pxr_long" xfId="11" xr:uid="{F72008B9-BECC-46C6-8446-64B61A5C3E13}"/>
    <cellStyle name="Normal_C09 App_psn1" xfId="18" xr:uid="{AE0E1759-17A4-4718-9CC1-08E279DB31EB}"/>
    <cellStyle name="Normal_C10 App_pcn" xfId="19" xr:uid="{3D845EC7-D77B-439E-A8F2-3E5DEF971FB1}"/>
    <cellStyle name="Normal_C12 App_spsn" xfId="20" xr:uid="{7214107E-1F41-4AB1-9483-4FE51E59B5D9}"/>
    <cellStyle name="Normal_C13 App_spcn" xfId="21" xr:uid="{204A6E1C-322F-4358-A666-8452F9DCF948}"/>
    <cellStyle name="Normal_C15 App_isd" xfId="22" xr:uid="{3FED7044-A47E-46F7-B8E4-B7EBA02608EE}"/>
    <cellStyle name="Normal_C17 App_art1" xfId="23" xr:uid="{5EC4D0F4-DEDF-4B25-A3EA-D20F727981AC}"/>
    <cellStyle name="Normal_C18 App_rtxsyp" xfId="24" xr:uid="{82AFFBE2-C3D9-4BCF-83D1-1BFC75034B97}"/>
    <cellStyle name="Normal_C32 App_cpsn" xfId="27" xr:uid="{163C987F-6B95-4B31-B9EF-9E070F14E0A8}"/>
    <cellStyle name="Normal_C33 App_ia" xfId="28" xr:uid="{EE0ABBD3-1B1D-42B4-B071-D258C17F6CA0}"/>
    <cellStyle name="Normal_C34 App_ic" xfId="29" xr:uid="{81DBAA4E-5D31-49C5-85F2-768F7C33946E}"/>
    <cellStyle name="Normal_C35 App_ir" xfId="30" xr:uid="{4FC3E031-09A2-488F-858D-D93F56A48DCD}"/>
    <cellStyle name="Normal_C39 App_%pd y sd1" xfId="32" xr:uid="{CA7A2884-2750-4A1E-976F-025CFCB1B75F}"/>
    <cellStyle name="Normal_Cuadros Finales Acordados" xfId="26" xr:uid="{4553F5AF-464E-4B24-BA32-4FF9570EC0E4}"/>
    <cellStyle name="Normal_PAG_000" xfId="4" xr:uid="{0583DAB6-421C-4DE4-9E41-046B9E170E45}"/>
    <cellStyle name="Porcentaje 2" xfId="9" xr:uid="{D1BEC42E-5AE0-4FA3-8B7A-348C175D07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53340</xdr:rowOff>
    </xdr:from>
    <xdr:to>
      <xdr:col>7</xdr:col>
      <xdr:colOff>131445</xdr:colOff>
      <xdr:row>18</xdr:row>
      <xdr:rowOff>57150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EA2E1794-79BB-496E-8F7C-49942480D3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0" y="1905000"/>
          <a:ext cx="309562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file:///K:\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45688</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Secrex</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BCJUL"/>
      <sheetName val="PET-P"/>
      <sheetName val="VALOR"/>
      <sheetName val="Dif"/>
      <sheetName val="CHECK"/>
      <sheetName val="ORIGINAL"/>
      <sheetName val="PS-P"/>
      <sheetName val="E-P"/>
      <sheetName val="Ctas-Ind (1)"/>
      <sheetName val="#¡REF"/>
      <sheetName val="Hoja16"/>
    </sheetNames>
    <definedNames>
      <definedName name="INDICE"/>
    </defined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228ED-0B5F-406B-8119-93366D29C04B}">
  <sheetPr codeName="Hoja36"/>
  <dimension ref="A1:J29"/>
  <sheetViews>
    <sheetView tabSelected="1"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6"/>
      <c r="C2" s="6"/>
      <c r="D2" s="6"/>
      <c r="E2" s="6"/>
      <c r="F2" s="6"/>
      <c r="G2" s="6"/>
      <c r="H2" s="6"/>
      <c r="I2" s="6"/>
      <c r="J2" s="7"/>
    </row>
    <row r="3" spans="1:10" ht="19.5" customHeight="1">
      <c r="A3" s="5"/>
      <c r="B3" s="8" t="s">
        <v>0</v>
      </c>
      <c r="C3" s="6"/>
      <c r="D3" s="6"/>
      <c r="E3" s="9"/>
      <c r="F3" s="9"/>
      <c r="G3" s="9"/>
      <c r="H3" s="9"/>
      <c r="I3" s="6"/>
      <c r="J3" s="7"/>
    </row>
    <row r="4" spans="1:10" ht="15.75" customHeight="1">
      <c r="A4" s="5"/>
      <c r="B4" s="6"/>
      <c r="C4" s="6"/>
      <c r="D4" s="6"/>
      <c r="E4" s="8"/>
      <c r="F4" s="6"/>
      <c r="G4" s="6"/>
      <c r="H4" s="6"/>
      <c r="I4" s="6"/>
      <c r="J4" s="7"/>
    </row>
    <row r="5" spans="1:10" ht="15.75" customHeight="1">
      <c r="A5" s="5"/>
      <c r="B5" s="6"/>
      <c r="C5" s="6"/>
      <c r="D5" s="6"/>
      <c r="E5" s="6"/>
      <c r="F5" s="6"/>
      <c r="G5" s="6"/>
      <c r="H5" s="6"/>
      <c r="I5" s="6"/>
      <c r="J5" s="7"/>
    </row>
    <row r="6" spans="1:10" ht="15.75" customHeight="1">
      <c r="A6" s="5"/>
      <c r="B6" s="6"/>
      <c r="C6" s="6"/>
      <c r="D6" s="6"/>
      <c r="E6" s="6"/>
      <c r="F6" s="6"/>
      <c r="G6" s="6"/>
      <c r="H6" s="6"/>
      <c r="I6" s="6"/>
      <c r="J6" s="7"/>
    </row>
    <row r="7" spans="1:10" ht="15.75" customHeight="1">
      <c r="A7" s="5"/>
      <c r="B7" s="6"/>
      <c r="C7" s="6"/>
      <c r="D7" s="6"/>
      <c r="E7" s="6"/>
      <c r="F7" s="6"/>
      <c r="G7" s="6"/>
      <c r="H7" s="6"/>
      <c r="I7" s="6"/>
      <c r="J7" s="7"/>
    </row>
    <row r="8" spans="1:10" ht="15.75" customHeight="1">
      <c r="A8" s="5"/>
      <c r="B8" s="6"/>
      <c r="C8" s="6"/>
      <c r="D8" s="6"/>
      <c r="E8" s="6"/>
      <c r="F8" s="6"/>
      <c r="G8" s="6"/>
      <c r="H8" s="6"/>
      <c r="I8" s="6"/>
      <c r="J8" s="7"/>
    </row>
    <row r="9" spans="1:10" ht="15.75" customHeight="1">
      <c r="A9" s="5"/>
      <c r="B9" s="6"/>
      <c r="C9" s="6"/>
      <c r="D9" s="6"/>
      <c r="E9" s="6"/>
      <c r="F9" s="6"/>
      <c r="G9" s="6"/>
      <c r="H9" s="6"/>
      <c r="I9" s="6"/>
      <c r="J9" s="7"/>
    </row>
    <row r="10" spans="1:10" ht="15.75" customHeight="1">
      <c r="A10" s="5"/>
      <c r="B10" s="6"/>
      <c r="C10" s="6"/>
      <c r="D10" s="6"/>
      <c r="E10" s="6"/>
      <c r="F10" s="6"/>
      <c r="G10" s="6"/>
      <c r="H10" s="6"/>
      <c r="I10" s="6"/>
      <c r="J10" s="7"/>
    </row>
    <row r="11" spans="1:10" ht="15.75" customHeight="1">
      <c r="A11" s="5"/>
      <c r="B11" s="6"/>
      <c r="C11" s="6"/>
      <c r="D11" s="6"/>
      <c r="E11" s="6"/>
      <c r="F11" s="6"/>
      <c r="G11" s="6"/>
      <c r="H11" s="6"/>
      <c r="I11" s="6"/>
      <c r="J11" s="7"/>
    </row>
    <row r="12" spans="1:10" ht="15.75" customHeight="1">
      <c r="A12" s="5"/>
      <c r="B12" s="6"/>
      <c r="C12" s="6"/>
      <c r="D12" s="6"/>
      <c r="E12" s="6"/>
      <c r="F12" s="6"/>
      <c r="G12" s="6"/>
      <c r="H12" s="6"/>
      <c r="I12" s="6"/>
      <c r="J12" s="7"/>
    </row>
    <row r="13" spans="1:10" ht="15.75" customHeight="1">
      <c r="A13" s="5"/>
      <c r="B13" s="6"/>
      <c r="C13" s="6"/>
      <c r="D13" s="6"/>
      <c r="E13" s="6"/>
      <c r="F13" s="6"/>
      <c r="G13" s="6"/>
      <c r="H13" s="6"/>
      <c r="I13" s="6"/>
      <c r="J13" s="7"/>
    </row>
    <row r="14" spans="1:10" ht="15.75" customHeight="1">
      <c r="A14" s="5"/>
      <c r="B14" s="6"/>
      <c r="C14" s="6"/>
      <c r="D14" s="6"/>
      <c r="E14" s="6"/>
      <c r="F14" s="6"/>
      <c r="G14" s="6"/>
      <c r="H14" s="6"/>
      <c r="I14" s="6"/>
      <c r="J14" s="7"/>
    </row>
    <row r="15" spans="1:10" ht="15.75" customHeight="1">
      <c r="A15" s="5"/>
      <c r="B15" s="6"/>
      <c r="C15" s="6"/>
      <c r="D15" s="6"/>
      <c r="E15" s="6"/>
      <c r="F15" s="6"/>
      <c r="G15" s="6"/>
      <c r="H15" s="6"/>
      <c r="I15" s="6"/>
      <c r="J15" s="7"/>
    </row>
    <row r="16" spans="1:10" ht="15.75" customHeight="1">
      <c r="A16" s="5"/>
      <c r="B16" s="6"/>
      <c r="C16" s="6"/>
      <c r="D16" s="6"/>
      <c r="E16" s="6"/>
      <c r="F16" s="6"/>
      <c r="G16" s="6"/>
      <c r="H16" s="6"/>
      <c r="I16" s="6"/>
      <c r="J16" s="7"/>
    </row>
    <row r="17" spans="1:10" ht="15.75" customHeight="1">
      <c r="A17" s="5"/>
      <c r="B17" s="6"/>
      <c r="C17" s="6"/>
      <c r="D17" s="6"/>
      <c r="E17" s="6"/>
      <c r="F17" s="6"/>
      <c r="G17" s="6"/>
      <c r="H17" s="6"/>
      <c r="I17" s="6"/>
      <c r="J17" s="7"/>
    </row>
    <row r="18" spans="1:10" ht="15.75" customHeight="1">
      <c r="A18" s="5"/>
      <c r="B18" s="6"/>
      <c r="C18" s="6"/>
      <c r="D18" s="6"/>
      <c r="E18" s="6"/>
      <c r="F18" s="6"/>
      <c r="G18" s="6"/>
      <c r="H18" s="6"/>
      <c r="I18" s="6"/>
      <c r="J18" s="7"/>
    </row>
    <row r="19" spans="1:10" ht="15.75" customHeight="1">
      <c r="A19" s="5"/>
      <c r="B19" s="6"/>
      <c r="C19" s="6"/>
      <c r="D19" s="6"/>
      <c r="E19" s="6"/>
      <c r="F19" s="6"/>
      <c r="G19" s="6"/>
      <c r="H19" s="6"/>
      <c r="I19" s="6"/>
      <c r="J19" s="7"/>
    </row>
    <row r="20" spans="1:10" ht="15.75" customHeight="1">
      <c r="A20" s="5"/>
      <c r="B20" s="6"/>
      <c r="C20" s="6"/>
      <c r="D20" s="6"/>
      <c r="E20" s="6"/>
      <c r="F20" s="6"/>
      <c r="G20" s="6"/>
      <c r="H20" s="6"/>
      <c r="I20" s="6"/>
      <c r="J20" s="7"/>
    </row>
    <row r="21" spans="1:10" ht="15.75" customHeight="1">
      <c r="A21" s="5"/>
      <c r="B21" s="6"/>
      <c r="C21" s="6"/>
      <c r="D21" s="6"/>
      <c r="E21" s="6"/>
      <c r="F21" s="6"/>
      <c r="G21" s="6"/>
      <c r="H21" s="6"/>
      <c r="I21" s="6"/>
      <c r="J21" s="7"/>
    </row>
    <row r="22" spans="1:10" ht="15.75" customHeight="1">
      <c r="A22" s="5"/>
      <c r="B22" s="6"/>
      <c r="C22" s="6"/>
      <c r="D22" s="6"/>
      <c r="E22" s="6"/>
      <c r="F22" s="6"/>
      <c r="G22" s="6"/>
      <c r="H22" s="6"/>
      <c r="I22" s="6"/>
      <c r="J22" s="7"/>
    </row>
    <row r="23" spans="1:10" ht="15.75" customHeight="1">
      <c r="A23" s="5"/>
      <c r="B23" s="6"/>
      <c r="C23" s="6"/>
      <c r="D23" s="6"/>
      <c r="E23" s="6"/>
      <c r="F23" s="6"/>
      <c r="G23" s="6"/>
      <c r="H23" s="6"/>
      <c r="I23" s="6"/>
      <c r="J23" s="7"/>
    </row>
    <row r="24" spans="1:10" ht="15.75" customHeight="1">
      <c r="A24" s="5"/>
      <c r="B24" s="6"/>
      <c r="C24" s="6"/>
      <c r="D24" s="6"/>
      <c r="E24" s="6"/>
      <c r="F24" s="6"/>
      <c r="G24" s="6"/>
      <c r="H24" s="6"/>
      <c r="I24" s="6"/>
      <c r="J24" s="7"/>
    </row>
    <row r="25" spans="1:10" ht="15.75" customHeight="1">
      <c r="A25" s="5"/>
      <c r="B25" s="6"/>
      <c r="C25" s="6"/>
      <c r="D25" s="6"/>
      <c r="E25" s="6"/>
      <c r="F25" s="6"/>
      <c r="G25" s="6"/>
      <c r="H25" s="6"/>
      <c r="I25" s="6"/>
      <c r="J25" s="7"/>
    </row>
    <row r="26" spans="1:10" ht="15.75" customHeight="1">
      <c r="A26" s="5"/>
      <c r="B26" s="6"/>
      <c r="C26" s="6"/>
      <c r="D26" s="6"/>
      <c r="E26" s="6"/>
      <c r="F26" s="6"/>
      <c r="G26" s="6"/>
      <c r="H26" s="6"/>
      <c r="I26" s="6"/>
      <c r="J26" s="7"/>
    </row>
    <row r="27" spans="1:10" ht="15.75" customHeight="1">
      <c r="A27" s="5"/>
      <c r="B27" s="6"/>
      <c r="C27" s="6"/>
      <c r="D27" s="6"/>
      <c r="E27" s="6"/>
      <c r="F27" s="6"/>
      <c r="G27" s="6"/>
      <c r="H27" s="6"/>
      <c r="I27" s="6"/>
      <c r="J27" s="7"/>
    </row>
    <row r="28" spans="1:10" ht="15.75" customHeight="1" thickBot="1">
      <c r="A28" s="10"/>
      <c r="B28" s="11"/>
      <c r="C28" s="11"/>
      <c r="D28" s="11"/>
      <c r="E28" s="11"/>
      <c r="F28" s="11"/>
      <c r="G28" s="11"/>
      <c r="H28" s="11"/>
      <c r="I28" s="11"/>
      <c r="J28" s="12"/>
    </row>
    <row r="29" spans="1:10" ht="13.8" thickTop="1">
      <c r="A29" s="13"/>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144EA-437E-4DE9-8999-CABDA6E28B88}">
  <sheetPr codeName="Hoja35"/>
  <dimension ref="A1:IU200"/>
  <sheetViews>
    <sheetView view="pageBreakPreview" zoomScaleNormal="100" zoomScaleSheetLayoutView="100" workbookViewId="0"/>
  </sheetViews>
  <sheetFormatPr baseColWidth="10" defaultColWidth="11.44140625" defaultRowHeight="13.2"/>
  <cols>
    <col min="1" max="1" width="3.33203125" style="19" customWidth="1"/>
    <col min="2" max="2" width="2" style="19" customWidth="1"/>
    <col min="3" max="3" width="73.33203125" style="19" customWidth="1"/>
    <col min="4" max="4" width="26" style="19" customWidth="1"/>
    <col min="5" max="5" width="5.33203125" style="18" customWidth="1"/>
    <col min="6" max="6" width="5.6640625" style="18" customWidth="1"/>
    <col min="7" max="15" width="11.44140625" style="19"/>
    <col min="16" max="16" width="7.6640625" style="19" customWidth="1"/>
    <col min="17" max="16384" width="11.44140625" style="19"/>
  </cols>
  <sheetData>
    <row r="1" spans="1:255" ht="24.6">
      <c r="A1" s="14" t="s">
        <v>1</v>
      </c>
      <c r="B1" s="15"/>
      <c r="C1" s="16"/>
      <c r="D1" s="16"/>
      <c r="E1" s="17"/>
    </row>
    <row r="2" spans="1:255">
      <c r="A2" s="20"/>
      <c r="B2" s="20"/>
      <c r="C2" s="20"/>
      <c r="D2" s="20"/>
      <c r="E2" s="21"/>
    </row>
    <row r="3" spans="1:255">
      <c r="A3" s="22" t="s">
        <v>2</v>
      </c>
      <c r="B3" s="20"/>
      <c r="C3" s="20"/>
      <c r="D3" s="20"/>
      <c r="E3" s="21"/>
    </row>
    <row r="4" spans="1:255">
      <c r="A4" s="22"/>
      <c r="B4" s="22" t="s">
        <v>3</v>
      </c>
      <c r="C4" s="20"/>
      <c r="D4" s="20"/>
      <c r="E4" s="21"/>
      <c r="F4" s="23"/>
    </row>
    <row r="5" spans="1:255" ht="13.8">
      <c r="A5" s="22"/>
      <c r="B5" s="22"/>
      <c r="C5" s="24" t="s">
        <v>4</v>
      </c>
      <c r="D5" s="24"/>
      <c r="E5" s="25">
        <v>1</v>
      </c>
    </row>
    <row r="6" spans="1:255" ht="13.8">
      <c r="A6" s="22"/>
      <c r="B6" s="22"/>
      <c r="C6" s="24" t="s">
        <v>5</v>
      </c>
      <c r="D6" s="24"/>
      <c r="E6" s="25">
        <v>2</v>
      </c>
    </row>
    <row r="7" spans="1:255" ht="10.5" customHeight="1">
      <c r="A7" s="22"/>
      <c r="B7" s="22"/>
      <c r="C7" s="24"/>
      <c r="D7" s="24"/>
      <c r="E7" s="25"/>
    </row>
    <row r="8" spans="1:255">
      <c r="A8" s="22"/>
      <c r="B8" s="22" t="s">
        <v>6</v>
      </c>
      <c r="C8" s="20"/>
      <c r="D8" s="20"/>
      <c r="E8" s="21"/>
    </row>
    <row r="9" spans="1:255" ht="13.8">
      <c r="A9" s="26"/>
      <c r="B9" s="26"/>
      <c r="C9" s="24" t="s">
        <v>7</v>
      </c>
      <c r="D9" s="24"/>
      <c r="E9" s="25">
        <v>3</v>
      </c>
      <c r="F9" s="27"/>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row>
    <row r="10" spans="1:255" ht="13.8">
      <c r="A10" s="26"/>
      <c r="B10" s="26"/>
      <c r="C10" s="24" t="s">
        <v>8</v>
      </c>
      <c r="D10" s="24"/>
      <c r="E10" s="25">
        <v>4</v>
      </c>
      <c r="F10" s="27"/>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row>
    <row r="11" spans="1:255" ht="9" customHeight="1">
      <c r="A11" s="22"/>
      <c r="B11" s="22"/>
      <c r="C11" s="20"/>
      <c r="D11" s="20"/>
      <c r="E11" s="21"/>
    </row>
    <row r="12" spans="1:255">
      <c r="A12" s="22"/>
      <c r="B12" s="22" t="s">
        <v>9</v>
      </c>
      <c r="C12" s="20"/>
      <c r="D12" s="20"/>
      <c r="E12" s="21"/>
    </row>
    <row r="13" spans="1:255" ht="13.8">
      <c r="A13" s="26"/>
      <c r="B13" s="26"/>
      <c r="C13" s="24" t="s">
        <v>10</v>
      </c>
      <c r="D13" s="24"/>
      <c r="E13" s="25">
        <v>5</v>
      </c>
      <c r="F13" s="27"/>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row>
    <row r="14" spans="1:255" ht="13.8">
      <c r="A14" s="26"/>
      <c r="B14" s="26"/>
      <c r="C14" s="24" t="s">
        <v>11</v>
      </c>
      <c r="D14" s="24"/>
      <c r="E14" s="25">
        <v>6</v>
      </c>
      <c r="F14" s="27"/>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row>
    <row r="15" spans="1:255" ht="13.8">
      <c r="A15" s="26"/>
      <c r="B15" s="26"/>
      <c r="C15" s="24" t="s">
        <v>12</v>
      </c>
      <c r="D15" s="24"/>
      <c r="E15" s="25">
        <v>7</v>
      </c>
      <c r="F15" s="27"/>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row>
    <row r="16" spans="1:255" ht="9" customHeight="1">
      <c r="A16" s="22"/>
      <c r="B16" s="22"/>
      <c r="C16" s="22"/>
      <c r="D16" s="22"/>
      <c r="E16" s="29"/>
    </row>
    <row r="17" spans="1:255">
      <c r="A17" s="22"/>
      <c r="B17" s="22" t="s">
        <v>13</v>
      </c>
      <c r="C17" s="20"/>
      <c r="D17" s="20"/>
      <c r="E17" s="21"/>
    </row>
    <row r="18" spans="1:255" ht="13.8">
      <c r="A18" s="26"/>
      <c r="B18" s="26"/>
      <c r="C18" s="24" t="s">
        <v>14</v>
      </c>
      <c r="D18" s="24"/>
      <c r="E18" s="25">
        <v>8</v>
      </c>
      <c r="F18" s="27"/>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row>
    <row r="19" spans="1:255" ht="13.8">
      <c r="A19" s="26"/>
      <c r="B19" s="26"/>
      <c r="C19" s="24" t="s">
        <v>15</v>
      </c>
      <c r="D19" s="24"/>
      <c r="E19" s="25">
        <v>9</v>
      </c>
      <c r="F19" s="27"/>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row>
    <row r="20" spans="1:255" ht="13.8">
      <c r="A20" s="26"/>
      <c r="B20" s="26"/>
      <c r="C20" s="24" t="s">
        <v>16</v>
      </c>
      <c r="D20" s="24"/>
      <c r="E20" s="25">
        <v>10</v>
      </c>
      <c r="F20" s="27"/>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row>
    <row r="21" spans="1:255" ht="13.8">
      <c r="A21" s="26"/>
      <c r="B21" s="26"/>
      <c r="C21" s="24" t="s">
        <v>17</v>
      </c>
      <c r="D21" s="24"/>
      <c r="E21" s="25">
        <v>11</v>
      </c>
      <c r="F21" s="30"/>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row>
    <row r="22" spans="1:255" ht="13.8">
      <c r="A22" s="26"/>
      <c r="B22" s="26"/>
      <c r="C22" s="24" t="s">
        <v>18</v>
      </c>
      <c r="D22" s="24"/>
      <c r="E22" s="25">
        <v>12</v>
      </c>
      <c r="F22" s="27"/>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row>
    <row r="23" spans="1:255" ht="13.8">
      <c r="A23" s="26"/>
      <c r="B23" s="26"/>
      <c r="C23" s="24" t="s">
        <v>19</v>
      </c>
      <c r="D23" s="24"/>
      <c r="E23" s="25">
        <v>13</v>
      </c>
      <c r="F23" s="30"/>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row>
    <row r="24" spans="1:255" ht="13.8">
      <c r="A24" s="26"/>
      <c r="B24" s="26"/>
      <c r="C24" s="24" t="s">
        <v>20</v>
      </c>
      <c r="D24" s="24"/>
      <c r="E24" s="25">
        <v>14</v>
      </c>
      <c r="F24" s="27"/>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row>
    <row r="25" spans="1:255" ht="13.8">
      <c r="A25" s="26"/>
      <c r="B25" s="26"/>
      <c r="C25" s="24" t="s">
        <v>21</v>
      </c>
      <c r="D25" s="24"/>
      <c r="E25" s="25">
        <v>15</v>
      </c>
      <c r="F25" s="30"/>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row>
    <row r="26" spans="1:255" ht="13.8">
      <c r="A26" s="26"/>
      <c r="B26" s="26"/>
      <c r="C26" s="24" t="s">
        <v>22</v>
      </c>
      <c r="D26" s="24"/>
      <c r="E26" s="25">
        <v>16</v>
      </c>
      <c r="F26" s="27"/>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ht="13.8">
      <c r="A27" s="26"/>
      <c r="B27" s="26"/>
      <c r="C27" s="24" t="s">
        <v>23</v>
      </c>
      <c r="D27" s="24"/>
      <c r="E27" s="25">
        <v>17</v>
      </c>
      <c r="F27" s="27"/>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ht="11.25" customHeight="1">
      <c r="A28" s="22"/>
      <c r="B28" s="22"/>
      <c r="C28" s="20"/>
      <c r="D28" s="20"/>
      <c r="E28" s="21"/>
      <c r="F28" s="23"/>
    </row>
    <row r="29" spans="1:255">
      <c r="A29" s="22"/>
      <c r="B29" s="22" t="s">
        <v>24</v>
      </c>
      <c r="C29" s="20"/>
      <c r="D29" s="20"/>
      <c r="E29" s="21"/>
      <c r="F29" s="23"/>
    </row>
    <row r="30" spans="1:255" ht="13.8">
      <c r="A30" s="26"/>
      <c r="B30" s="26"/>
      <c r="C30" s="24" t="s">
        <v>25</v>
      </c>
      <c r="D30" s="24"/>
      <c r="E30" s="25">
        <v>18</v>
      </c>
      <c r="F30" s="30"/>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ht="13.8">
      <c r="A31" s="26"/>
      <c r="B31" s="26"/>
      <c r="C31" s="24" t="s">
        <v>26</v>
      </c>
      <c r="D31" s="24"/>
      <c r="E31" s="25">
        <v>19</v>
      </c>
      <c r="F31" s="30"/>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row r="32" spans="1:255" ht="13.8">
      <c r="A32" s="26"/>
      <c r="B32" s="26"/>
      <c r="C32" s="24" t="s">
        <v>27</v>
      </c>
      <c r="D32" s="24"/>
      <c r="E32" s="25">
        <v>20</v>
      </c>
      <c r="F32" s="30"/>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row>
    <row r="33" spans="1:255" ht="13.8">
      <c r="A33" s="26"/>
      <c r="B33" s="26"/>
      <c r="C33" s="24" t="s">
        <v>28</v>
      </c>
      <c r="D33" s="24"/>
      <c r="E33" s="25">
        <v>21</v>
      </c>
      <c r="F33" s="30"/>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row>
    <row r="34" spans="1:255" ht="13.8">
      <c r="A34" s="26"/>
      <c r="B34" s="26"/>
      <c r="C34" s="24" t="s">
        <v>29</v>
      </c>
      <c r="D34" s="24"/>
      <c r="E34" s="25">
        <v>22</v>
      </c>
      <c r="F34" s="30"/>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row>
    <row r="35" spans="1:255" ht="10.5" customHeight="1">
      <c r="A35" s="22"/>
      <c r="B35" s="22"/>
      <c r="C35" s="20"/>
      <c r="D35" s="20"/>
      <c r="E35" s="21"/>
      <c r="F35" s="23"/>
    </row>
    <row r="36" spans="1:255">
      <c r="A36" s="22"/>
      <c r="B36" s="22" t="s">
        <v>30</v>
      </c>
      <c r="C36" s="20"/>
      <c r="D36" s="20"/>
      <c r="E36" s="21"/>
      <c r="F36" s="23"/>
    </row>
    <row r="37" spans="1:255" ht="13.8">
      <c r="A37" s="26"/>
      <c r="B37" s="26"/>
      <c r="C37" s="24" t="s">
        <v>31</v>
      </c>
      <c r="D37" s="24"/>
      <c r="E37" s="25">
        <v>23</v>
      </c>
      <c r="F37" s="30"/>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row>
    <row r="38" spans="1:255" ht="13.8">
      <c r="A38" s="26"/>
      <c r="B38" s="26"/>
      <c r="C38" s="24" t="s">
        <v>32</v>
      </c>
      <c r="D38" s="24"/>
      <c r="E38" s="25">
        <v>24</v>
      </c>
      <c r="F38" s="30"/>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row>
    <row r="39" spans="1:255" ht="13.8">
      <c r="A39" s="26"/>
      <c r="B39" s="26"/>
      <c r="C39" s="24" t="s">
        <v>33</v>
      </c>
      <c r="D39" s="24"/>
      <c r="E39" s="25">
        <v>25</v>
      </c>
      <c r="F39" s="30"/>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row>
    <row r="40" spans="1:255" ht="13.8">
      <c r="A40" s="26"/>
      <c r="B40" s="26"/>
      <c r="C40" s="24" t="s">
        <v>34</v>
      </c>
      <c r="D40" s="24"/>
      <c r="E40" s="25">
        <v>26</v>
      </c>
      <c r="F40" s="30"/>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row>
    <row r="41" spans="1:255" ht="13.8">
      <c r="A41" s="26"/>
      <c r="B41" s="26"/>
      <c r="C41" s="24" t="s">
        <v>35</v>
      </c>
      <c r="D41" s="24"/>
      <c r="E41" s="25">
        <v>27</v>
      </c>
      <c r="F41" s="30"/>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row>
    <row r="42" spans="1:255" ht="11.25" customHeight="1">
      <c r="A42" s="26"/>
      <c r="B42" s="26"/>
      <c r="C42" s="31"/>
      <c r="D42" s="31"/>
      <c r="E42" s="32"/>
      <c r="F42" s="30"/>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row>
    <row r="43" spans="1:255">
      <c r="A43" s="22"/>
      <c r="B43" s="22" t="s">
        <v>36</v>
      </c>
      <c r="C43" s="20"/>
      <c r="D43" s="20"/>
      <c r="E43" s="21"/>
      <c r="F43" s="23"/>
    </row>
    <row r="44" spans="1:255" ht="13.8">
      <c r="A44" s="26"/>
      <c r="B44" s="26"/>
      <c r="C44" s="24" t="s">
        <v>37</v>
      </c>
      <c r="D44" s="24"/>
      <c r="E44" s="25">
        <v>28</v>
      </c>
      <c r="F44" s="30"/>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row>
    <row r="45" spans="1:255" ht="13.8">
      <c r="A45" s="26"/>
      <c r="B45" s="26"/>
      <c r="C45" s="24" t="s">
        <v>38</v>
      </c>
      <c r="D45" s="24"/>
      <c r="E45" s="25">
        <v>29</v>
      </c>
      <c r="F45" s="30"/>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row>
    <row r="46" spans="1:255" ht="13.8">
      <c r="A46" s="26"/>
      <c r="B46" s="26"/>
      <c r="C46" s="24" t="s">
        <v>39</v>
      </c>
      <c r="D46" s="24"/>
      <c r="E46" s="25">
        <v>30</v>
      </c>
      <c r="F46" s="30"/>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row>
    <row r="47" spans="1:255" ht="13.8">
      <c r="A47" s="26"/>
      <c r="B47" s="26"/>
      <c r="C47" s="24" t="s">
        <v>40</v>
      </c>
      <c r="D47" s="24"/>
      <c r="E47" s="25">
        <v>31</v>
      </c>
      <c r="F47" s="30"/>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row>
    <row r="48" spans="1:255" ht="13.8">
      <c r="A48" s="26"/>
      <c r="B48" s="26"/>
      <c r="C48" s="24"/>
      <c r="D48" s="24"/>
      <c r="E48" s="25"/>
      <c r="F48" s="30"/>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row>
    <row r="49" spans="1:6">
      <c r="A49" s="22"/>
      <c r="B49" s="22"/>
      <c r="C49" s="20"/>
      <c r="D49" s="20"/>
      <c r="E49" s="21"/>
      <c r="F49" s="23"/>
    </row>
    <row r="50" spans="1:6">
      <c r="F50" s="33"/>
    </row>
    <row r="200" spans="3:3">
      <c r="C200" s="19" t="s">
        <v>41</v>
      </c>
    </row>
  </sheetData>
  <sheetProtection sheet="1" objects="1" scenarios="1"/>
  <hyperlinks>
    <hyperlink ref="C5" location="'P001'!Área_de_impresión" display="Estado de Situación Financiera por Empresa de Seguros" xr:uid="{E290DBF7-5389-48BA-9C9A-9C7459792AE7}"/>
    <hyperlink ref="C6" location="'P002'!Área_de_impresión" display="Estado de Resultados por Empresa de Seguros" xr:uid="{D4B0598E-7AD1-43CF-9B5B-8198B91C66D9}"/>
    <hyperlink ref="C9" location="'P003'!Área_de_impresión" display="Cifras Consideradas en la Elaboración de los Indicadores por Empresa de Seguros" xr:uid="{25233795-C92D-400E-BC75-708C6ADDAEFB}"/>
    <hyperlink ref="C10" location="'P004'!Área_de_impresión" display="Indicadores por Empresas de Seguros" xr:uid="{5A6CABD5-0335-416D-A0A3-F1F1613C64DE}"/>
    <hyperlink ref="C13" location="'P005'!Área_de_impresión" display="Ranking de Primas de Seguros Netas por Ramos" xr:uid="{1C7CFFF9-E8C3-494C-9CC0-12306DF35973}"/>
    <hyperlink ref="C14" location="'P006'!Área_de_impresión" display="Ranking de Primas de Seguros Netas de los principales Riesgos de Ramos Generales y Accidentes y Enfermedades" xr:uid="{6F0C27F5-D673-4F2C-B3D9-B2F32CBC7B2B}"/>
    <hyperlink ref="C15" location="'P007'!Área_de_impresión" display="Ranking de Primas de Seguros Netas de los principales Riesgos de Ramos de Vida" xr:uid="{8AC24A9D-5491-4DFA-8277-5889D4A20F12}"/>
    <hyperlink ref="C18" location="'P008'!Área_de_impresión" display="Primas según Ramos por Empresa de Seguros" xr:uid="{876A80AE-6167-4774-9919-1F34D028B0AC}"/>
    <hyperlink ref="C19" location="'P009'!Área_de_impresión" display="Primas de Seguros Netas según Riesgos por Empresa de Seguros" xr:uid="{993C5850-D790-4A37-8E59-3E05A65A247E}"/>
    <hyperlink ref="C20" location="'P010'!Área_de_impresión" display="Primas Cedidas Netas según Riesgos por Empresa de Seguros" xr:uid="{E329CB8D-9288-4966-A50B-BF0647445C15}"/>
    <hyperlink ref="C21" location="'P011'!Área_de_impresión" display="Primas Retenidas según Riesgos por Empresa de Seguros" xr:uid="{D7B0EFCF-2781-40BF-8A49-4BE931AF6EDE}"/>
    <hyperlink ref="C22" location="'P012'!Área_de_impresión" display="Siniestros de Primas de Seguros Netos según Riesgos por Empresa de Seguros" xr:uid="{14EA3CA2-3F07-44F0-9139-A4D0C5FA99FF}"/>
    <hyperlink ref="C23" location="'P013'!Área_de_impresión" display="Siniestros de Primas Cedidas Netos según Riesgos por Empresa de Seguros" xr:uid="{E21725B4-F3CA-40F7-89A7-68B89D7D43A3}"/>
    <hyperlink ref="C24" location="'P014'!Área_de_impresión" display="Siniestros Retenidos según Riesgos por Empresa de Seguros" xr:uid="{DB19DA64-36F3-4A93-9312-8BF0DA02F374}"/>
    <hyperlink ref="C25" location="'P015'!Área_de_impresión" display="Indice de Siniestralidad Directa según Riesgos por Empresa de Seguros" xr:uid="{89D6009D-20E8-4DF9-A5CB-8EC3DC07A45B}"/>
    <hyperlink ref="C26" location="'P016'!Área_de_impresión" display="Indice de Siniestralidad Retenida según Riesgos por Empresa de Seguros" xr:uid="{06E3F910-31CD-4B14-B92C-A73427F1F945}"/>
    <hyperlink ref="C27" location="'P020'!Área_de_impresión" display="Ajuste de Reservas Técnicas según Riesgos por Empresa de Seguros" xr:uid="{47BDDDD7-219B-443A-93F8-26E4012C620B}"/>
    <hyperlink ref="C30" location="'P021'!Área_de_impresión" display="Reservas Técnicas por Siniestros y Primas por Empresa de Seguros" xr:uid="{E24A16D2-32DC-4851-A426-E20D5EE47F7B}"/>
    <hyperlink ref="C31" location="'P022'!A1" display="Reserva de Siniestros Reportados y No Reportados de Primas de Seguros y Reaseguros Aceptados según Riesgos por Empresa de Seguros" xr:uid="{EBD8C21A-8ACE-423A-BFD6-A7C80615AE74}"/>
    <hyperlink ref="C32" location="'P023'!A1" display="Reserva de Siniestros Reportados y No Reportados de Primas Cedidas según Riesgos por Empresa de Seguros " xr:uid="{6EEBE097-3AB5-4FB4-A8C2-76E96DDEFE75}"/>
    <hyperlink ref="C33" location="'P024'!A1" display="Reserva de Riesgos en Curso y Matematicas de Vida de Primas de Seguros y Reaseguros Aceptados según Riesgos por Empresa de Seguros" xr:uid="{BF3E6DDF-B46B-48C1-A25C-4FCECFE3DAEB}"/>
    <hyperlink ref="C34" location="'P025'!A1" display="Reserva de Riesgos en Curso y Matematicas de Vida de Primas Cedidas según Riesgos por Empresa de Seguros" xr:uid="{9C6AD9C8-2BDB-4D84-A4B8-730B199B1B83}"/>
    <hyperlink ref="C37" location="'P039'!A1" display="Comisiones sobre Primas de Seguros Netas según Riesgos por Empresa de Seguros" xr:uid="{29822BCF-7486-401F-AE01-5523F806FF67}"/>
    <hyperlink ref="C38" location="'P040'!A1" display="Indice de Agenciamiento según Riesgos por Empresa de Seguros" xr:uid="{7DAC2BB4-61DE-4C6A-A697-391C53009F81}"/>
    <hyperlink ref="C39" location="'P041'!A1" display="Indice de Cesión según Riesgos por Empresa de Seguros" xr:uid="{D88BB9A1-DAE2-40FF-B27D-6F364621F83F}"/>
    <hyperlink ref="C40" location="'P042'!A1" display="Indice de Retención según Riesgos por Empresa de Seguros" xr:uid="{C362FDCA-6B46-4803-9A1D-7AED185D3E2F}"/>
    <hyperlink ref="C41" location="'P043'!A1" display="Composición de los Gastos de Administración por Empresa de Seguros" xr:uid="{F3E1E051-592D-4038-B272-0969E99191B1}"/>
    <hyperlink ref="C44" location="'P044'!A1" display="Estructura del Activo por Empresa de Seguros" xr:uid="{8EC51BE1-720C-46AA-805B-C52719230781}"/>
    <hyperlink ref="C45" location="'P045'!A1" display="Estructura del Pasivo por Empresa de Seguros" xr:uid="{A91A830B-A677-4400-AC6C-96093F5170C8}"/>
    <hyperlink ref="C46" location="'P046'!A1" display="Estructura de las Primas y Siniestros según Riesgos por Empresa de Seguros" xr:uid="{654F4577-DA64-4665-B96D-4F0FAC4B6EF4}"/>
    <hyperlink ref="C47" location="'P047'!A1" display="Reservas Técnicas Retenidas por Siniestros y Primas por Empresa de Seguros" xr:uid="{272D3018-784C-4254-AB1A-7F11D7ADF800}"/>
  </hyperlink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CBE26-FC5F-4BB0-B5B3-6A4C9A2A9971}">
  <sheetPr codeName="Hoja111"/>
  <dimension ref="A1:BZ276"/>
  <sheetViews>
    <sheetView showGridLines="0" zoomScaleNormal="100" workbookViewId="0"/>
  </sheetViews>
  <sheetFormatPr baseColWidth="10" defaultColWidth="2.6640625" defaultRowHeight="13.8"/>
  <cols>
    <col min="1" max="1" width="66.5546875" style="62" customWidth="1"/>
    <col min="2" max="3" width="14.6640625" style="62" customWidth="1"/>
    <col min="4" max="4" width="15.21875" style="62" customWidth="1"/>
    <col min="5" max="5" width="3.33203125" style="62" customWidth="1"/>
    <col min="6" max="8" width="14.33203125" style="34" customWidth="1"/>
    <col min="9" max="9" width="3.33203125" style="34" customWidth="1"/>
    <col min="10" max="12" width="15.44140625" style="34" customWidth="1"/>
    <col min="13" max="13" width="3.33203125" style="34" customWidth="1"/>
    <col min="14" max="14" width="66.6640625" style="62" customWidth="1"/>
    <col min="15" max="15" width="15.33203125" style="34" customWidth="1"/>
    <col min="16" max="16" width="13.33203125" style="34" customWidth="1"/>
    <col min="17" max="17" width="16.33203125" style="34" customWidth="1"/>
    <col min="18" max="18" width="3.33203125" style="34" customWidth="1"/>
    <col min="19" max="21" width="14.6640625" style="34" customWidth="1"/>
    <col min="22" max="22" width="3.33203125" style="34" customWidth="1"/>
    <col min="23" max="24" width="15.5546875" style="34" customWidth="1"/>
    <col min="25" max="25" width="16.5546875" style="34" customWidth="1"/>
    <col min="26" max="26" width="4" style="34" customWidth="1"/>
    <col min="27" max="27" width="66.6640625" style="62" customWidth="1"/>
    <col min="28" max="30" width="16.33203125" style="34" customWidth="1"/>
    <col min="31" max="31" width="3.33203125" style="34" customWidth="1"/>
    <col min="32" max="32" width="15.44140625" style="34" customWidth="1"/>
    <col min="33" max="33" width="14.6640625" style="34" customWidth="1"/>
    <col min="34" max="34" width="15.6640625" style="34" customWidth="1"/>
    <col min="35" max="35" width="3.33203125" style="34" customWidth="1"/>
    <col min="36" max="38" width="13.33203125" style="34" customWidth="1"/>
    <col min="39" max="39" width="3.33203125" style="34" customWidth="1"/>
    <col min="40" max="40" width="66.6640625" style="62" customWidth="1"/>
    <col min="41" max="43" width="15.6640625" style="34" customWidth="1"/>
    <col min="44" max="44" width="3.33203125" style="34" customWidth="1"/>
    <col min="45" max="47" width="15.33203125" style="34" customWidth="1"/>
    <col min="48" max="48" width="3.33203125" style="34" customWidth="1"/>
    <col min="49" max="50" width="15.5546875" style="34" customWidth="1"/>
    <col min="51" max="51" width="16.44140625" style="34" customWidth="1"/>
    <col min="52" max="52" width="3.33203125" style="34" customWidth="1"/>
    <col min="53" max="53" width="66.6640625" style="62" customWidth="1"/>
    <col min="54" max="54" width="16" style="34" customWidth="1"/>
    <col min="55" max="55" width="14.6640625" style="34" customWidth="1"/>
    <col min="56" max="56" width="17.33203125" style="34" customWidth="1"/>
    <col min="57" max="57" width="3.33203125" style="34" customWidth="1"/>
    <col min="58" max="60" width="13.33203125" style="34" customWidth="1"/>
    <col min="61" max="61" width="3.33203125" style="34" customWidth="1"/>
    <col min="62" max="64" width="16.6640625" style="62" customWidth="1"/>
    <col min="65" max="65" width="3.33203125" style="34" customWidth="1"/>
    <col min="66" max="66" width="66.6640625" style="62" customWidth="1"/>
    <col min="67" max="69" width="14.6640625" style="34" customWidth="1"/>
    <col min="70" max="70" width="3.33203125" style="34" customWidth="1"/>
    <col min="71" max="73" width="14.5546875" style="34" customWidth="1"/>
    <col min="74" max="74" width="3.33203125" style="34" customWidth="1"/>
    <col min="75" max="77" width="16.6640625" style="34" customWidth="1"/>
    <col min="78" max="78" width="9.33203125" style="34" customWidth="1"/>
    <col min="79" max="79" width="13.44140625" style="34" customWidth="1"/>
    <col min="80" max="80" width="2.6640625" style="34"/>
    <col min="81" max="81" width="13.33203125" style="34" customWidth="1"/>
    <col min="82" max="82" width="11.33203125" style="34" customWidth="1"/>
    <col min="83" max="83" width="10.5546875" style="34" customWidth="1"/>
    <col min="84" max="84" width="2.44140625" style="34" customWidth="1"/>
    <col min="85" max="85" width="12" style="34" customWidth="1"/>
    <col min="86" max="86" width="14.44140625" style="34" customWidth="1"/>
    <col min="87" max="87" width="14.6640625" style="34" customWidth="1"/>
    <col min="88" max="88" width="53.5546875" style="34" customWidth="1"/>
    <col min="89" max="89" width="15.33203125" style="34" customWidth="1"/>
    <col min="90" max="90" width="14.44140625" style="34" customWidth="1"/>
    <col min="91" max="91" width="11.6640625" style="34" customWidth="1"/>
    <col min="92" max="92" width="3.6640625" style="34" customWidth="1"/>
    <col min="93" max="93" width="10.6640625" style="34" customWidth="1"/>
    <col min="94" max="94" width="12.33203125" style="34" customWidth="1"/>
    <col min="95" max="95" width="17.33203125" style="34" customWidth="1"/>
    <col min="96" max="96" width="5.6640625" style="34" customWidth="1"/>
    <col min="97" max="97" width="11" style="34" customWidth="1"/>
    <col min="98" max="98" width="10.33203125" style="34" customWidth="1"/>
    <col min="99" max="99" width="14.5546875" style="34" customWidth="1"/>
    <col min="100" max="100" width="56" style="34" customWidth="1"/>
    <col min="101" max="101" width="10.6640625" style="34" customWidth="1"/>
    <col min="102" max="102" width="10.5546875" style="34" customWidth="1"/>
    <col min="103" max="103" width="12.33203125" style="34" customWidth="1"/>
    <col min="104" max="104" width="2.33203125" style="34" customWidth="1"/>
    <col min="105" max="105" width="8.5546875" style="34" customWidth="1"/>
    <col min="106" max="106" width="7.6640625" style="34" customWidth="1"/>
    <col min="107" max="107" width="10.5546875" style="34" customWidth="1"/>
    <col min="108" max="108" width="2.33203125" style="34" customWidth="1"/>
    <col min="109" max="109" width="10.5546875" style="34" customWidth="1"/>
    <col min="110" max="110" width="10.6640625" style="34" customWidth="1"/>
    <col min="111" max="111" width="11.6640625" style="34" customWidth="1"/>
    <col min="112" max="112" width="52.6640625" style="34" customWidth="1"/>
    <col min="113" max="113" width="15.33203125" style="34" customWidth="1"/>
    <col min="114" max="114" width="12" style="34" customWidth="1"/>
    <col min="115" max="115" width="12.6640625" style="34" customWidth="1"/>
    <col min="116" max="116" width="3.5546875" style="34" customWidth="1"/>
    <col min="117" max="117" width="13.6640625" style="34" customWidth="1"/>
    <col min="118" max="118" width="12.33203125" style="34" customWidth="1"/>
    <col min="119" max="119" width="15.5546875" style="34" customWidth="1"/>
    <col min="120" max="120" width="4.33203125" style="34" customWidth="1"/>
    <col min="121" max="121" width="13.6640625" style="34" customWidth="1"/>
    <col min="122" max="122" width="13" style="34" customWidth="1"/>
    <col min="123" max="123" width="15.44140625" style="34" customWidth="1"/>
    <col min="124" max="124" width="53.33203125" style="34" customWidth="1"/>
    <col min="125" max="125" width="11" style="34" customWidth="1"/>
    <col min="126" max="126" width="12.33203125" style="34" customWidth="1"/>
    <col min="127" max="127" width="12.6640625" style="34" customWidth="1"/>
    <col min="128" max="128" width="4" style="34" customWidth="1"/>
    <col min="129" max="129" width="14" style="34" customWidth="1"/>
    <col min="130" max="130" width="9.6640625" style="34" customWidth="1"/>
    <col min="131" max="131" width="8.5546875" style="34" customWidth="1"/>
    <col min="132" max="132" width="3.44140625" style="34" customWidth="1"/>
    <col min="133" max="133" width="7.6640625" style="34" customWidth="1"/>
    <col min="134" max="134" width="5.6640625" style="34" customWidth="1"/>
    <col min="135" max="135" width="14.33203125" style="34" customWidth="1"/>
    <col min="136" max="136" width="54" style="34" customWidth="1"/>
    <col min="137" max="137" width="12.5546875" style="34" customWidth="1"/>
    <col min="138" max="138" width="13" style="34" customWidth="1"/>
    <col min="139" max="139" width="11.33203125" style="34" customWidth="1"/>
    <col min="140" max="140" width="2.6640625" style="34" customWidth="1"/>
    <col min="141" max="142" width="10.6640625" style="34" customWidth="1"/>
    <col min="143" max="143" width="11.5546875" style="34" customWidth="1"/>
    <col min="144" max="144" width="3.5546875" style="34" customWidth="1"/>
    <col min="145" max="145" width="11.6640625" style="34" customWidth="1"/>
    <col min="146" max="146" width="14.44140625" style="34" customWidth="1"/>
    <col min="147" max="147" width="13.44140625" style="34" customWidth="1"/>
    <col min="148" max="148" width="54.33203125" style="34" customWidth="1"/>
    <col min="149" max="149" width="13.33203125" style="34" customWidth="1"/>
    <col min="150" max="150" width="10.33203125" style="34" customWidth="1"/>
    <col min="151" max="151" width="9.6640625" style="34" customWidth="1"/>
    <col min="152" max="152" width="2.6640625" style="34" customWidth="1"/>
    <col min="153" max="153" width="11.6640625" style="34" customWidth="1"/>
    <col min="154" max="154" width="10.6640625" style="34" customWidth="1"/>
    <col min="155" max="155" width="10.33203125" style="34" customWidth="1"/>
    <col min="156" max="156" width="2.6640625" style="34"/>
    <col min="157" max="157" width="10.5546875" style="34" customWidth="1"/>
    <col min="158" max="158" width="10.6640625" style="34" customWidth="1"/>
    <col min="159" max="159" width="12.33203125" style="34" customWidth="1"/>
    <col min="160" max="160" width="55.33203125" style="34" customWidth="1"/>
    <col min="161" max="161" width="14.33203125" style="34" customWidth="1"/>
    <col min="162" max="163" width="13" style="34" customWidth="1"/>
    <col min="164" max="164" width="3.33203125" style="34" customWidth="1"/>
    <col min="165" max="165" width="11.44140625" style="34" customWidth="1"/>
    <col min="166" max="166" width="10.6640625" style="34" customWidth="1"/>
    <col min="167" max="167" width="10.33203125" style="34" customWidth="1"/>
    <col min="168" max="168" width="2.6640625" style="34"/>
    <col min="169" max="169" width="12" style="34" customWidth="1"/>
    <col min="170" max="170" width="11.33203125" style="34" customWidth="1"/>
    <col min="171" max="171" width="12.44140625" style="34" customWidth="1"/>
    <col min="172" max="172" width="53.44140625" style="34" customWidth="1"/>
    <col min="173" max="173" width="10" style="34" customWidth="1"/>
    <col min="174" max="174" width="12.44140625" style="34" customWidth="1"/>
    <col min="175" max="175" width="14.6640625" style="34" customWidth="1"/>
    <col min="176" max="176" width="2.6640625" style="34"/>
    <col min="177" max="177" width="14.44140625" style="34" customWidth="1"/>
    <col min="178" max="178" width="15.6640625" style="34" customWidth="1"/>
    <col min="179" max="179" width="12" style="34" customWidth="1"/>
    <col min="180" max="16384" width="2.6640625" style="34"/>
  </cols>
  <sheetData>
    <row r="1" spans="1:78" s="36" customFormat="1" ht="32.1" customHeight="1">
      <c r="A1" s="35" t="s">
        <v>4</v>
      </c>
      <c r="B1" s="35"/>
      <c r="C1" s="35"/>
      <c r="D1" s="35"/>
      <c r="E1" s="35"/>
      <c r="F1" s="35"/>
      <c r="G1" s="35"/>
      <c r="H1" s="35"/>
      <c r="I1" s="35"/>
      <c r="J1" s="35"/>
      <c r="K1" s="35"/>
      <c r="L1" s="35"/>
      <c r="M1" s="35"/>
      <c r="N1" s="657" t="s">
        <v>4</v>
      </c>
      <c r="O1" s="657"/>
      <c r="P1" s="657"/>
      <c r="Q1" s="657"/>
      <c r="R1" s="657"/>
      <c r="S1" s="657"/>
      <c r="T1" s="657"/>
      <c r="U1" s="657"/>
      <c r="V1" s="657"/>
      <c r="W1" s="657"/>
      <c r="X1" s="657"/>
      <c r="Y1" s="657"/>
      <c r="Z1" s="35"/>
      <c r="AA1" s="657" t="s">
        <v>4</v>
      </c>
      <c r="AB1" s="657"/>
      <c r="AC1" s="657"/>
      <c r="AD1" s="657"/>
      <c r="AE1" s="657"/>
      <c r="AF1" s="657"/>
      <c r="AG1" s="657"/>
      <c r="AH1" s="657"/>
      <c r="AI1" s="657"/>
      <c r="AJ1" s="657"/>
      <c r="AK1" s="657"/>
      <c r="AL1" s="657"/>
      <c r="AM1" s="35"/>
      <c r="AN1" s="657" t="s">
        <v>4</v>
      </c>
      <c r="AO1" s="657"/>
      <c r="AP1" s="657"/>
      <c r="AQ1" s="657"/>
      <c r="AR1" s="657"/>
      <c r="AS1" s="657"/>
      <c r="AT1" s="657"/>
      <c r="AU1" s="657"/>
      <c r="AV1" s="657"/>
      <c r="AW1" s="657"/>
      <c r="AX1" s="657"/>
      <c r="AY1" s="657"/>
      <c r="AZ1" s="35"/>
      <c r="BA1" s="657" t="s">
        <v>4</v>
      </c>
      <c r="BB1" s="657"/>
      <c r="BC1" s="657"/>
      <c r="BD1" s="657"/>
      <c r="BE1" s="657"/>
      <c r="BF1" s="657"/>
      <c r="BG1" s="657"/>
      <c r="BH1" s="657"/>
      <c r="BI1" s="657"/>
      <c r="BJ1" s="657"/>
      <c r="BK1" s="657"/>
      <c r="BL1" s="657"/>
      <c r="BM1" s="35"/>
      <c r="BN1" s="657" t="s">
        <v>4</v>
      </c>
      <c r="BO1" s="657"/>
      <c r="BP1" s="657"/>
      <c r="BQ1" s="657"/>
      <c r="BR1" s="657"/>
      <c r="BS1" s="657"/>
      <c r="BT1" s="657"/>
      <c r="BU1" s="657"/>
      <c r="BV1" s="657"/>
      <c r="BW1" s="657"/>
      <c r="BX1" s="657"/>
      <c r="BY1" s="657"/>
      <c r="BZ1" s="35"/>
    </row>
    <row r="2" spans="1:78" ht="18" customHeight="1">
      <c r="A2" s="37" t="s">
        <v>137</v>
      </c>
      <c r="B2" s="37"/>
      <c r="C2" s="37"/>
      <c r="D2" s="37"/>
      <c r="E2" s="37"/>
      <c r="F2" s="37"/>
      <c r="G2" s="37"/>
      <c r="H2" s="37"/>
      <c r="I2" s="37"/>
      <c r="J2" s="37"/>
      <c r="K2" s="37"/>
      <c r="L2" s="37"/>
      <c r="M2" s="37"/>
      <c r="N2" s="653" t="s">
        <v>137</v>
      </c>
      <c r="O2" s="653"/>
      <c r="P2" s="653"/>
      <c r="Q2" s="653"/>
      <c r="R2" s="653"/>
      <c r="S2" s="653"/>
      <c r="T2" s="653"/>
      <c r="U2" s="653"/>
      <c r="V2" s="653"/>
      <c r="W2" s="653"/>
      <c r="X2" s="653"/>
      <c r="Y2" s="653"/>
      <c r="Z2" s="37"/>
      <c r="AA2" s="658" t="s">
        <v>137</v>
      </c>
      <c r="AB2" s="658"/>
      <c r="AC2" s="658"/>
      <c r="AD2" s="658"/>
      <c r="AE2" s="658"/>
      <c r="AF2" s="658"/>
      <c r="AG2" s="658"/>
      <c r="AH2" s="658"/>
      <c r="AI2" s="658"/>
      <c r="AJ2" s="658"/>
      <c r="AK2" s="658"/>
      <c r="AL2" s="658"/>
      <c r="AM2" s="37"/>
      <c r="AN2" s="653" t="s">
        <v>137</v>
      </c>
      <c r="AO2" s="653"/>
      <c r="AP2" s="653"/>
      <c r="AQ2" s="653"/>
      <c r="AR2" s="653"/>
      <c r="AS2" s="653"/>
      <c r="AT2" s="653"/>
      <c r="AU2" s="653"/>
      <c r="AV2" s="653"/>
      <c r="AW2" s="653"/>
      <c r="AX2" s="653"/>
      <c r="AY2" s="653"/>
      <c r="AZ2" s="37"/>
      <c r="BA2" s="653" t="s">
        <v>137</v>
      </c>
      <c r="BB2" s="653"/>
      <c r="BC2" s="653"/>
      <c r="BD2" s="653"/>
      <c r="BE2" s="653"/>
      <c r="BF2" s="653"/>
      <c r="BG2" s="653"/>
      <c r="BH2" s="653"/>
      <c r="BI2" s="653"/>
      <c r="BJ2" s="653"/>
      <c r="BK2" s="653"/>
      <c r="BL2" s="653"/>
      <c r="BM2" s="37"/>
      <c r="BN2" s="653" t="s">
        <v>137</v>
      </c>
      <c r="BO2" s="653"/>
      <c r="BP2" s="653"/>
      <c r="BQ2" s="653"/>
      <c r="BR2" s="653"/>
      <c r="BS2" s="653"/>
      <c r="BT2" s="653"/>
      <c r="BU2" s="653"/>
      <c r="BV2" s="653"/>
      <c r="BW2" s="653"/>
      <c r="BX2" s="653"/>
      <c r="BY2" s="653"/>
      <c r="BZ2" s="37"/>
    </row>
    <row r="3" spans="1:78" s="40" customFormat="1" ht="18.75" customHeight="1">
      <c r="A3" s="39" t="s">
        <v>42</v>
      </c>
      <c r="B3" s="39"/>
      <c r="C3" s="39"/>
      <c r="D3" s="39"/>
      <c r="E3" s="39"/>
      <c r="F3" s="39"/>
      <c r="G3" s="39"/>
      <c r="H3" s="39"/>
      <c r="I3" s="39"/>
      <c r="J3" s="39"/>
      <c r="K3" s="39"/>
      <c r="L3" s="39"/>
      <c r="M3" s="39"/>
      <c r="N3" s="650" t="s">
        <v>42</v>
      </c>
      <c r="O3" s="650"/>
      <c r="P3" s="650"/>
      <c r="Q3" s="650"/>
      <c r="R3" s="650"/>
      <c r="S3" s="650"/>
      <c r="T3" s="650"/>
      <c r="U3" s="650"/>
      <c r="V3" s="650"/>
      <c r="W3" s="650"/>
      <c r="X3" s="650"/>
      <c r="Y3" s="650"/>
      <c r="Z3" s="39"/>
      <c r="AA3" s="650" t="s">
        <v>42</v>
      </c>
      <c r="AB3" s="650"/>
      <c r="AC3" s="650"/>
      <c r="AD3" s="650"/>
      <c r="AE3" s="650"/>
      <c r="AF3" s="650"/>
      <c r="AG3" s="650"/>
      <c r="AH3" s="650"/>
      <c r="AI3" s="650"/>
      <c r="AJ3" s="650"/>
      <c r="AK3" s="650"/>
      <c r="AL3" s="650"/>
      <c r="AM3" s="39"/>
      <c r="AN3" s="650" t="s">
        <v>42</v>
      </c>
      <c r="AO3" s="650"/>
      <c r="AP3" s="650"/>
      <c r="AQ3" s="650"/>
      <c r="AR3" s="650"/>
      <c r="AS3" s="650"/>
      <c r="AT3" s="650"/>
      <c r="AU3" s="650"/>
      <c r="AV3" s="650"/>
      <c r="AW3" s="650"/>
      <c r="AX3" s="650"/>
      <c r="AY3" s="650"/>
      <c r="AZ3" s="39"/>
      <c r="BA3" s="650" t="s">
        <v>42</v>
      </c>
      <c r="BB3" s="650"/>
      <c r="BC3" s="650"/>
      <c r="BD3" s="650"/>
      <c r="BE3" s="650"/>
      <c r="BF3" s="650"/>
      <c r="BG3" s="650"/>
      <c r="BH3" s="650"/>
      <c r="BI3" s="650"/>
      <c r="BJ3" s="650"/>
      <c r="BK3" s="650"/>
      <c r="BL3" s="650"/>
      <c r="BM3" s="39"/>
      <c r="BN3" s="650" t="s">
        <v>42</v>
      </c>
      <c r="BO3" s="650"/>
      <c r="BP3" s="650"/>
      <c r="BQ3" s="650"/>
      <c r="BR3" s="650"/>
      <c r="BS3" s="650"/>
      <c r="BT3" s="650"/>
      <c r="BU3" s="650"/>
      <c r="BV3" s="650"/>
      <c r="BW3" s="650"/>
      <c r="BX3" s="650"/>
      <c r="BY3" s="650"/>
      <c r="BZ3" s="39"/>
    </row>
    <row r="4" spans="1:78" s="43" customFormat="1" ht="5.25" customHeight="1" thickBot="1">
      <c r="A4" s="4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2"/>
    </row>
    <row r="5" spans="1:78" ht="2.1" customHeight="1" thickTop="1">
      <c r="A5" s="44"/>
      <c r="B5" s="44"/>
      <c r="C5" s="44"/>
      <c r="D5" s="44"/>
      <c r="E5" s="44"/>
      <c r="F5" s="44"/>
      <c r="G5" s="44"/>
      <c r="H5" s="44"/>
      <c r="I5" s="44"/>
      <c r="J5" s="44"/>
      <c r="K5" s="44"/>
      <c r="L5" s="44"/>
      <c r="M5" s="44"/>
      <c r="N5" s="44"/>
      <c r="O5" s="44"/>
      <c r="P5" s="44"/>
      <c r="Q5" s="44"/>
      <c r="R5" s="44"/>
      <c r="S5" s="44"/>
      <c r="T5" s="44"/>
      <c r="U5" s="44"/>
      <c r="V5" s="44"/>
      <c r="W5" s="44"/>
      <c r="X5" s="44"/>
      <c r="Y5" s="44"/>
      <c r="Z5" s="44"/>
      <c r="AA5" s="44"/>
      <c r="AB5" s="45"/>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row>
    <row r="6" spans="1:78" ht="12" customHeight="1">
      <c r="A6" s="653" t="s">
        <v>43</v>
      </c>
      <c r="B6" s="46" t="s">
        <v>44</v>
      </c>
      <c r="C6" s="46"/>
      <c r="D6" s="46"/>
      <c r="E6" s="38"/>
      <c r="F6" s="46" t="s">
        <v>45</v>
      </c>
      <c r="G6" s="46"/>
      <c r="H6" s="46"/>
      <c r="I6" s="47"/>
      <c r="J6" s="46" t="s">
        <v>46</v>
      </c>
      <c r="K6" s="46"/>
      <c r="L6" s="46"/>
      <c r="M6" s="47"/>
      <c r="N6" s="653" t="s">
        <v>43</v>
      </c>
      <c r="O6" s="48"/>
      <c r="P6" s="48" t="s">
        <v>47</v>
      </c>
      <c r="Q6" s="49"/>
      <c r="R6" s="46"/>
      <c r="S6" s="46" t="s">
        <v>48</v>
      </c>
      <c r="T6" s="46"/>
      <c r="U6" s="46"/>
      <c r="V6" s="46"/>
      <c r="W6" s="46" t="s">
        <v>49</v>
      </c>
      <c r="X6" s="46"/>
      <c r="Y6" s="46"/>
      <c r="Z6" s="50"/>
      <c r="AA6" s="653" t="s">
        <v>43</v>
      </c>
      <c r="AB6" s="49"/>
      <c r="AC6" s="49" t="s">
        <v>50</v>
      </c>
      <c r="AD6" s="49"/>
      <c r="AE6" s="46"/>
      <c r="AF6" s="46" t="s">
        <v>51</v>
      </c>
      <c r="AG6" s="46"/>
      <c r="AH6" s="46"/>
      <c r="AI6" s="46"/>
      <c r="AJ6" s="46" t="s">
        <v>52</v>
      </c>
      <c r="AK6" s="46"/>
      <c r="AL6" s="46"/>
      <c r="AM6" s="47"/>
      <c r="AN6" s="653" t="s">
        <v>43</v>
      </c>
      <c r="AO6" s="48"/>
      <c r="AP6" s="48" t="s">
        <v>53</v>
      </c>
      <c r="AQ6" s="46"/>
      <c r="AR6" s="46"/>
      <c r="AS6" s="46" t="s">
        <v>54</v>
      </c>
      <c r="AT6" s="46"/>
      <c r="AU6" s="46"/>
      <c r="AV6" s="47"/>
      <c r="AW6" s="49"/>
      <c r="AX6" s="49" t="s">
        <v>55</v>
      </c>
      <c r="AY6" s="49"/>
      <c r="AZ6" s="50"/>
      <c r="BA6" s="653" t="s">
        <v>43</v>
      </c>
      <c r="BB6" s="46" t="s">
        <v>56</v>
      </c>
      <c r="BC6" s="46"/>
      <c r="BD6" s="46"/>
      <c r="BE6" s="50"/>
      <c r="BF6" s="49"/>
      <c r="BG6" s="49" t="s">
        <v>57</v>
      </c>
      <c r="BH6" s="49"/>
      <c r="BI6" s="51"/>
      <c r="BJ6" s="49"/>
      <c r="BK6" s="49" t="s">
        <v>58</v>
      </c>
      <c r="BL6" s="49"/>
      <c r="BM6" s="46"/>
      <c r="BN6" s="653" t="s">
        <v>43</v>
      </c>
      <c r="BO6" s="46" t="s">
        <v>59</v>
      </c>
      <c r="BP6" s="46"/>
      <c r="BQ6" s="46"/>
      <c r="BR6" s="46"/>
      <c r="BS6" s="46" t="s">
        <v>60</v>
      </c>
      <c r="BT6" s="46"/>
      <c r="BU6" s="46"/>
      <c r="BV6" s="46"/>
      <c r="BW6" s="46" t="s">
        <v>61</v>
      </c>
      <c r="BX6" s="46"/>
      <c r="BY6" s="46"/>
      <c r="BZ6" s="50"/>
    </row>
    <row r="7" spans="1:78" ht="12" customHeight="1">
      <c r="A7" s="654"/>
      <c r="B7" s="53" t="s">
        <v>62</v>
      </c>
      <c r="C7" s="53" t="s">
        <v>63</v>
      </c>
      <c r="D7" s="53" t="s">
        <v>64</v>
      </c>
      <c r="E7" s="52"/>
      <c r="F7" s="53" t="s">
        <v>62</v>
      </c>
      <c r="G7" s="53" t="s">
        <v>63</v>
      </c>
      <c r="H7" s="53" t="s">
        <v>64</v>
      </c>
      <c r="I7" s="54"/>
      <c r="J7" s="53" t="s">
        <v>62</v>
      </c>
      <c r="K7" s="53" t="s">
        <v>63</v>
      </c>
      <c r="L7" s="53" t="s">
        <v>64</v>
      </c>
      <c r="M7" s="54"/>
      <c r="N7" s="654"/>
      <c r="O7" s="53" t="s">
        <v>62</v>
      </c>
      <c r="P7" s="53" t="s">
        <v>63</v>
      </c>
      <c r="Q7" s="53" t="s">
        <v>64</v>
      </c>
      <c r="R7" s="53"/>
      <c r="S7" s="53" t="s">
        <v>62</v>
      </c>
      <c r="T7" s="53" t="s">
        <v>63</v>
      </c>
      <c r="U7" s="53" t="s">
        <v>64</v>
      </c>
      <c r="V7" s="53"/>
      <c r="W7" s="53" t="s">
        <v>62</v>
      </c>
      <c r="X7" s="53" t="s">
        <v>63</v>
      </c>
      <c r="Y7" s="53" t="s">
        <v>64</v>
      </c>
      <c r="Z7" s="54"/>
      <c r="AA7" s="654"/>
      <c r="AB7" s="53" t="s">
        <v>62</v>
      </c>
      <c r="AC7" s="53" t="s">
        <v>63</v>
      </c>
      <c r="AD7" s="53" t="s">
        <v>64</v>
      </c>
      <c r="AE7" s="53"/>
      <c r="AF7" s="53" t="s">
        <v>62</v>
      </c>
      <c r="AG7" s="53" t="s">
        <v>63</v>
      </c>
      <c r="AH7" s="53" t="s">
        <v>64</v>
      </c>
      <c r="AI7" s="53"/>
      <c r="AJ7" s="53" t="s">
        <v>62</v>
      </c>
      <c r="AK7" s="53" t="s">
        <v>63</v>
      </c>
      <c r="AL7" s="53" t="s">
        <v>64</v>
      </c>
      <c r="AM7" s="54"/>
      <c r="AN7" s="654"/>
      <c r="AO7" s="53" t="s">
        <v>62</v>
      </c>
      <c r="AP7" s="53" t="s">
        <v>63</v>
      </c>
      <c r="AQ7" s="53" t="s">
        <v>64</v>
      </c>
      <c r="AR7" s="53"/>
      <c r="AS7" s="53" t="s">
        <v>62</v>
      </c>
      <c r="AT7" s="53" t="s">
        <v>63</v>
      </c>
      <c r="AU7" s="53" t="s">
        <v>64</v>
      </c>
      <c r="AV7" s="54"/>
      <c r="AW7" s="53" t="s">
        <v>62</v>
      </c>
      <c r="AX7" s="53" t="s">
        <v>63</v>
      </c>
      <c r="AY7" s="53" t="s">
        <v>64</v>
      </c>
      <c r="AZ7" s="54"/>
      <c r="BA7" s="654"/>
      <c r="BB7" s="53" t="s">
        <v>62</v>
      </c>
      <c r="BC7" s="53" t="s">
        <v>63</v>
      </c>
      <c r="BD7" s="53" t="s">
        <v>64</v>
      </c>
      <c r="BE7" s="54"/>
      <c r="BF7" s="53" t="s">
        <v>62</v>
      </c>
      <c r="BG7" s="53" t="s">
        <v>63</v>
      </c>
      <c r="BH7" s="53" t="s">
        <v>64</v>
      </c>
      <c r="BI7" s="54"/>
      <c r="BJ7" s="53" t="s">
        <v>62</v>
      </c>
      <c r="BK7" s="53" t="s">
        <v>63</v>
      </c>
      <c r="BL7" s="53" t="s">
        <v>64</v>
      </c>
      <c r="BM7" s="53"/>
      <c r="BN7" s="654"/>
      <c r="BO7" s="53" t="s">
        <v>62</v>
      </c>
      <c r="BP7" s="53" t="s">
        <v>63</v>
      </c>
      <c r="BQ7" s="53" t="s">
        <v>64</v>
      </c>
      <c r="BR7" s="53"/>
      <c r="BS7" s="53" t="s">
        <v>62</v>
      </c>
      <c r="BT7" s="53" t="s">
        <v>63</v>
      </c>
      <c r="BU7" s="53" t="s">
        <v>64</v>
      </c>
      <c r="BV7" s="53"/>
      <c r="BW7" s="53" t="s">
        <v>62</v>
      </c>
      <c r="BX7" s="53" t="s">
        <v>63</v>
      </c>
      <c r="BY7" s="53" t="s">
        <v>64</v>
      </c>
      <c r="BZ7" s="55"/>
    </row>
    <row r="8" spans="1:78" s="58" customFormat="1" ht="6" customHeight="1">
      <c r="A8" s="56"/>
      <c r="B8" s="57"/>
      <c r="C8" s="57"/>
      <c r="D8" s="57"/>
      <c r="E8" s="56"/>
      <c r="F8" s="57"/>
      <c r="G8" s="57"/>
      <c r="H8" s="57"/>
      <c r="I8" s="57"/>
      <c r="J8" s="57"/>
      <c r="K8" s="57"/>
      <c r="L8" s="57"/>
      <c r="M8" s="57"/>
      <c r="N8" s="56"/>
      <c r="O8" s="57"/>
      <c r="P8" s="57"/>
      <c r="Q8" s="57"/>
      <c r="R8" s="57"/>
      <c r="S8" s="57"/>
      <c r="T8" s="57"/>
      <c r="U8" s="57"/>
      <c r="V8" s="57"/>
      <c r="W8" s="57"/>
      <c r="X8" s="57"/>
      <c r="Y8" s="57"/>
      <c r="Z8" s="57"/>
      <c r="AA8" s="56"/>
      <c r="AB8" s="57"/>
      <c r="AC8" s="57"/>
      <c r="AD8" s="57"/>
      <c r="AE8" s="57"/>
      <c r="AF8" s="57"/>
      <c r="AG8" s="57"/>
      <c r="AH8" s="57"/>
      <c r="AI8" s="57"/>
      <c r="AJ8" s="57"/>
      <c r="AK8" s="57"/>
      <c r="AL8" s="57"/>
      <c r="AM8" s="57"/>
      <c r="AN8" s="56"/>
      <c r="AO8" s="57"/>
      <c r="AP8" s="57"/>
      <c r="AQ8" s="57"/>
      <c r="AR8" s="57"/>
      <c r="AS8" s="57"/>
      <c r="AT8" s="57"/>
      <c r="AU8" s="57"/>
      <c r="AV8" s="57"/>
      <c r="AW8" s="57"/>
      <c r="AX8" s="57"/>
      <c r="AY8" s="57"/>
      <c r="AZ8" s="55"/>
      <c r="BA8" s="56"/>
      <c r="BB8" s="57"/>
      <c r="BC8" s="57"/>
      <c r="BD8" s="57"/>
      <c r="BE8" s="55"/>
      <c r="BF8" s="57"/>
      <c r="BG8" s="57"/>
      <c r="BH8" s="57"/>
      <c r="BI8" s="55"/>
      <c r="BJ8" s="57"/>
      <c r="BK8" s="57"/>
      <c r="BL8" s="57"/>
      <c r="BM8" s="57"/>
      <c r="BN8" s="56"/>
      <c r="BO8" s="57"/>
      <c r="BP8" s="57"/>
      <c r="BQ8" s="57"/>
      <c r="BR8" s="57"/>
      <c r="BS8" s="57"/>
      <c r="BT8" s="57"/>
      <c r="BU8" s="57"/>
      <c r="BV8" s="57"/>
      <c r="BW8" s="57"/>
      <c r="BX8" s="57"/>
      <c r="BY8" s="57"/>
      <c r="BZ8" s="55"/>
    </row>
    <row r="9" spans="1:78" ht="13.95" customHeight="1">
      <c r="A9" s="43" t="s">
        <v>65</v>
      </c>
      <c r="B9" s="59">
        <v>11245.953</v>
      </c>
      <c r="C9" s="59">
        <v>2808.8440000000001</v>
      </c>
      <c r="D9" s="59">
        <v>14054.797</v>
      </c>
      <c r="E9" s="59"/>
      <c r="F9" s="59">
        <v>173654.14300000001</v>
      </c>
      <c r="G9" s="59">
        <v>1299.048</v>
      </c>
      <c r="H9" s="59">
        <v>174953.19200000001</v>
      </c>
      <c r="I9" s="59"/>
      <c r="J9" s="59">
        <v>55396.055999999997</v>
      </c>
      <c r="K9" s="59">
        <v>78077.975999999995</v>
      </c>
      <c r="L9" s="59">
        <v>133474.03200000001</v>
      </c>
      <c r="M9" s="59"/>
      <c r="N9" s="59" t="s">
        <v>65</v>
      </c>
      <c r="O9" s="59">
        <v>219789.51300000001</v>
      </c>
      <c r="P9" s="59">
        <v>25453.029000000002</v>
      </c>
      <c r="Q9" s="59">
        <v>245242.54300000001</v>
      </c>
      <c r="R9" s="59"/>
      <c r="S9" s="59">
        <v>105827.36900000001</v>
      </c>
      <c r="T9" s="59">
        <v>50520.89</v>
      </c>
      <c r="U9" s="59">
        <v>156348.25899999999</v>
      </c>
      <c r="V9" s="59"/>
      <c r="W9" s="59">
        <v>206248.274</v>
      </c>
      <c r="X9" s="59">
        <v>41359.739000000001</v>
      </c>
      <c r="Y9" s="59">
        <v>247608.014</v>
      </c>
      <c r="Z9" s="59"/>
      <c r="AA9" s="59" t="s">
        <v>65</v>
      </c>
      <c r="AB9" s="59">
        <v>58622.531000000003</v>
      </c>
      <c r="AC9" s="59">
        <v>68951.240000000005</v>
      </c>
      <c r="AD9" s="59">
        <v>127573.77100000001</v>
      </c>
      <c r="AE9" s="59"/>
      <c r="AF9" s="59">
        <v>300067.38099999999</v>
      </c>
      <c r="AG9" s="59">
        <v>44406.16</v>
      </c>
      <c r="AH9" s="59">
        <v>344473.54100000003</v>
      </c>
      <c r="AI9" s="59"/>
      <c r="AJ9" s="59">
        <v>102909.451</v>
      </c>
      <c r="AK9" s="59">
        <v>28298.843000000001</v>
      </c>
      <c r="AL9" s="59">
        <v>131208.29399999999</v>
      </c>
      <c r="AM9" s="59"/>
      <c r="AN9" s="59" t="s">
        <v>65</v>
      </c>
      <c r="AO9" s="59">
        <v>67344.248999999996</v>
      </c>
      <c r="AP9" s="59">
        <v>30573.02</v>
      </c>
      <c r="AQ9" s="59">
        <v>97917.27</v>
      </c>
      <c r="AR9" s="59"/>
      <c r="AS9" s="59">
        <v>191976.76800000001</v>
      </c>
      <c r="AT9" s="59">
        <v>4685.6810000000005</v>
      </c>
      <c r="AU9" s="59">
        <v>196662.44899999999</v>
      </c>
      <c r="AV9" s="59"/>
      <c r="AW9" s="59">
        <v>386896.30900000001</v>
      </c>
      <c r="AX9" s="59">
        <v>96310.608999999997</v>
      </c>
      <c r="AY9" s="59">
        <v>483206.91899999999</v>
      </c>
      <c r="AZ9" s="59"/>
      <c r="BA9" s="43" t="s">
        <v>65</v>
      </c>
      <c r="BB9" s="59">
        <v>13702.269</v>
      </c>
      <c r="BC9" s="59">
        <v>3804.973</v>
      </c>
      <c r="BD9" s="59">
        <v>17507.241999999998</v>
      </c>
      <c r="BE9" s="59"/>
      <c r="BF9" s="59">
        <v>12472.664000000001</v>
      </c>
      <c r="BG9" s="59">
        <v>9550.9580000000005</v>
      </c>
      <c r="BH9" s="59">
        <v>22023.623</v>
      </c>
      <c r="BI9" s="59"/>
      <c r="BJ9" s="59">
        <v>299686.98200000002</v>
      </c>
      <c r="BK9" s="59">
        <v>523628.946</v>
      </c>
      <c r="BL9" s="59">
        <v>823315.92799999996</v>
      </c>
      <c r="BM9" s="59"/>
      <c r="BN9" s="43" t="s">
        <v>65</v>
      </c>
      <c r="BO9" s="59">
        <v>633461.81799999997</v>
      </c>
      <c r="BP9" s="59">
        <v>57845.658000000003</v>
      </c>
      <c r="BQ9" s="59">
        <v>691307.47699999996</v>
      </c>
      <c r="BR9" s="59"/>
      <c r="BS9" s="59">
        <v>38914.645000000004</v>
      </c>
      <c r="BT9" s="59">
        <v>29611.279999999999</v>
      </c>
      <c r="BU9" s="59">
        <v>68525.925000000003</v>
      </c>
      <c r="BV9" s="59"/>
      <c r="BW9" s="59">
        <v>2878216.375</v>
      </c>
      <c r="BX9" s="59">
        <v>1097186.8940000001</v>
      </c>
      <c r="BY9" s="59">
        <v>3975403.2760000001</v>
      </c>
      <c r="BZ9" s="59"/>
    </row>
    <row r="10" spans="1:78" ht="13.95" customHeight="1">
      <c r="A10" s="43" t="s">
        <v>66</v>
      </c>
      <c r="B10" s="59">
        <v>30954.22</v>
      </c>
      <c r="C10" s="59">
        <v>19354.883000000002</v>
      </c>
      <c r="D10" s="59">
        <v>50309.103000000003</v>
      </c>
      <c r="E10" s="43"/>
      <c r="F10" s="59">
        <v>80623.650999999998</v>
      </c>
      <c r="G10" s="59">
        <v>0</v>
      </c>
      <c r="H10" s="59">
        <v>80623.650999999998</v>
      </c>
      <c r="I10" s="59"/>
      <c r="J10" s="59">
        <v>69258.471000000005</v>
      </c>
      <c r="K10" s="59">
        <v>52633.495000000003</v>
      </c>
      <c r="L10" s="59">
        <v>121891.967</v>
      </c>
      <c r="M10" s="59"/>
      <c r="N10" s="43" t="s">
        <v>66</v>
      </c>
      <c r="O10" s="59">
        <v>86298.013000000006</v>
      </c>
      <c r="P10" s="59">
        <v>0</v>
      </c>
      <c r="Q10" s="59">
        <v>86298.013000000006</v>
      </c>
      <c r="R10" s="59"/>
      <c r="S10" s="59">
        <v>310593.413</v>
      </c>
      <c r="T10" s="59">
        <v>65012.728999999999</v>
      </c>
      <c r="U10" s="59">
        <v>375606.14199999999</v>
      </c>
      <c r="V10" s="59"/>
      <c r="W10" s="59">
        <v>9399.6450000000004</v>
      </c>
      <c r="X10" s="59">
        <v>144979.75399999999</v>
      </c>
      <c r="Y10" s="59">
        <v>154379.4</v>
      </c>
      <c r="Z10" s="59"/>
      <c r="AA10" s="43" t="s">
        <v>66</v>
      </c>
      <c r="AB10" s="59">
        <v>16095.147000000001</v>
      </c>
      <c r="AC10" s="59">
        <v>14262.632000000001</v>
      </c>
      <c r="AD10" s="59">
        <v>30357.78</v>
      </c>
      <c r="AE10" s="59"/>
      <c r="AF10" s="59">
        <v>84857.388999999996</v>
      </c>
      <c r="AG10" s="59">
        <v>57900.61</v>
      </c>
      <c r="AH10" s="59">
        <v>142758</v>
      </c>
      <c r="AI10" s="59"/>
      <c r="AJ10" s="59">
        <v>0</v>
      </c>
      <c r="AK10" s="59">
        <v>9644.9880000000012</v>
      </c>
      <c r="AL10" s="59">
        <v>9644.9880000000012</v>
      </c>
      <c r="AM10" s="59"/>
      <c r="AN10" s="43" t="s">
        <v>66</v>
      </c>
      <c r="AO10" s="59">
        <v>62598.680999999997</v>
      </c>
      <c r="AP10" s="59">
        <v>53869.461000000003</v>
      </c>
      <c r="AQ10" s="59">
        <v>116468.143</v>
      </c>
      <c r="AR10" s="59"/>
      <c r="AS10" s="59">
        <v>70155.323999999993</v>
      </c>
      <c r="AT10" s="59">
        <v>236.822</v>
      </c>
      <c r="AU10" s="59">
        <v>70392.146999999997</v>
      </c>
      <c r="AV10" s="59"/>
      <c r="AW10" s="59">
        <v>472299.239</v>
      </c>
      <c r="AX10" s="59">
        <v>1515231.736</v>
      </c>
      <c r="AY10" s="59">
        <v>1987530.976</v>
      </c>
      <c r="AZ10" s="59"/>
      <c r="BA10" s="43" t="s">
        <v>66</v>
      </c>
      <c r="BB10" s="59">
        <v>125029.215</v>
      </c>
      <c r="BC10" s="59">
        <v>404533.58500000002</v>
      </c>
      <c r="BD10" s="59">
        <v>529562.80000000005</v>
      </c>
      <c r="BE10" s="59"/>
      <c r="BF10" s="59">
        <v>15363.464</v>
      </c>
      <c r="BG10" s="59">
        <v>7818.768</v>
      </c>
      <c r="BH10" s="59">
        <v>23182.232</v>
      </c>
      <c r="BI10" s="59"/>
      <c r="BJ10" s="59">
        <v>207146.26699999999</v>
      </c>
      <c r="BK10" s="59">
        <v>1450723.4669999999</v>
      </c>
      <c r="BL10" s="59">
        <v>1657869.7350000001</v>
      </c>
      <c r="BM10" s="59"/>
      <c r="BN10" s="43" t="s">
        <v>66</v>
      </c>
      <c r="BO10" s="59">
        <v>292868.85000000003</v>
      </c>
      <c r="BP10" s="59">
        <v>32046.194</v>
      </c>
      <c r="BQ10" s="59">
        <v>324915.04499999998</v>
      </c>
      <c r="BR10" s="59"/>
      <c r="BS10" s="59">
        <v>49242.254000000001</v>
      </c>
      <c r="BT10" s="59">
        <v>14404.138999999999</v>
      </c>
      <c r="BU10" s="59">
        <v>63646.392999999996</v>
      </c>
      <c r="BV10" s="59"/>
      <c r="BW10" s="59">
        <v>1982783.243</v>
      </c>
      <c r="BX10" s="59">
        <v>3842653.2629999998</v>
      </c>
      <c r="BY10" s="59">
        <v>5825436.5149999997</v>
      </c>
      <c r="BZ10" s="59"/>
    </row>
    <row r="11" spans="1:78" s="62" customFormat="1" ht="13.5" customHeight="1">
      <c r="A11" s="43" t="s">
        <v>67</v>
      </c>
      <c r="B11" s="59">
        <v>31167.075000000001</v>
      </c>
      <c r="C11" s="59">
        <v>19354.883000000002</v>
      </c>
      <c r="D11" s="59">
        <v>50521.957999999999</v>
      </c>
      <c r="E11" s="43"/>
      <c r="F11" s="59">
        <v>32682.804</v>
      </c>
      <c r="G11" s="59">
        <v>0</v>
      </c>
      <c r="H11" s="59">
        <v>32682.804</v>
      </c>
      <c r="I11" s="59"/>
      <c r="J11" s="59">
        <v>0</v>
      </c>
      <c r="K11" s="59">
        <v>0</v>
      </c>
      <c r="L11" s="59">
        <v>0</v>
      </c>
      <c r="M11" s="59"/>
      <c r="N11" s="43" t="s">
        <v>67</v>
      </c>
      <c r="O11" s="59">
        <v>7918.5380000000005</v>
      </c>
      <c r="P11" s="59">
        <v>0</v>
      </c>
      <c r="Q11" s="59">
        <v>7918.5380000000005</v>
      </c>
      <c r="R11" s="59"/>
      <c r="S11" s="59">
        <v>69187.023000000001</v>
      </c>
      <c r="T11" s="59">
        <v>1441.0060000000001</v>
      </c>
      <c r="U11" s="59">
        <v>70628.03</v>
      </c>
      <c r="V11" s="59"/>
      <c r="W11" s="59">
        <v>0</v>
      </c>
      <c r="X11" s="59">
        <v>144979.75399999999</v>
      </c>
      <c r="Y11" s="59">
        <v>144979.75399999999</v>
      </c>
      <c r="Z11" s="59"/>
      <c r="AA11" s="43" t="s">
        <v>67</v>
      </c>
      <c r="AB11" s="59">
        <v>0</v>
      </c>
      <c r="AC11" s="59">
        <v>0</v>
      </c>
      <c r="AD11" s="59">
        <v>0</v>
      </c>
      <c r="AE11" s="59"/>
      <c r="AF11" s="59">
        <v>0</v>
      </c>
      <c r="AG11" s="59">
        <v>0</v>
      </c>
      <c r="AH11" s="59">
        <v>0</v>
      </c>
      <c r="AI11" s="59"/>
      <c r="AJ11" s="59">
        <v>0</v>
      </c>
      <c r="AK11" s="59">
        <v>0</v>
      </c>
      <c r="AL11" s="59">
        <v>0</v>
      </c>
      <c r="AM11" s="59"/>
      <c r="AN11" s="43" t="s">
        <v>67</v>
      </c>
      <c r="AO11" s="59">
        <v>58840.955000000002</v>
      </c>
      <c r="AP11" s="59">
        <v>47390.116999999998</v>
      </c>
      <c r="AQ11" s="59">
        <v>106231.072</v>
      </c>
      <c r="AR11" s="59"/>
      <c r="AS11" s="59">
        <v>49840.017</v>
      </c>
      <c r="AT11" s="59">
        <v>0</v>
      </c>
      <c r="AU11" s="59">
        <v>49840.017</v>
      </c>
      <c r="AV11" s="59"/>
      <c r="AW11" s="59">
        <v>65899.997000000003</v>
      </c>
      <c r="AX11" s="59">
        <v>1060082.291</v>
      </c>
      <c r="AY11" s="59">
        <v>1125982.2890000001</v>
      </c>
      <c r="AZ11" s="59"/>
      <c r="BA11" s="43" t="s">
        <v>67</v>
      </c>
      <c r="BB11" s="59">
        <v>115642.855</v>
      </c>
      <c r="BC11" s="59">
        <v>380329.326</v>
      </c>
      <c r="BD11" s="59">
        <v>495972.18200000003</v>
      </c>
      <c r="BE11" s="59"/>
      <c r="BF11" s="59">
        <v>9017.2980000000007</v>
      </c>
      <c r="BG11" s="59">
        <v>2250.9110000000001</v>
      </c>
      <c r="BH11" s="59">
        <v>11268.210000000001</v>
      </c>
      <c r="BI11" s="59"/>
      <c r="BJ11" s="59">
        <v>85086.202999999994</v>
      </c>
      <c r="BK11" s="59">
        <v>1430146.808</v>
      </c>
      <c r="BL11" s="59">
        <v>1515233.0120000001</v>
      </c>
      <c r="BM11" s="59"/>
      <c r="BN11" s="43" t="s">
        <v>67</v>
      </c>
      <c r="BO11" s="59">
        <v>292868.85000000003</v>
      </c>
      <c r="BP11" s="59">
        <v>32046.194</v>
      </c>
      <c r="BQ11" s="59">
        <v>324915.04499999998</v>
      </c>
      <c r="BR11" s="59"/>
      <c r="BS11" s="59">
        <v>44077.678</v>
      </c>
      <c r="BT11" s="59">
        <v>14404.138999999999</v>
      </c>
      <c r="BU11" s="59">
        <v>58481.817000000003</v>
      </c>
      <c r="BV11" s="59"/>
      <c r="BW11" s="59">
        <v>862229.29299999995</v>
      </c>
      <c r="BX11" s="59">
        <v>3132425.429</v>
      </c>
      <c r="BY11" s="59">
        <v>3994654.7280000001</v>
      </c>
      <c r="BZ11" s="61"/>
    </row>
    <row r="12" spans="1:78" s="62" customFormat="1" ht="13.5" customHeight="1">
      <c r="A12" s="43" t="s">
        <v>68</v>
      </c>
      <c r="B12" s="59">
        <v>992.58500000000004</v>
      </c>
      <c r="C12" s="59">
        <v>0</v>
      </c>
      <c r="D12" s="59">
        <v>992.58500000000004</v>
      </c>
      <c r="E12" s="43"/>
      <c r="F12" s="59">
        <v>47940.845999999998</v>
      </c>
      <c r="G12" s="59">
        <v>0</v>
      </c>
      <c r="H12" s="59">
        <v>47940.845999999998</v>
      </c>
      <c r="I12" s="59"/>
      <c r="J12" s="59">
        <v>69258.471000000005</v>
      </c>
      <c r="K12" s="59">
        <v>52633.495000000003</v>
      </c>
      <c r="L12" s="59">
        <v>121891.967</v>
      </c>
      <c r="M12" s="59"/>
      <c r="N12" s="43" t="s">
        <v>68</v>
      </c>
      <c r="O12" s="59">
        <v>0</v>
      </c>
      <c r="P12" s="59">
        <v>0</v>
      </c>
      <c r="Q12" s="59">
        <v>0</v>
      </c>
      <c r="R12" s="59"/>
      <c r="S12" s="59">
        <v>18086.388999999999</v>
      </c>
      <c r="T12" s="59">
        <v>0</v>
      </c>
      <c r="U12" s="59">
        <v>18086.388999999999</v>
      </c>
      <c r="V12" s="59"/>
      <c r="W12" s="59">
        <v>0</v>
      </c>
      <c r="X12" s="59">
        <v>0</v>
      </c>
      <c r="Y12" s="59">
        <v>0</v>
      </c>
      <c r="Z12" s="59"/>
      <c r="AA12" s="43" t="s">
        <v>68</v>
      </c>
      <c r="AB12" s="59">
        <v>16247.406999999999</v>
      </c>
      <c r="AC12" s="59">
        <v>14262.632000000001</v>
      </c>
      <c r="AD12" s="59">
        <v>30510.04</v>
      </c>
      <c r="AE12" s="59"/>
      <c r="AF12" s="59">
        <v>84956.150999999998</v>
      </c>
      <c r="AG12" s="59">
        <v>57900.61</v>
      </c>
      <c r="AH12" s="59">
        <v>142856.76199999999</v>
      </c>
      <c r="AI12" s="59"/>
      <c r="AJ12" s="59">
        <v>0</v>
      </c>
      <c r="AK12" s="59">
        <v>9644.9880000000012</v>
      </c>
      <c r="AL12" s="59">
        <v>9644.9880000000012</v>
      </c>
      <c r="AM12" s="59"/>
      <c r="AN12" s="43" t="s">
        <v>68</v>
      </c>
      <c r="AO12" s="59">
        <v>5549.1730000000007</v>
      </c>
      <c r="AP12" s="59">
        <v>15113.335999999999</v>
      </c>
      <c r="AQ12" s="59">
        <v>20662.510000000002</v>
      </c>
      <c r="AR12" s="59"/>
      <c r="AS12" s="59">
        <v>1007.335</v>
      </c>
      <c r="AT12" s="59">
        <v>236.822</v>
      </c>
      <c r="AU12" s="59">
        <v>1244.1580000000001</v>
      </c>
      <c r="AV12" s="59"/>
      <c r="AW12" s="59">
        <v>406444.71</v>
      </c>
      <c r="AX12" s="59">
        <v>455149.44500000001</v>
      </c>
      <c r="AY12" s="59">
        <v>861594.15500000003</v>
      </c>
      <c r="AZ12" s="59"/>
      <c r="BA12" s="43" t="s">
        <v>68</v>
      </c>
      <c r="BB12" s="59">
        <v>0</v>
      </c>
      <c r="BC12" s="59">
        <v>0</v>
      </c>
      <c r="BD12" s="59">
        <v>0</v>
      </c>
      <c r="BE12" s="59"/>
      <c r="BF12" s="59">
        <v>6347.1660000000002</v>
      </c>
      <c r="BG12" s="59">
        <v>5567.8560000000007</v>
      </c>
      <c r="BH12" s="59">
        <v>11915.023000000001</v>
      </c>
      <c r="BI12" s="59"/>
      <c r="BJ12" s="59">
        <v>0</v>
      </c>
      <c r="BK12" s="59">
        <v>0</v>
      </c>
      <c r="BL12" s="59">
        <v>0</v>
      </c>
      <c r="BM12" s="59"/>
      <c r="BN12" s="43" t="s">
        <v>68</v>
      </c>
      <c r="BO12" s="59">
        <v>0</v>
      </c>
      <c r="BP12" s="59">
        <v>0</v>
      </c>
      <c r="BQ12" s="59">
        <v>0</v>
      </c>
      <c r="BR12" s="59"/>
      <c r="BS12" s="59">
        <v>3036.9870000000001</v>
      </c>
      <c r="BT12" s="59">
        <v>0</v>
      </c>
      <c r="BU12" s="59">
        <v>3036.9870000000001</v>
      </c>
      <c r="BV12" s="59"/>
      <c r="BW12" s="59">
        <v>659867.22</v>
      </c>
      <c r="BX12" s="59">
        <v>610509.18400000001</v>
      </c>
      <c r="BY12" s="59">
        <v>1270376.4099999999</v>
      </c>
      <c r="BZ12" s="61"/>
    </row>
    <row r="13" spans="1:78" s="62" customFormat="1" ht="13.5" customHeight="1">
      <c r="A13" s="43" t="s">
        <v>69</v>
      </c>
      <c r="B13" s="59">
        <v>0</v>
      </c>
      <c r="C13" s="59">
        <v>0</v>
      </c>
      <c r="D13" s="59">
        <v>0</v>
      </c>
      <c r="E13" s="43"/>
      <c r="F13" s="59">
        <v>0</v>
      </c>
      <c r="G13" s="59">
        <v>0</v>
      </c>
      <c r="H13" s="59">
        <v>0</v>
      </c>
      <c r="I13" s="59"/>
      <c r="J13" s="59">
        <v>0</v>
      </c>
      <c r="K13" s="59">
        <v>0</v>
      </c>
      <c r="L13" s="59">
        <v>0</v>
      </c>
      <c r="M13" s="59"/>
      <c r="N13" s="43" t="s">
        <v>69</v>
      </c>
      <c r="O13" s="59">
        <v>78379.475000000006</v>
      </c>
      <c r="P13" s="59">
        <v>0</v>
      </c>
      <c r="Q13" s="59">
        <v>78379.475000000006</v>
      </c>
      <c r="R13" s="59"/>
      <c r="S13" s="59">
        <v>223320</v>
      </c>
      <c r="T13" s="59">
        <v>63571.722000000002</v>
      </c>
      <c r="U13" s="59">
        <v>286891.72200000001</v>
      </c>
      <c r="V13" s="59"/>
      <c r="W13" s="59">
        <v>9399.6450000000004</v>
      </c>
      <c r="X13" s="59">
        <v>0</v>
      </c>
      <c r="Y13" s="59">
        <v>9399.6450000000004</v>
      </c>
      <c r="Z13" s="59"/>
      <c r="AA13" s="43" t="s">
        <v>69</v>
      </c>
      <c r="AB13" s="59">
        <v>0</v>
      </c>
      <c r="AC13" s="59">
        <v>0</v>
      </c>
      <c r="AD13" s="59">
        <v>0</v>
      </c>
      <c r="AE13" s="59"/>
      <c r="AF13" s="59">
        <v>0</v>
      </c>
      <c r="AG13" s="59">
        <v>0</v>
      </c>
      <c r="AH13" s="59">
        <v>0</v>
      </c>
      <c r="AI13" s="59"/>
      <c r="AJ13" s="59">
        <v>0</v>
      </c>
      <c r="AK13" s="59">
        <v>0</v>
      </c>
      <c r="AL13" s="59">
        <v>0</v>
      </c>
      <c r="AM13" s="59"/>
      <c r="AN13" s="43" t="s">
        <v>69</v>
      </c>
      <c r="AO13" s="59">
        <v>0</v>
      </c>
      <c r="AP13" s="59">
        <v>0</v>
      </c>
      <c r="AQ13" s="59">
        <v>0</v>
      </c>
      <c r="AR13" s="59"/>
      <c r="AS13" s="59">
        <v>19307.970999999998</v>
      </c>
      <c r="AT13" s="59">
        <v>0</v>
      </c>
      <c r="AU13" s="59">
        <v>19307.970999999998</v>
      </c>
      <c r="AV13" s="59"/>
      <c r="AW13" s="59">
        <v>0</v>
      </c>
      <c r="AX13" s="59">
        <v>0</v>
      </c>
      <c r="AY13" s="59">
        <v>0</v>
      </c>
      <c r="AZ13" s="59"/>
      <c r="BA13" s="43" t="s">
        <v>69</v>
      </c>
      <c r="BB13" s="59">
        <v>9386.36</v>
      </c>
      <c r="BC13" s="59">
        <v>24204.258000000002</v>
      </c>
      <c r="BD13" s="59">
        <v>33590.618000000002</v>
      </c>
      <c r="BE13" s="59"/>
      <c r="BF13" s="59">
        <v>0</v>
      </c>
      <c r="BG13" s="59">
        <v>0</v>
      </c>
      <c r="BH13" s="59">
        <v>0</v>
      </c>
      <c r="BI13" s="59"/>
      <c r="BJ13" s="59">
        <v>122060.06299999999</v>
      </c>
      <c r="BK13" s="59">
        <v>20576.659</v>
      </c>
      <c r="BL13" s="59">
        <v>142636.72200000001</v>
      </c>
      <c r="BM13" s="59"/>
      <c r="BN13" s="43" t="s">
        <v>69</v>
      </c>
      <c r="BO13" s="59">
        <v>0</v>
      </c>
      <c r="BP13" s="59">
        <v>0</v>
      </c>
      <c r="BQ13" s="59">
        <v>0</v>
      </c>
      <c r="BR13" s="59"/>
      <c r="BS13" s="59">
        <v>3473.5340000000001</v>
      </c>
      <c r="BT13" s="59">
        <v>0</v>
      </c>
      <c r="BU13" s="59">
        <v>3473.5340000000001</v>
      </c>
      <c r="BV13" s="59"/>
      <c r="BW13" s="59">
        <v>465327.04799999995</v>
      </c>
      <c r="BX13" s="59">
        <v>108352.63900000001</v>
      </c>
      <c r="BY13" s="59">
        <v>573679.68700000015</v>
      </c>
      <c r="BZ13" s="61"/>
    </row>
    <row r="14" spans="1:78" ht="11.7" customHeight="1">
      <c r="A14" s="63" t="s">
        <v>70</v>
      </c>
      <c r="B14" s="64">
        <v>-1205.44</v>
      </c>
      <c r="C14" s="64">
        <v>0</v>
      </c>
      <c r="D14" s="59">
        <v>-1205.44</v>
      </c>
      <c r="E14" s="59"/>
      <c r="F14" s="59">
        <v>0</v>
      </c>
      <c r="G14" s="59">
        <v>0</v>
      </c>
      <c r="H14" s="59">
        <v>0</v>
      </c>
      <c r="I14" s="59"/>
      <c r="J14" s="59">
        <v>0</v>
      </c>
      <c r="K14" s="59">
        <v>0</v>
      </c>
      <c r="L14" s="59">
        <v>0</v>
      </c>
      <c r="M14" s="59"/>
      <c r="N14" s="59" t="s">
        <v>70</v>
      </c>
      <c r="O14" s="59">
        <v>0</v>
      </c>
      <c r="P14" s="59">
        <v>0</v>
      </c>
      <c r="Q14" s="59">
        <v>0</v>
      </c>
      <c r="R14" s="59"/>
      <c r="S14" s="59">
        <v>0</v>
      </c>
      <c r="T14" s="64">
        <v>0</v>
      </c>
      <c r="U14" s="64">
        <v>0</v>
      </c>
      <c r="V14" s="64"/>
      <c r="W14" s="64">
        <v>0</v>
      </c>
      <c r="X14" s="64">
        <v>0</v>
      </c>
      <c r="Y14" s="64">
        <v>0</v>
      </c>
      <c r="Z14" s="64"/>
      <c r="AA14" s="63" t="s">
        <v>70</v>
      </c>
      <c r="AB14" s="64">
        <v>-152.25900000000001</v>
      </c>
      <c r="AC14" s="64">
        <v>0</v>
      </c>
      <c r="AD14" s="64">
        <v>-152.25900000000001</v>
      </c>
      <c r="AE14" s="64"/>
      <c r="AF14" s="64">
        <v>-98.762</v>
      </c>
      <c r="AG14" s="64">
        <v>0</v>
      </c>
      <c r="AH14" s="64">
        <v>-98.762</v>
      </c>
      <c r="AI14" s="64"/>
      <c r="AJ14" s="64">
        <v>0</v>
      </c>
      <c r="AK14" s="64">
        <v>0</v>
      </c>
      <c r="AL14" s="64">
        <v>0</v>
      </c>
      <c r="AM14" s="64"/>
      <c r="AN14" s="63" t="s">
        <v>70</v>
      </c>
      <c r="AO14" s="64">
        <v>-1791.4470000000001</v>
      </c>
      <c r="AP14" s="64">
        <v>-8633.9920000000002</v>
      </c>
      <c r="AQ14" s="64">
        <v>-10425.439</v>
      </c>
      <c r="AR14" s="64"/>
      <c r="AS14" s="64">
        <v>0</v>
      </c>
      <c r="AT14" s="64">
        <v>0</v>
      </c>
      <c r="AU14" s="64">
        <v>0</v>
      </c>
      <c r="AV14" s="64"/>
      <c r="AW14" s="64">
        <v>-45.468000000000004</v>
      </c>
      <c r="AX14" s="64">
        <v>0</v>
      </c>
      <c r="AY14" s="64">
        <v>-45.468000000000004</v>
      </c>
      <c r="AZ14" s="64"/>
      <c r="BA14" s="63" t="s">
        <v>70</v>
      </c>
      <c r="BB14" s="64">
        <v>0</v>
      </c>
      <c r="BC14" s="64">
        <v>0</v>
      </c>
      <c r="BD14" s="64">
        <v>0</v>
      </c>
      <c r="BE14" s="64"/>
      <c r="BF14" s="64">
        <v>-1</v>
      </c>
      <c r="BG14" s="64">
        <v>0</v>
      </c>
      <c r="BH14" s="64">
        <v>-1</v>
      </c>
      <c r="BI14" s="64"/>
      <c r="BJ14" s="64">
        <v>0</v>
      </c>
      <c r="BK14" s="64">
        <v>0</v>
      </c>
      <c r="BL14" s="64">
        <v>0</v>
      </c>
      <c r="BM14" s="64"/>
      <c r="BN14" s="63" t="s">
        <v>70</v>
      </c>
      <c r="BO14" s="64">
        <v>0</v>
      </c>
      <c r="BP14" s="64">
        <v>0</v>
      </c>
      <c r="BQ14" s="64">
        <v>0</v>
      </c>
      <c r="BR14" s="64"/>
      <c r="BS14" s="64">
        <v>-1345.944</v>
      </c>
      <c r="BT14" s="64">
        <v>0</v>
      </c>
      <c r="BU14" s="64">
        <v>-1345.944</v>
      </c>
      <c r="BV14" s="64"/>
      <c r="BW14" s="64">
        <v>-4640.32</v>
      </c>
      <c r="BX14" s="64">
        <v>-8633.9920000000002</v>
      </c>
      <c r="BY14" s="64">
        <v>-13274.312</v>
      </c>
      <c r="BZ14" s="64"/>
    </row>
    <row r="15" spans="1:78" ht="11.7" customHeight="1">
      <c r="A15" s="63" t="s">
        <v>71</v>
      </c>
      <c r="B15" s="64">
        <v>9151.9889999999996</v>
      </c>
      <c r="C15" s="64">
        <v>14886.987000000001</v>
      </c>
      <c r="D15" s="59">
        <v>24038.975999999999</v>
      </c>
      <c r="E15" s="59"/>
      <c r="F15" s="59">
        <v>78459.562000000005</v>
      </c>
      <c r="G15" s="59">
        <v>1260.232</v>
      </c>
      <c r="H15" s="59">
        <v>79719.794999999998</v>
      </c>
      <c r="I15" s="59"/>
      <c r="J15" s="59">
        <v>17578.677</v>
      </c>
      <c r="K15" s="59">
        <v>63254.404999999999</v>
      </c>
      <c r="L15" s="59">
        <v>80833.082999999999</v>
      </c>
      <c r="M15" s="59"/>
      <c r="N15" s="59" t="s">
        <v>71</v>
      </c>
      <c r="O15" s="59">
        <v>20683.463</v>
      </c>
      <c r="P15" s="59">
        <v>24.851000000000003</v>
      </c>
      <c r="Q15" s="59">
        <v>20708.314999999999</v>
      </c>
      <c r="R15" s="59"/>
      <c r="S15" s="59">
        <v>13801.973</v>
      </c>
      <c r="T15" s="64">
        <v>15528.83</v>
      </c>
      <c r="U15" s="64">
        <v>29330.804</v>
      </c>
      <c r="V15" s="64"/>
      <c r="W15" s="64">
        <v>52869.885000000002</v>
      </c>
      <c r="X15" s="64">
        <v>4332.3780000000006</v>
      </c>
      <c r="Y15" s="64">
        <v>57202.264000000003</v>
      </c>
      <c r="Z15" s="64"/>
      <c r="AA15" s="63" t="s">
        <v>71</v>
      </c>
      <c r="AB15" s="64">
        <v>309061.35000000003</v>
      </c>
      <c r="AC15" s="64">
        <v>226768.15900000001</v>
      </c>
      <c r="AD15" s="64">
        <v>535829.51</v>
      </c>
      <c r="AE15" s="64"/>
      <c r="AF15" s="64">
        <v>140355.77499999999</v>
      </c>
      <c r="AG15" s="64">
        <v>1.0290000000000001</v>
      </c>
      <c r="AH15" s="64">
        <v>140356.804</v>
      </c>
      <c r="AI15" s="64"/>
      <c r="AJ15" s="64">
        <v>293.00800000000004</v>
      </c>
      <c r="AK15" s="64">
        <v>3525.777</v>
      </c>
      <c r="AL15" s="64">
        <v>3818.7850000000003</v>
      </c>
      <c r="AM15" s="64"/>
      <c r="AN15" s="63" t="s">
        <v>71</v>
      </c>
      <c r="AO15" s="64">
        <v>402292.212</v>
      </c>
      <c r="AP15" s="64">
        <v>516113.63400000002</v>
      </c>
      <c r="AQ15" s="64">
        <v>918405.84699999995</v>
      </c>
      <c r="AR15" s="64"/>
      <c r="AS15" s="64">
        <v>43898.82</v>
      </c>
      <c r="AT15" s="64">
        <v>43.927</v>
      </c>
      <c r="AU15" s="64">
        <v>43942.748</v>
      </c>
      <c r="AV15" s="64"/>
      <c r="AW15" s="64">
        <v>587004.89300000004</v>
      </c>
      <c r="AX15" s="64">
        <v>571971.147</v>
      </c>
      <c r="AY15" s="64">
        <v>1158976.04</v>
      </c>
      <c r="AZ15" s="64"/>
      <c r="BA15" s="63" t="s">
        <v>71</v>
      </c>
      <c r="BB15" s="64">
        <v>11106.891</v>
      </c>
      <c r="BC15" s="64">
        <v>396.19</v>
      </c>
      <c r="BD15" s="64">
        <v>11503.082</v>
      </c>
      <c r="BE15" s="64"/>
      <c r="BF15" s="64">
        <v>18228.417999999998</v>
      </c>
      <c r="BG15" s="64">
        <v>61261.332000000002</v>
      </c>
      <c r="BH15" s="64">
        <v>79489.75</v>
      </c>
      <c r="BI15" s="64"/>
      <c r="BJ15" s="64">
        <v>567626.19499999995</v>
      </c>
      <c r="BK15" s="64">
        <v>1465343.682</v>
      </c>
      <c r="BL15" s="64">
        <v>2032969.8770000001</v>
      </c>
      <c r="BM15" s="64"/>
      <c r="BN15" s="63" t="s">
        <v>71</v>
      </c>
      <c r="BO15" s="64">
        <v>29654.859</v>
      </c>
      <c r="BP15" s="64">
        <v>2870.4290000000001</v>
      </c>
      <c r="BQ15" s="64">
        <v>32525.289000000001</v>
      </c>
      <c r="BR15" s="64"/>
      <c r="BS15" s="64">
        <v>63146.614999999998</v>
      </c>
      <c r="BT15" s="64">
        <v>0</v>
      </c>
      <c r="BU15" s="64">
        <v>63146.614999999998</v>
      </c>
      <c r="BV15" s="64"/>
      <c r="BW15" s="64">
        <v>2365214.5850000009</v>
      </c>
      <c r="BX15" s="64">
        <v>2947582.9890000001</v>
      </c>
      <c r="BY15" s="64">
        <v>5312797.5839999998</v>
      </c>
      <c r="BZ15" s="64"/>
    </row>
    <row r="16" spans="1:78" ht="11.7" customHeight="1">
      <c r="A16" s="63" t="s">
        <v>72</v>
      </c>
      <c r="B16" s="64">
        <v>-104.93600000000001</v>
      </c>
      <c r="C16" s="64">
        <v>174.893</v>
      </c>
      <c r="D16" s="59">
        <v>69.957000000000008</v>
      </c>
      <c r="E16" s="59"/>
      <c r="F16" s="59">
        <v>0</v>
      </c>
      <c r="G16" s="59">
        <v>0</v>
      </c>
      <c r="H16" s="59">
        <v>0</v>
      </c>
      <c r="I16" s="59"/>
      <c r="J16" s="59">
        <v>0</v>
      </c>
      <c r="K16" s="59">
        <v>0</v>
      </c>
      <c r="L16" s="59">
        <v>0</v>
      </c>
      <c r="M16" s="59"/>
      <c r="N16" s="59" t="s">
        <v>72</v>
      </c>
      <c r="O16" s="59">
        <v>0</v>
      </c>
      <c r="P16" s="59">
        <v>0</v>
      </c>
      <c r="Q16" s="59">
        <v>0</v>
      </c>
      <c r="R16" s="59"/>
      <c r="S16" s="59">
        <v>0</v>
      </c>
      <c r="T16" s="64">
        <v>0</v>
      </c>
      <c r="U16" s="64">
        <v>0</v>
      </c>
      <c r="V16" s="64"/>
      <c r="W16" s="64">
        <v>0</v>
      </c>
      <c r="X16" s="64">
        <v>0</v>
      </c>
      <c r="Y16" s="64">
        <v>0</v>
      </c>
      <c r="Z16" s="64"/>
      <c r="AA16" s="63" t="s">
        <v>72</v>
      </c>
      <c r="AB16" s="64">
        <v>0</v>
      </c>
      <c r="AC16" s="64">
        <v>0</v>
      </c>
      <c r="AD16" s="64">
        <v>0</v>
      </c>
      <c r="AE16" s="64"/>
      <c r="AF16" s="64">
        <v>0</v>
      </c>
      <c r="AG16" s="64">
        <v>0</v>
      </c>
      <c r="AH16" s="64">
        <v>0</v>
      </c>
      <c r="AI16" s="64"/>
      <c r="AJ16" s="64">
        <v>0</v>
      </c>
      <c r="AK16" s="64">
        <v>0</v>
      </c>
      <c r="AL16" s="64">
        <v>0</v>
      </c>
      <c r="AM16" s="64"/>
      <c r="AN16" s="63" t="s">
        <v>72</v>
      </c>
      <c r="AO16" s="64">
        <v>0</v>
      </c>
      <c r="AP16" s="64">
        <v>146.756</v>
      </c>
      <c r="AQ16" s="64">
        <v>146.756</v>
      </c>
      <c r="AR16" s="64"/>
      <c r="AS16" s="64">
        <v>0</v>
      </c>
      <c r="AT16" s="64">
        <v>0</v>
      </c>
      <c r="AU16" s="64">
        <v>0</v>
      </c>
      <c r="AV16" s="64"/>
      <c r="AW16" s="64">
        <v>0</v>
      </c>
      <c r="AX16" s="64">
        <v>0</v>
      </c>
      <c r="AY16" s="64">
        <v>0</v>
      </c>
      <c r="AZ16" s="64"/>
      <c r="BA16" s="63" t="s">
        <v>72</v>
      </c>
      <c r="BB16" s="64">
        <v>0</v>
      </c>
      <c r="BC16" s="64">
        <v>0</v>
      </c>
      <c r="BD16" s="64">
        <v>0</v>
      </c>
      <c r="BE16" s="64"/>
      <c r="BF16" s="64">
        <v>0</v>
      </c>
      <c r="BG16" s="64">
        <v>0</v>
      </c>
      <c r="BH16" s="64">
        <v>0</v>
      </c>
      <c r="BI16" s="64"/>
      <c r="BJ16" s="64">
        <v>0</v>
      </c>
      <c r="BK16" s="64">
        <v>0</v>
      </c>
      <c r="BL16" s="64">
        <v>0</v>
      </c>
      <c r="BM16" s="64"/>
      <c r="BN16" s="63" t="s">
        <v>72</v>
      </c>
      <c r="BO16" s="64">
        <v>0</v>
      </c>
      <c r="BP16" s="64">
        <v>0</v>
      </c>
      <c r="BQ16" s="64">
        <v>0</v>
      </c>
      <c r="BR16" s="64"/>
      <c r="BS16" s="64">
        <v>0</v>
      </c>
      <c r="BT16" s="64">
        <v>0</v>
      </c>
      <c r="BU16" s="64">
        <v>0</v>
      </c>
      <c r="BV16" s="64"/>
      <c r="BW16" s="64">
        <v>-104.93600000000001</v>
      </c>
      <c r="BX16" s="64">
        <v>321.649</v>
      </c>
      <c r="BY16" s="64">
        <v>216.71300000000002</v>
      </c>
      <c r="BZ16" s="64"/>
    </row>
    <row r="17" spans="1:78" ht="11.7" customHeight="1">
      <c r="A17" s="63" t="s">
        <v>73</v>
      </c>
      <c r="B17" s="64">
        <v>7584.3680000000004</v>
      </c>
      <c r="C17" s="64">
        <v>30476.579000000002</v>
      </c>
      <c r="D17" s="59">
        <v>38060.947</v>
      </c>
      <c r="E17" s="59"/>
      <c r="F17" s="59">
        <v>5308.3969999999999</v>
      </c>
      <c r="G17" s="59">
        <v>20.983000000000001</v>
      </c>
      <c r="H17" s="59">
        <v>5329.3810000000003</v>
      </c>
      <c r="I17" s="59"/>
      <c r="J17" s="59">
        <v>1953.806</v>
      </c>
      <c r="K17" s="59">
        <v>86454.111999999994</v>
      </c>
      <c r="L17" s="59">
        <v>88407.918000000005</v>
      </c>
      <c r="M17" s="59"/>
      <c r="N17" s="59" t="s">
        <v>73</v>
      </c>
      <c r="O17" s="59">
        <v>13289.254000000001</v>
      </c>
      <c r="P17" s="59">
        <v>0</v>
      </c>
      <c r="Q17" s="59">
        <v>13289.254000000001</v>
      </c>
      <c r="R17" s="59"/>
      <c r="S17" s="59">
        <v>8259.7530000000006</v>
      </c>
      <c r="T17" s="64">
        <v>4837.7420000000002</v>
      </c>
      <c r="U17" s="64">
        <v>13097.495999999999</v>
      </c>
      <c r="V17" s="64"/>
      <c r="W17" s="64">
        <v>2390.3810000000003</v>
      </c>
      <c r="X17" s="64">
        <v>2818.556</v>
      </c>
      <c r="Y17" s="64">
        <v>5208.9369999999999</v>
      </c>
      <c r="Z17" s="64"/>
      <c r="AA17" s="63" t="s">
        <v>73</v>
      </c>
      <c r="AB17" s="64">
        <v>6821.0380000000005</v>
      </c>
      <c r="AC17" s="64">
        <v>136164.70800000001</v>
      </c>
      <c r="AD17" s="64">
        <v>142985.747</v>
      </c>
      <c r="AE17" s="64"/>
      <c r="AF17" s="64">
        <v>22119.34</v>
      </c>
      <c r="AG17" s="64">
        <v>10272.364</v>
      </c>
      <c r="AH17" s="64">
        <v>32391.704000000002</v>
      </c>
      <c r="AI17" s="64"/>
      <c r="AJ17" s="64">
        <v>410.48700000000002</v>
      </c>
      <c r="AK17" s="64">
        <v>6454.1689999999999</v>
      </c>
      <c r="AL17" s="64">
        <v>6864.6559999999999</v>
      </c>
      <c r="AM17" s="64"/>
      <c r="AN17" s="63" t="s">
        <v>73</v>
      </c>
      <c r="AO17" s="64">
        <v>144989.08900000001</v>
      </c>
      <c r="AP17" s="64">
        <v>294313.15000000002</v>
      </c>
      <c r="AQ17" s="64">
        <v>439302.239</v>
      </c>
      <c r="AR17" s="64"/>
      <c r="AS17" s="64">
        <v>15786.227999999999</v>
      </c>
      <c r="AT17" s="64">
        <v>45.608000000000004</v>
      </c>
      <c r="AU17" s="64">
        <v>15831.837</v>
      </c>
      <c r="AV17" s="64"/>
      <c r="AW17" s="64">
        <v>48402.415000000001</v>
      </c>
      <c r="AX17" s="64">
        <v>103420.284</v>
      </c>
      <c r="AY17" s="64">
        <v>151822.69899999999</v>
      </c>
      <c r="AZ17" s="64"/>
      <c r="BA17" s="63" t="s">
        <v>73</v>
      </c>
      <c r="BB17" s="64">
        <v>1301.874</v>
      </c>
      <c r="BC17" s="64">
        <v>27.125</v>
      </c>
      <c r="BD17" s="64">
        <v>1328.999</v>
      </c>
      <c r="BE17" s="64"/>
      <c r="BF17" s="64">
        <v>0</v>
      </c>
      <c r="BG17" s="64">
        <v>30.391000000000002</v>
      </c>
      <c r="BH17" s="64">
        <v>30.391000000000002</v>
      </c>
      <c r="BI17" s="64"/>
      <c r="BJ17" s="64">
        <v>42084.63</v>
      </c>
      <c r="BK17" s="64">
        <v>293531.14199999999</v>
      </c>
      <c r="BL17" s="64">
        <v>335615.772</v>
      </c>
      <c r="BM17" s="64"/>
      <c r="BN17" s="63" t="s">
        <v>73</v>
      </c>
      <c r="BO17" s="64">
        <v>7021.9360000000006</v>
      </c>
      <c r="BP17" s="64">
        <v>3646.4430000000002</v>
      </c>
      <c r="BQ17" s="64">
        <v>10668.380000000001</v>
      </c>
      <c r="BR17" s="64"/>
      <c r="BS17" s="64">
        <v>3746.0880000000002</v>
      </c>
      <c r="BT17" s="64">
        <v>0.04</v>
      </c>
      <c r="BU17" s="64">
        <v>3746.1280000000002</v>
      </c>
      <c r="BV17" s="64"/>
      <c r="BW17" s="64">
        <v>331469.08399999997</v>
      </c>
      <c r="BX17" s="64">
        <v>972513.39599999995</v>
      </c>
      <c r="BY17" s="64">
        <v>1303982.4849999999</v>
      </c>
      <c r="BZ17" s="64"/>
    </row>
    <row r="18" spans="1:78" ht="11.7" customHeight="1">
      <c r="A18" s="43" t="s">
        <v>74</v>
      </c>
      <c r="B18" s="59">
        <v>9953.5789999999997</v>
      </c>
      <c r="C18" s="59">
        <v>10010.86</v>
      </c>
      <c r="D18" s="59">
        <v>19964.439999999999</v>
      </c>
      <c r="E18" s="59"/>
      <c r="F18" s="59">
        <v>381.80600000000004</v>
      </c>
      <c r="G18" s="59">
        <v>126.29100000000001</v>
      </c>
      <c r="H18" s="59">
        <v>508.09800000000001</v>
      </c>
      <c r="I18" s="59"/>
      <c r="J18" s="59">
        <v>795.26700000000005</v>
      </c>
      <c r="K18" s="59">
        <v>221.541</v>
      </c>
      <c r="L18" s="59">
        <v>1016.8090000000001</v>
      </c>
      <c r="M18" s="59"/>
      <c r="N18" s="59" t="s">
        <v>74</v>
      </c>
      <c r="O18" s="59">
        <v>289.96899999999999</v>
      </c>
      <c r="P18" s="59">
        <v>78.308999999999997</v>
      </c>
      <c r="Q18" s="59">
        <v>368.27800000000002</v>
      </c>
      <c r="R18" s="59"/>
      <c r="S18" s="59">
        <v>7213.7110000000002</v>
      </c>
      <c r="T18" s="59">
        <v>2882.0810000000001</v>
      </c>
      <c r="U18" s="59">
        <v>10095.793</v>
      </c>
      <c r="V18" s="59"/>
      <c r="W18" s="59">
        <v>80037.513000000006</v>
      </c>
      <c r="X18" s="59">
        <v>60220.091</v>
      </c>
      <c r="Y18" s="59">
        <v>140257.60399999999</v>
      </c>
      <c r="Z18" s="59"/>
      <c r="AA18" s="43" t="s">
        <v>74</v>
      </c>
      <c r="AB18" s="59">
        <v>14180.944</v>
      </c>
      <c r="AC18" s="59">
        <v>1313.489</v>
      </c>
      <c r="AD18" s="59">
        <v>15494.433000000001</v>
      </c>
      <c r="AE18" s="59"/>
      <c r="AF18" s="59">
        <v>25297.309000000001</v>
      </c>
      <c r="AG18" s="59">
        <v>12505.356</v>
      </c>
      <c r="AH18" s="59">
        <v>37802.665999999997</v>
      </c>
      <c r="AI18" s="59"/>
      <c r="AJ18" s="59">
        <v>2072.4030000000002</v>
      </c>
      <c r="AK18" s="59">
        <v>144.13500000000002</v>
      </c>
      <c r="AL18" s="59">
        <v>2216.5390000000002</v>
      </c>
      <c r="AM18" s="59"/>
      <c r="AN18" s="43" t="s">
        <v>74</v>
      </c>
      <c r="AO18" s="59">
        <v>90229.073000000004</v>
      </c>
      <c r="AP18" s="59">
        <v>12082.33</v>
      </c>
      <c r="AQ18" s="59">
        <v>102311.40399999999</v>
      </c>
      <c r="AR18" s="59"/>
      <c r="AS18" s="59">
        <v>2137.7739999999999</v>
      </c>
      <c r="AT18" s="59">
        <v>151.53</v>
      </c>
      <c r="AU18" s="59">
        <v>2289.3050000000003</v>
      </c>
      <c r="AV18" s="59"/>
      <c r="AW18" s="59">
        <v>196578.33499999999</v>
      </c>
      <c r="AX18" s="59">
        <v>89009.635999999999</v>
      </c>
      <c r="AY18" s="59">
        <v>285587.97200000001</v>
      </c>
      <c r="AZ18" s="59"/>
      <c r="BA18" s="43" t="s">
        <v>74</v>
      </c>
      <c r="BB18" s="59">
        <v>6758.3540000000003</v>
      </c>
      <c r="BC18" s="59">
        <v>4959.7280000000001</v>
      </c>
      <c r="BD18" s="59">
        <v>11718.083000000001</v>
      </c>
      <c r="BE18" s="59"/>
      <c r="BF18" s="59">
        <v>530.26300000000003</v>
      </c>
      <c r="BG18" s="59">
        <v>1014.302</v>
      </c>
      <c r="BH18" s="59">
        <v>1544.5650000000001</v>
      </c>
      <c r="BI18" s="59"/>
      <c r="BJ18" s="59">
        <v>88592.913</v>
      </c>
      <c r="BK18" s="59">
        <v>93443.574999999997</v>
      </c>
      <c r="BL18" s="59">
        <v>182036.489</v>
      </c>
      <c r="BM18" s="59"/>
      <c r="BN18" s="43" t="s">
        <v>74</v>
      </c>
      <c r="BO18" s="59">
        <v>17817.597000000002</v>
      </c>
      <c r="BP18" s="59">
        <v>2658.7380000000003</v>
      </c>
      <c r="BQ18" s="59">
        <v>20476.334999999999</v>
      </c>
      <c r="BR18" s="59"/>
      <c r="BS18" s="59">
        <v>585.43299999999999</v>
      </c>
      <c r="BT18" s="59">
        <v>413.42099999999999</v>
      </c>
      <c r="BU18" s="59">
        <v>998.85400000000004</v>
      </c>
      <c r="BV18" s="59"/>
      <c r="BW18" s="59">
        <v>543452.2429999999</v>
      </c>
      <c r="BX18" s="59">
        <v>291235.41299999994</v>
      </c>
      <c r="BY18" s="59">
        <v>834687.6669999999</v>
      </c>
      <c r="BZ18" s="59"/>
    </row>
    <row r="19" spans="1:78" ht="11.7" customHeight="1">
      <c r="A19" s="65" t="s">
        <v>75</v>
      </c>
      <c r="B19" s="64">
        <v>7194.5780000000004</v>
      </c>
      <c r="C19" s="64">
        <v>7052.6630000000005</v>
      </c>
      <c r="D19" s="64">
        <v>14247.241</v>
      </c>
      <c r="E19" s="65"/>
      <c r="F19" s="64">
        <v>2594.8960000000002</v>
      </c>
      <c r="G19" s="64">
        <v>0</v>
      </c>
      <c r="H19" s="64">
        <v>2594.8960000000002</v>
      </c>
      <c r="I19" s="64"/>
      <c r="J19" s="64">
        <v>22555.992999999999</v>
      </c>
      <c r="K19" s="64">
        <v>74182.615000000005</v>
      </c>
      <c r="L19" s="64">
        <v>96738.608999999997</v>
      </c>
      <c r="M19" s="64"/>
      <c r="N19" s="65" t="s">
        <v>75</v>
      </c>
      <c r="O19" s="64">
        <v>14718.912</v>
      </c>
      <c r="P19" s="64">
        <v>0</v>
      </c>
      <c r="Q19" s="64">
        <v>14718.912</v>
      </c>
      <c r="R19" s="64"/>
      <c r="S19" s="64">
        <v>552.75300000000004</v>
      </c>
      <c r="T19" s="64">
        <v>2322.489</v>
      </c>
      <c r="U19" s="64">
        <v>2875.2429999999999</v>
      </c>
      <c r="V19" s="64"/>
      <c r="W19" s="64">
        <v>16574.418000000001</v>
      </c>
      <c r="X19" s="64">
        <v>1681.596</v>
      </c>
      <c r="Y19" s="64">
        <v>18256.014000000003</v>
      </c>
      <c r="Z19" s="64"/>
      <c r="AA19" s="65" t="s">
        <v>75</v>
      </c>
      <c r="AB19" s="64">
        <v>56004.631000000001</v>
      </c>
      <c r="AC19" s="64">
        <v>335512.20600000001</v>
      </c>
      <c r="AD19" s="64">
        <v>391516.83799999999</v>
      </c>
      <c r="AE19" s="64"/>
      <c r="AF19" s="64">
        <v>331773.09100000001</v>
      </c>
      <c r="AG19" s="64">
        <v>4036.6550000000002</v>
      </c>
      <c r="AH19" s="64">
        <v>335809.74699999997</v>
      </c>
      <c r="AI19" s="64"/>
      <c r="AJ19" s="64">
        <v>6048.6500000000005</v>
      </c>
      <c r="AK19" s="64">
        <v>45589.917999999998</v>
      </c>
      <c r="AL19" s="64">
        <v>51638.569000000003</v>
      </c>
      <c r="AM19" s="64"/>
      <c r="AN19" s="65" t="s">
        <v>75</v>
      </c>
      <c r="AO19" s="64">
        <v>316200.04300000001</v>
      </c>
      <c r="AP19" s="64">
        <v>775921.022</v>
      </c>
      <c r="AQ19" s="64">
        <v>1092121.0660000001</v>
      </c>
      <c r="AR19" s="64"/>
      <c r="AS19" s="64">
        <v>179146.261</v>
      </c>
      <c r="AT19" s="64">
        <v>4355.4960000000001</v>
      </c>
      <c r="AU19" s="64">
        <v>183501.758</v>
      </c>
      <c r="AV19" s="64"/>
      <c r="AW19" s="64">
        <v>209028.72899999999</v>
      </c>
      <c r="AX19" s="64">
        <v>608961.99300000002</v>
      </c>
      <c r="AY19" s="64">
        <v>817990.72199999995</v>
      </c>
      <c r="AZ19" s="64"/>
      <c r="BA19" s="65" t="s">
        <v>75</v>
      </c>
      <c r="BB19" s="64">
        <v>13373.145</v>
      </c>
      <c r="BC19" s="64">
        <v>170.25800000000001</v>
      </c>
      <c r="BD19" s="64">
        <v>13543.404</v>
      </c>
      <c r="BE19" s="64"/>
      <c r="BF19" s="64">
        <v>104.098</v>
      </c>
      <c r="BG19" s="64">
        <v>92.079000000000008</v>
      </c>
      <c r="BH19" s="64">
        <v>196.17700000000002</v>
      </c>
      <c r="BI19" s="64"/>
      <c r="BJ19" s="64">
        <v>789849.28799999994</v>
      </c>
      <c r="BK19" s="64">
        <v>923938.89300000004</v>
      </c>
      <c r="BL19" s="64">
        <v>1713788.1810000001</v>
      </c>
      <c r="BM19" s="64"/>
      <c r="BN19" s="65" t="s">
        <v>75</v>
      </c>
      <c r="BO19" s="64">
        <v>29722.341</v>
      </c>
      <c r="BP19" s="64">
        <v>3814.6530000000002</v>
      </c>
      <c r="BQ19" s="64">
        <v>33536.993999999999</v>
      </c>
      <c r="BR19" s="64"/>
      <c r="BS19" s="64">
        <v>6908.0790000000006</v>
      </c>
      <c r="BT19" s="64">
        <v>0.13700000000000001</v>
      </c>
      <c r="BU19" s="64">
        <v>6908.2170000000006</v>
      </c>
      <c r="BV19" s="64"/>
      <c r="BW19" s="64">
        <v>2002349.906</v>
      </c>
      <c r="BX19" s="64">
        <v>2787632.673</v>
      </c>
      <c r="BY19" s="64">
        <v>4789982.5880000005</v>
      </c>
      <c r="BZ19" s="64"/>
    </row>
    <row r="20" spans="1:78" ht="11.7" customHeight="1">
      <c r="A20" s="63" t="s">
        <v>76</v>
      </c>
      <c r="B20" s="64">
        <v>0</v>
      </c>
      <c r="C20" s="64">
        <v>0</v>
      </c>
      <c r="D20" s="59">
        <v>0</v>
      </c>
      <c r="E20" s="59"/>
      <c r="F20" s="59">
        <v>0</v>
      </c>
      <c r="G20" s="59">
        <v>0</v>
      </c>
      <c r="H20" s="59">
        <v>0</v>
      </c>
      <c r="I20" s="59"/>
      <c r="J20" s="59">
        <v>0</v>
      </c>
      <c r="K20" s="59">
        <v>0</v>
      </c>
      <c r="L20" s="59">
        <v>0</v>
      </c>
      <c r="M20" s="59"/>
      <c r="N20" s="59" t="s">
        <v>76</v>
      </c>
      <c r="O20" s="59">
        <v>0</v>
      </c>
      <c r="P20" s="59">
        <v>0</v>
      </c>
      <c r="Q20" s="59">
        <v>0</v>
      </c>
      <c r="R20" s="59"/>
      <c r="S20" s="59">
        <v>0</v>
      </c>
      <c r="T20" s="64">
        <v>0</v>
      </c>
      <c r="U20" s="64">
        <v>0</v>
      </c>
      <c r="V20" s="64"/>
      <c r="W20" s="64">
        <v>0</v>
      </c>
      <c r="X20" s="64">
        <v>0</v>
      </c>
      <c r="Y20" s="64">
        <v>0</v>
      </c>
      <c r="Z20" s="64"/>
      <c r="AA20" s="63" t="s">
        <v>76</v>
      </c>
      <c r="AB20" s="64">
        <v>0</v>
      </c>
      <c r="AC20" s="64">
        <v>0</v>
      </c>
      <c r="AD20" s="64">
        <v>0</v>
      </c>
      <c r="AE20" s="64"/>
      <c r="AF20" s="64">
        <v>0</v>
      </c>
      <c r="AG20" s="64">
        <v>0</v>
      </c>
      <c r="AH20" s="64">
        <v>0</v>
      </c>
      <c r="AI20" s="64"/>
      <c r="AJ20" s="64">
        <v>0</v>
      </c>
      <c r="AK20" s="64">
        <v>0</v>
      </c>
      <c r="AL20" s="64">
        <v>0</v>
      </c>
      <c r="AM20" s="64"/>
      <c r="AN20" s="63" t="s">
        <v>76</v>
      </c>
      <c r="AO20" s="64">
        <v>0</v>
      </c>
      <c r="AP20" s="64">
        <v>0</v>
      </c>
      <c r="AQ20" s="64">
        <v>0</v>
      </c>
      <c r="AR20" s="64"/>
      <c r="AS20" s="64">
        <v>0</v>
      </c>
      <c r="AT20" s="64">
        <v>0</v>
      </c>
      <c r="AU20" s="64">
        <v>0</v>
      </c>
      <c r="AV20" s="64"/>
      <c r="AW20" s="64">
        <v>0</v>
      </c>
      <c r="AX20" s="64">
        <v>0</v>
      </c>
      <c r="AY20" s="64">
        <v>0</v>
      </c>
      <c r="AZ20" s="64"/>
      <c r="BA20" s="63" t="s">
        <v>76</v>
      </c>
      <c r="BB20" s="64">
        <v>0</v>
      </c>
      <c r="BC20" s="64">
        <v>0</v>
      </c>
      <c r="BD20" s="64">
        <v>0</v>
      </c>
      <c r="BE20" s="64"/>
      <c r="BF20" s="64">
        <v>0</v>
      </c>
      <c r="BG20" s="64">
        <v>0</v>
      </c>
      <c r="BH20" s="64">
        <v>0</v>
      </c>
      <c r="BI20" s="64"/>
      <c r="BJ20" s="64">
        <v>0</v>
      </c>
      <c r="BK20" s="64">
        <v>0</v>
      </c>
      <c r="BL20" s="64">
        <v>0</v>
      </c>
      <c r="BM20" s="64"/>
      <c r="BN20" s="63" t="s">
        <v>76</v>
      </c>
      <c r="BO20" s="64">
        <v>0</v>
      </c>
      <c r="BP20" s="64">
        <v>0</v>
      </c>
      <c r="BQ20" s="64">
        <v>0</v>
      </c>
      <c r="BR20" s="64"/>
      <c r="BS20" s="64">
        <v>0</v>
      </c>
      <c r="BT20" s="64">
        <v>0</v>
      </c>
      <c r="BU20" s="64">
        <v>0</v>
      </c>
      <c r="BV20" s="64"/>
      <c r="BW20" s="64">
        <v>0</v>
      </c>
      <c r="BX20" s="64">
        <v>0</v>
      </c>
      <c r="BY20" s="64">
        <v>0</v>
      </c>
      <c r="BZ20" s="64"/>
    </row>
    <row r="21" spans="1:78" ht="11.7" customHeight="1">
      <c r="A21" s="63" t="s">
        <v>77</v>
      </c>
      <c r="B21" s="64">
        <v>0</v>
      </c>
      <c r="C21" s="64">
        <v>0</v>
      </c>
      <c r="D21" s="59">
        <v>0</v>
      </c>
      <c r="E21" s="59"/>
      <c r="F21" s="59">
        <v>0</v>
      </c>
      <c r="G21" s="59">
        <v>0</v>
      </c>
      <c r="H21" s="59">
        <v>0</v>
      </c>
      <c r="I21" s="59"/>
      <c r="J21" s="59">
        <v>0</v>
      </c>
      <c r="K21" s="59">
        <v>0</v>
      </c>
      <c r="L21" s="59">
        <v>0</v>
      </c>
      <c r="M21" s="59"/>
      <c r="N21" s="59" t="s">
        <v>77</v>
      </c>
      <c r="O21" s="59">
        <v>0</v>
      </c>
      <c r="P21" s="59">
        <v>0</v>
      </c>
      <c r="Q21" s="59">
        <v>0</v>
      </c>
      <c r="R21" s="59"/>
      <c r="S21" s="59">
        <v>0</v>
      </c>
      <c r="T21" s="64">
        <v>0</v>
      </c>
      <c r="U21" s="64">
        <v>0</v>
      </c>
      <c r="V21" s="64"/>
      <c r="W21" s="64">
        <v>0</v>
      </c>
      <c r="X21" s="64">
        <v>0</v>
      </c>
      <c r="Y21" s="64">
        <v>0</v>
      </c>
      <c r="Z21" s="64"/>
      <c r="AA21" s="63" t="s">
        <v>77</v>
      </c>
      <c r="AB21" s="64">
        <v>259.70100000000002</v>
      </c>
      <c r="AC21" s="64">
        <v>0</v>
      </c>
      <c r="AD21" s="64">
        <v>259.70100000000002</v>
      </c>
      <c r="AE21" s="64"/>
      <c r="AF21" s="64">
        <v>8980.4179999999997</v>
      </c>
      <c r="AG21" s="64">
        <v>0</v>
      </c>
      <c r="AH21" s="64">
        <v>8980.4179999999997</v>
      </c>
      <c r="AI21" s="64"/>
      <c r="AJ21" s="64">
        <v>0</v>
      </c>
      <c r="AK21" s="64">
        <v>0</v>
      </c>
      <c r="AL21" s="64">
        <v>0</v>
      </c>
      <c r="AM21" s="64"/>
      <c r="AN21" s="63" t="s">
        <v>77</v>
      </c>
      <c r="AO21" s="64">
        <v>1455</v>
      </c>
      <c r="AP21" s="64">
        <v>0</v>
      </c>
      <c r="AQ21" s="64">
        <v>1455</v>
      </c>
      <c r="AR21" s="64"/>
      <c r="AS21" s="64">
        <v>0</v>
      </c>
      <c r="AT21" s="64">
        <v>0</v>
      </c>
      <c r="AU21" s="64">
        <v>0</v>
      </c>
      <c r="AV21" s="64"/>
      <c r="AW21" s="64">
        <v>0</v>
      </c>
      <c r="AX21" s="64">
        <v>0</v>
      </c>
      <c r="AY21" s="64">
        <v>0</v>
      </c>
      <c r="AZ21" s="64"/>
      <c r="BA21" s="63" t="s">
        <v>77</v>
      </c>
      <c r="BB21" s="64">
        <v>0</v>
      </c>
      <c r="BC21" s="64">
        <v>0</v>
      </c>
      <c r="BD21" s="64">
        <v>0</v>
      </c>
      <c r="BE21" s="64"/>
      <c r="BF21" s="64">
        <v>0</v>
      </c>
      <c r="BG21" s="64">
        <v>0</v>
      </c>
      <c r="BH21" s="64">
        <v>0</v>
      </c>
      <c r="BI21" s="64"/>
      <c r="BJ21" s="64">
        <v>3899.9070000000002</v>
      </c>
      <c r="BK21" s="64">
        <v>1226.3130000000001</v>
      </c>
      <c r="BL21" s="64">
        <v>5126.22</v>
      </c>
      <c r="BM21" s="64"/>
      <c r="BN21" s="63" t="s">
        <v>77</v>
      </c>
      <c r="BO21" s="64">
        <v>0</v>
      </c>
      <c r="BP21" s="64">
        <v>0</v>
      </c>
      <c r="BQ21" s="64">
        <v>0</v>
      </c>
      <c r="BR21" s="64"/>
      <c r="BS21" s="64">
        <v>2251.6310000000003</v>
      </c>
      <c r="BT21" s="64">
        <v>0</v>
      </c>
      <c r="BU21" s="64">
        <v>2251.6310000000003</v>
      </c>
      <c r="BV21" s="64"/>
      <c r="BW21" s="64">
        <v>16846.656999999999</v>
      </c>
      <c r="BX21" s="64">
        <v>1226.3130000000001</v>
      </c>
      <c r="BY21" s="64">
        <v>18072.97</v>
      </c>
      <c r="BZ21" s="64"/>
    </row>
    <row r="22" spans="1:78" ht="11.7" customHeight="1">
      <c r="A22" s="66" t="s">
        <v>78</v>
      </c>
      <c r="B22" s="67">
        <v>0</v>
      </c>
      <c r="C22" s="67">
        <v>0</v>
      </c>
      <c r="D22" s="67">
        <v>0</v>
      </c>
      <c r="E22" s="66"/>
      <c r="F22" s="67">
        <v>0</v>
      </c>
      <c r="G22" s="67">
        <v>0</v>
      </c>
      <c r="H22" s="67">
        <v>0</v>
      </c>
      <c r="I22" s="67"/>
      <c r="J22" s="67">
        <v>0</v>
      </c>
      <c r="K22" s="67">
        <v>0</v>
      </c>
      <c r="L22" s="67">
        <v>0</v>
      </c>
      <c r="M22" s="67"/>
      <c r="N22" s="66" t="s">
        <v>78</v>
      </c>
      <c r="O22" s="67">
        <v>0</v>
      </c>
      <c r="P22" s="67">
        <v>0</v>
      </c>
      <c r="Q22" s="67">
        <v>0</v>
      </c>
      <c r="R22" s="67"/>
      <c r="S22" s="67">
        <v>0</v>
      </c>
      <c r="T22" s="67">
        <v>0</v>
      </c>
      <c r="U22" s="67">
        <v>0</v>
      </c>
      <c r="V22" s="67"/>
      <c r="W22" s="67">
        <v>0</v>
      </c>
      <c r="X22" s="67">
        <v>0</v>
      </c>
      <c r="Y22" s="67">
        <v>0</v>
      </c>
      <c r="Z22" s="67"/>
      <c r="AA22" s="66" t="s">
        <v>78</v>
      </c>
      <c r="AB22" s="67">
        <v>0</v>
      </c>
      <c r="AC22" s="67">
        <v>0</v>
      </c>
      <c r="AD22" s="67">
        <v>0</v>
      </c>
      <c r="AE22" s="67"/>
      <c r="AF22" s="67">
        <v>0</v>
      </c>
      <c r="AG22" s="67">
        <v>0</v>
      </c>
      <c r="AH22" s="67">
        <v>0</v>
      </c>
      <c r="AI22" s="67"/>
      <c r="AJ22" s="67">
        <v>0</v>
      </c>
      <c r="AK22" s="67">
        <v>0</v>
      </c>
      <c r="AL22" s="67">
        <v>0</v>
      </c>
      <c r="AM22" s="67"/>
      <c r="AN22" s="66" t="s">
        <v>78</v>
      </c>
      <c r="AO22" s="67">
        <v>0</v>
      </c>
      <c r="AP22" s="67">
        <v>0</v>
      </c>
      <c r="AQ22" s="67">
        <v>0</v>
      </c>
      <c r="AR22" s="67"/>
      <c r="AS22" s="67">
        <v>0</v>
      </c>
      <c r="AT22" s="67">
        <v>0</v>
      </c>
      <c r="AU22" s="67">
        <v>0</v>
      </c>
      <c r="AV22" s="67"/>
      <c r="AW22" s="67">
        <v>0</v>
      </c>
      <c r="AX22" s="67">
        <v>0</v>
      </c>
      <c r="AY22" s="67">
        <v>0</v>
      </c>
      <c r="AZ22" s="67"/>
      <c r="BA22" s="66" t="s">
        <v>78</v>
      </c>
      <c r="BB22" s="67">
        <v>0</v>
      </c>
      <c r="BC22" s="67">
        <v>0</v>
      </c>
      <c r="BD22" s="67">
        <v>0</v>
      </c>
      <c r="BE22" s="67"/>
      <c r="BF22" s="67">
        <v>0</v>
      </c>
      <c r="BG22" s="67">
        <v>0</v>
      </c>
      <c r="BH22" s="67">
        <v>0</v>
      </c>
      <c r="BI22" s="67"/>
      <c r="BJ22" s="67">
        <v>0</v>
      </c>
      <c r="BK22" s="67">
        <v>0</v>
      </c>
      <c r="BL22" s="67">
        <v>0</v>
      </c>
      <c r="BM22" s="67"/>
      <c r="BN22" s="66" t="s">
        <v>78</v>
      </c>
      <c r="BO22" s="67">
        <v>0</v>
      </c>
      <c r="BP22" s="67">
        <v>0</v>
      </c>
      <c r="BQ22" s="67">
        <v>0</v>
      </c>
      <c r="BR22" s="67"/>
      <c r="BS22" s="67">
        <v>0</v>
      </c>
      <c r="BT22" s="67">
        <v>0</v>
      </c>
      <c r="BU22" s="67">
        <v>0</v>
      </c>
      <c r="BV22" s="67"/>
      <c r="BW22" s="67">
        <v>0</v>
      </c>
      <c r="BX22" s="67">
        <v>0</v>
      </c>
      <c r="BY22" s="67">
        <v>0</v>
      </c>
      <c r="BZ22" s="67"/>
    </row>
    <row r="23" spans="1:78" ht="11.7" customHeight="1">
      <c r="A23" s="66" t="s">
        <v>79</v>
      </c>
      <c r="B23" s="67">
        <v>76.975000000000009</v>
      </c>
      <c r="C23" s="67">
        <v>598.46699999999998</v>
      </c>
      <c r="D23" s="67">
        <v>675.44299999999998</v>
      </c>
      <c r="E23" s="66"/>
      <c r="F23" s="67">
        <v>1491.568</v>
      </c>
      <c r="G23" s="67">
        <v>21580.761999999999</v>
      </c>
      <c r="H23" s="67">
        <v>23072.33</v>
      </c>
      <c r="I23" s="67"/>
      <c r="J23" s="67">
        <v>1151.8600000000001</v>
      </c>
      <c r="K23" s="67">
        <v>7816.1880000000001</v>
      </c>
      <c r="L23" s="67">
        <v>8968.0490000000009</v>
      </c>
      <c r="M23" s="67"/>
      <c r="N23" s="66" t="s">
        <v>79</v>
      </c>
      <c r="O23" s="67">
        <v>27.485000000000003</v>
      </c>
      <c r="P23" s="67">
        <v>483.50200000000001</v>
      </c>
      <c r="Q23" s="67">
        <v>510.988</v>
      </c>
      <c r="R23" s="67"/>
      <c r="S23" s="67">
        <v>1586.8290000000002</v>
      </c>
      <c r="T23" s="67">
        <v>7852.2830000000004</v>
      </c>
      <c r="U23" s="67">
        <v>9439.1130000000012</v>
      </c>
      <c r="V23" s="67"/>
      <c r="W23" s="67">
        <v>1598.19</v>
      </c>
      <c r="X23" s="67">
        <v>335.483</v>
      </c>
      <c r="Y23" s="67">
        <v>1933.6740000000002</v>
      </c>
      <c r="Z23" s="67"/>
      <c r="AA23" s="66" t="s">
        <v>79</v>
      </c>
      <c r="AB23" s="67">
        <v>2580.415</v>
      </c>
      <c r="AC23" s="67">
        <v>611.37099999999998</v>
      </c>
      <c r="AD23" s="67">
        <v>3191.7870000000003</v>
      </c>
      <c r="AE23" s="67"/>
      <c r="AF23" s="67">
        <v>2912.4390000000003</v>
      </c>
      <c r="AG23" s="67">
        <v>0</v>
      </c>
      <c r="AH23" s="67">
        <v>2912.4390000000003</v>
      </c>
      <c r="AI23" s="67"/>
      <c r="AJ23" s="67">
        <v>390.55400000000003</v>
      </c>
      <c r="AK23" s="67">
        <v>603.14</v>
      </c>
      <c r="AL23" s="67">
        <v>993.69400000000007</v>
      </c>
      <c r="AM23" s="67"/>
      <c r="AN23" s="66" t="s">
        <v>79</v>
      </c>
      <c r="AO23" s="67">
        <v>24628.744999999999</v>
      </c>
      <c r="AP23" s="67">
        <v>81609.922999999995</v>
      </c>
      <c r="AQ23" s="67">
        <v>106238.66899999999</v>
      </c>
      <c r="AR23" s="67"/>
      <c r="AS23" s="67">
        <v>44.356999999999999</v>
      </c>
      <c r="AT23" s="67">
        <v>0</v>
      </c>
      <c r="AU23" s="67">
        <v>44.356999999999999</v>
      </c>
      <c r="AV23" s="67"/>
      <c r="AW23" s="67">
        <v>23284.235000000001</v>
      </c>
      <c r="AX23" s="67">
        <v>68161.259000000005</v>
      </c>
      <c r="AY23" s="67">
        <v>91445.494000000006</v>
      </c>
      <c r="AZ23" s="67"/>
      <c r="BA23" s="66" t="s">
        <v>79</v>
      </c>
      <c r="BB23" s="67">
        <v>8596.1760000000013</v>
      </c>
      <c r="BC23" s="67">
        <v>230.25300000000001</v>
      </c>
      <c r="BD23" s="67">
        <v>8826.4290000000001</v>
      </c>
      <c r="BE23" s="67"/>
      <c r="BF23" s="67">
        <v>370.60300000000001</v>
      </c>
      <c r="BG23" s="67">
        <v>38.859000000000002</v>
      </c>
      <c r="BH23" s="67">
        <v>409.46300000000002</v>
      </c>
      <c r="BI23" s="67"/>
      <c r="BJ23" s="67">
        <v>77400.578999999998</v>
      </c>
      <c r="BK23" s="67">
        <v>114112.25900000001</v>
      </c>
      <c r="BL23" s="67">
        <v>191512.83799999999</v>
      </c>
      <c r="BM23" s="67"/>
      <c r="BN23" s="66" t="s">
        <v>79</v>
      </c>
      <c r="BO23" s="67">
        <v>2021.53</v>
      </c>
      <c r="BP23" s="67">
        <v>768.15</v>
      </c>
      <c r="BQ23" s="67">
        <v>2789.68</v>
      </c>
      <c r="BR23" s="67"/>
      <c r="BS23" s="67">
        <v>6.931</v>
      </c>
      <c r="BT23" s="67">
        <v>0</v>
      </c>
      <c r="BU23" s="67">
        <v>6.931</v>
      </c>
      <c r="BV23" s="67"/>
      <c r="BW23" s="67">
        <v>148169.47100000002</v>
      </c>
      <c r="BX23" s="67">
        <v>304801.89900000003</v>
      </c>
      <c r="BY23" s="67">
        <v>452971.37799999997</v>
      </c>
      <c r="BZ23" s="67"/>
    </row>
    <row r="24" spans="1:78" s="60" customFormat="1" ht="4.2" customHeight="1">
      <c r="A24" s="70"/>
      <c r="B24" s="71"/>
      <c r="C24" s="71"/>
      <c r="D24" s="71"/>
      <c r="E24" s="70"/>
      <c r="F24" s="71"/>
      <c r="G24" s="71"/>
      <c r="H24" s="71"/>
      <c r="I24" s="71"/>
      <c r="J24" s="71"/>
      <c r="K24" s="71"/>
      <c r="L24" s="71"/>
      <c r="M24" s="71"/>
      <c r="N24" s="70"/>
      <c r="O24" s="71"/>
      <c r="P24" s="71"/>
      <c r="Q24" s="71"/>
      <c r="R24" s="71"/>
      <c r="S24" s="71"/>
      <c r="T24" s="71"/>
      <c r="U24" s="71"/>
      <c r="V24" s="71"/>
      <c r="W24" s="71"/>
      <c r="X24" s="71"/>
      <c r="Y24" s="71"/>
      <c r="Z24" s="71"/>
      <c r="AA24" s="70"/>
      <c r="AB24" s="71"/>
      <c r="AC24" s="71"/>
      <c r="AD24" s="71"/>
      <c r="AE24" s="71"/>
      <c r="AF24" s="71"/>
      <c r="AG24" s="71"/>
      <c r="AH24" s="71"/>
      <c r="AI24" s="71"/>
      <c r="AJ24" s="71"/>
      <c r="AK24" s="71"/>
      <c r="AL24" s="71"/>
      <c r="AM24" s="71"/>
      <c r="AN24" s="70"/>
      <c r="AO24" s="71"/>
      <c r="AP24" s="71"/>
      <c r="AQ24" s="71"/>
      <c r="AR24" s="71"/>
      <c r="AS24" s="71"/>
      <c r="AT24" s="71"/>
      <c r="AU24" s="71"/>
      <c r="AV24" s="71"/>
      <c r="AW24" s="71"/>
      <c r="AX24" s="71"/>
      <c r="AY24" s="71"/>
      <c r="AZ24" s="71"/>
      <c r="BA24" s="70"/>
      <c r="BB24" s="71"/>
      <c r="BC24" s="71"/>
      <c r="BD24" s="71"/>
      <c r="BE24" s="71"/>
      <c r="BF24" s="71"/>
      <c r="BG24" s="71"/>
      <c r="BH24" s="71"/>
      <c r="BI24" s="71"/>
      <c r="BJ24" s="71"/>
      <c r="BK24" s="71"/>
      <c r="BL24" s="71"/>
      <c r="BM24" s="71"/>
      <c r="BN24" s="70"/>
      <c r="BO24" s="71"/>
      <c r="BP24" s="71"/>
      <c r="BQ24" s="71"/>
      <c r="BR24" s="71"/>
      <c r="BS24" s="71"/>
      <c r="BT24" s="71"/>
      <c r="BU24" s="71"/>
      <c r="BV24" s="71"/>
      <c r="BW24" s="71">
        <v>0</v>
      </c>
      <c r="BX24" s="71">
        <v>0</v>
      </c>
      <c r="BY24" s="71">
        <v>0</v>
      </c>
      <c r="BZ24" s="71"/>
    </row>
    <row r="25" spans="1:78" s="60" customFormat="1" ht="11.7" customHeight="1">
      <c r="A25" s="70" t="s">
        <v>80</v>
      </c>
      <c r="B25" s="71">
        <v>76056.728000000003</v>
      </c>
      <c r="C25" s="71">
        <v>85364.180000000008</v>
      </c>
      <c r="D25" s="71">
        <v>161420.908</v>
      </c>
      <c r="E25" s="70"/>
      <c r="F25" s="71">
        <v>342514.02600000001</v>
      </c>
      <c r="G25" s="71">
        <v>24287.317999999999</v>
      </c>
      <c r="H25" s="71">
        <v>366801.34499999997</v>
      </c>
      <c r="I25" s="71"/>
      <c r="J25" s="71">
        <v>168690.133</v>
      </c>
      <c r="K25" s="71">
        <v>362640.33600000001</v>
      </c>
      <c r="L25" s="71">
        <v>531330.46900000004</v>
      </c>
      <c r="M25" s="71"/>
      <c r="N25" s="70" t="s">
        <v>80</v>
      </c>
      <c r="O25" s="71">
        <v>355096.61300000001</v>
      </c>
      <c r="P25" s="71">
        <v>26039.692999999999</v>
      </c>
      <c r="Q25" s="71">
        <v>381136.30599999998</v>
      </c>
      <c r="R25" s="71"/>
      <c r="S25" s="71">
        <v>447835.80499999999</v>
      </c>
      <c r="T25" s="71">
        <v>148957.04699999999</v>
      </c>
      <c r="U25" s="71">
        <v>596792.85199999996</v>
      </c>
      <c r="V25" s="71"/>
      <c r="W25" s="71">
        <v>369118.30900000001</v>
      </c>
      <c r="X25" s="71">
        <v>255727.6</v>
      </c>
      <c r="Y25" s="71">
        <v>624845.90899999999</v>
      </c>
      <c r="Z25" s="71"/>
      <c r="AA25" s="70" t="s">
        <v>80</v>
      </c>
      <c r="AB25" s="71">
        <v>463625.761</v>
      </c>
      <c r="AC25" s="71">
        <v>783583.80799999996</v>
      </c>
      <c r="AD25" s="71">
        <v>1247209.5689999999</v>
      </c>
      <c r="AE25" s="71"/>
      <c r="AF25" s="71">
        <v>916363.14599999995</v>
      </c>
      <c r="AG25" s="71">
        <v>129122.17600000001</v>
      </c>
      <c r="AH25" s="71">
        <v>1045485.323</v>
      </c>
      <c r="AI25" s="71"/>
      <c r="AJ25" s="71">
        <v>112124.554</v>
      </c>
      <c r="AK25" s="71">
        <v>94260.972999999998</v>
      </c>
      <c r="AL25" s="71">
        <v>206385.52799999999</v>
      </c>
      <c r="AM25" s="71"/>
      <c r="AN25" s="70" t="s">
        <v>80</v>
      </c>
      <c r="AO25" s="71">
        <v>1109737.0959999999</v>
      </c>
      <c r="AP25" s="71">
        <v>1764629.3</v>
      </c>
      <c r="AQ25" s="71">
        <v>2874366.3960000002</v>
      </c>
      <c r="AR25" s="71"/>
      <c r="AS25" s="71">
        <v>503145.53600000002</v>
      </c>
      <c r="AT25" s="71">
        <v>9519.0670000000009</v>
      </c>
      <c r="AU25" s="71">
        <v>512664.603</v>
      </c>
      <c r="AV25" s="71"/>
      <c r="AW25" s="71">
        <v>1923494.1580000001</v>
      </c>
      <c r="AX25" s="71">
        <v>3053066.6660000002</v>
      </c>
      <c r="AY25" s="71">
        <v>4976560.8250000002</v>
      </c>
      <c r="AZ25" s="71"/>
      <c r="BA25" s="70" t="s">
        <v>80</v>
      </c>
      <c r="BB25" s="71">
        <v>179867.92800000001</v>
      </c>
      <c r="BC25" s="71">
        <v>414122.11499999999</v>
      </c>
      <c r="BD25" s="71">
        <v>593990.04299999995</v>
      </c>
      <c r="BE25" s="71"/>
      <c r="BF25" s="71">
        <v>47069.512000000002</v>
      </c>
      <c r="BG25" s="71">
        <v>79806.691000000006</v>
      </c>
      <c r="BH25" s="71">
        <v>126876.20299999999</v>
      </c>
      <c r="BI25" s="71"/>
      <c r="BJ25" s="71">
        <v>2076286.763</v>
      </c>
      <c r="BK25" s="71">
        <v>4865948.28</v>
      </c>
      <c r="BL25" s="71">
        <v>6942235.0429999996</v>
      </c>
      <c r="BM25" s="71"/>
      <c r="BN25" s="70" t="s">
        <v>80</v>
      </c>
      <c r="BO25" s="71">
        <v>1012568.934</v>
      </c>
      <c r="BP25" s="71">
        <v>103650.268</v>
      </c>
      <c r="BQ25" s="71">
        <v>1116219.203</v>
      </c>
      <c r="BR25" s="71"/>
      <c r="BS25" s="71">
        <v>164801.679</v>
      </c>
      <c r="BT25" s="71">
        <v>44429.017999999996</v>
      </c>
      <c r="BU25" s="71">
        <v>209230.698</v>
      </c>
      <c r="BV25" s="71"/>
      <c r="BW25" s="71">
        <v>10268396.681</v>
      </c>
      <c r="BX25" s="71">
        <v>12245154.535999998</v>
      </c>
      <c r="BY25" s="71">
        <v>22513551.222999997</v>
      </c>
      <c r="BZ25" s="71"/>
    </row>
    <row r="26" spans="1:78" s="69" customFormat="1" ht="11.7" customHeight="1">
      <c r="A26" s="70"/>
      <c r="B26" s="71"/>
      <c r="C26" s="71"/>
      <c r="D26" s="71"/>
      <c r="E26" s="70"/>
      <c r="F26" s="71"/>
      <c r="G26" s="71"/>
      <c r="H26" s="71"/>
      <c r="I26" s="71"/>
      <c r="J26" s="71"/>
      <c r="K26" s="71"/>
      <c r="L26" s="71"/>
      <c r="M26" s="71"/>
      <c r="N26" s="70"/>
      <c r="O26" s="71"/>
      <c r="P26" s="71"/>
      <c r="Q26" s="71"/>
      <c r="R26" s="71"/>
      <c r="S26" s="71"/>
      <c r="T26" s="71"/>
      <c r="U26" s="71"/>
      <c r="V26" s="71"/>
      <c r="W26" s="71"/>
      <c r="X26" s="71"/>
      <c r="Y26" s="71"/>
      <c r="Z26" s="71"/>
      <c r="AA26" s="70"/>
      <c r="AB26" s="71"/>
      <c r="AC26" s="71"/>
      <c r="AD26" s="71"/>
      <c r="AE26" s="71"/>
      <c r="AF26" s="71"/>
      <c r="AG26" s="71"/>
      <c r="AH26" s="71"/>
      <c r="AI26" s="71"/>
      <c r="AJ26" s="71"/>
      <c r="AK26" s="71"/>
      <c r="AL26" s="71"/>
      <c r="AM26" s="71"/>
      <c r="AN26" s="70"/>
      <c r="AO26" s="71"/>
      <c r="AP26" s="71"/>
      <c r="AQ26" s="71"/>
      <c r="AR26" s="71"/>
      <c r="AS26" s="71"/>
      <c r="AT26" s="71"/>
      <c r="AU26" s="71"/>
      <c r="AV26" s="71"/>
      <c r="AW26" s="71"/>
      <c r="AX26" s="71"/>
      <c r="AY26" s="71"/>
      <c r="AZ26" s="71"/>
      <c r="BA26" s="70"/>
      <c r="BB26" s="71"/>
      <c r="BC26" s="71"/>
      <c r="BD26" s="71"/>
      <c r="BE26" s="71"/>
      <c r="BF26" s="71"/>
      <c r="BG26" s="71"/>
      <c r="BH26" s="71"/>
      <c r="BI26" s="71"/>
      <c r="BJ26" s="71"/>
      <c r="BK26" s="71"/>
      <c r="BL26" s="71"/>
      <c r="BM26" s="71"/>
      <c r="BN26" s="70"/>
      <c r="BO26" s="71"/>
      <c r="BP26" s="71"/>
      <c r="BQ26" s="71"/>
      <c r="BR26" s="71"/>
      <c r="BS26" s="71"/>
      <c r="BT26" s="71"/>
      <c r="BU26" s="71"/>
      <c r="BV26" s="71"/>
      <c r="BW26" s="71"/>
      <c r="BX26" s="71"/>
      <c r="BY26" s="71"/>
      <c r="BZ26" s="71"/>
    </row>
    <row r="27" spans="1:78" s="60" customFormat="1" ht="11.7" customHeight="1">
      <c r="A27" s="72" t="s">
        <v>75</v>
      </c>
      <c r="B27" s="67">
        <v>12980.463</v>
      </c>
      <c r="C27" s="67">
        <v>22766.762999999999</v>
      </c>
      <c r="D27" s="67">
        <v>35747.226000000002</v>
      </c>
      <c r="E27" s="72"/>
      <c r="F27" s="67">
        <v>48.975999999999999</v>
      </c>
      <c r="G27" s="67">
        <v>119.68</v>
      </c>
      <c r="H27" s="67">
        <v>168.65600000000001</v>
      </c>
      <c r="I27" s="67"/>
      <c r="J27" s="67">
        <v>10757.335999999999</v>
      </c>
      <c r="K27" s="67">
        <v>51212.095000000001</v>
      </c>
      <c r="L27" s="67">
        <v>61969.432000000001</v>
      </c>
      <c r="M27" s="67"/>
      <c r="N27" s="72" t="s">
        <v>75</v>
      </c>
      <c r="O27" s="67">
        <v>3159.4760000000001</v>
      </c>
      <c r="P27" s="67">
        <v>177.47499999999999</v>
      </c>
      <c r="Q27" s="67">
        <v>3336.951</v>
      </c>
      <c r="R27" s="67"/>
      <c r="S27" s="67">
        <v>9206.0630000000001</v>
      </c>
      <c r="T27" s="67">
        <v>3286.9490000000001</v>
      </c>
      <c r="U27" s="67">
        <v>12493.012000000001</v>
      </c>
      <c r="V27" s="67"/>
      <c r="W27" s="67">
        <v>6.282</v>
      </c>
      <c r="X27" s="67">
        <v>27.267000000000003</v>
      </c>
      <c r="Y27" s="67">
        <v>33.548999999999999</v>
      </c>
      <c r="Z27" s="67"/>
      <c r="AA27" s="72" t="s">
        <v>75</v>
      </c>
      <c r="AB27" s="67">
        <v>47119.504999999997</v>
      </c>
      <c r="AC27" s="67">
        <v>124399.60800000001</v>
      </c>
      <c r="AD27" s="67">
        <v>171519.114</v>
      </c>
      <c r="AE27" s="67"/>
      <c r="AF27" s="67">
        <v>2287.7860000000001</v>
      </c>
      <c r="AG27" s="67">
        <v>374.41</v>
      </c>
      <c r="AH27" s="67">
        <v>2662.1959999999999</v>
      </c>
      <c r="AI27" s="67"/>
      <c r="AJ27" s="67">
        <v>3761.2750000000001</v>
      </c>
      <c r="AK27" s="67">
        <v>10207.397999999999</v>
      </c>
      <c r="AL27" s="67">
        <v>13968.673000000001</v>
      </c>
      <c r="AM27" s="67"/>
      <c r="AN27" s="72" t="s">
        <v>75</v>
      </c>
      <c r="AO27" s="67">
        <v>33823.22</v>
      </c>
      <c r="AP27" s="67">
        <v>207403.32800000001</v>
      </c>
      <c r="AQ27" s="67">
        <v>241226.54800000001</v>
      </c>
      <c r="AR27" s="67"/>
      <c r="AS27" s="67">
        <v>0</v>
      </c>
      <c r="AT27" s="67">
        <v>0</v>
      </c>
      <c r="AU27" s="67">
        <v>0</v>
      </c>
      <c r="AV27" s="67"/>
      <c r="AW27" s="67">
        <v>57892.317000000003</v>
      </c>
      <c r="AX27" s="67">
        <v>330354.68699999998</v>
      </c>
      <c r="AY27" s="67">
        <v>388247.005</v>
      </c>
      <c r="AZ27" s="67"/>
      <c r="BA27" s="72" t="s">
        <v>75</v>
      </c>
      <c r="BB27" s="67">
        <v>12544.168</v>
      </c>
      <c r="BC27" s="67">
        <v>196.572</v>
      </c>
      <c r="BD27" s="67">
        <v>12740.74</v>
      </c>
      <c r="BE27" s="67"/>
      <c r="BF27" s="67">
        <v>0</v>
      </c>
      <c r="BG27" s="67">
        <v>0</v>
      </c>
      <c r="BH27" s="67">
        <v>0</v>
      </c>
      <c r="BI27" s="67"/>
      <c r="BJ27" s="67">
        <v>44872.925999999999</v>
      </c>
      <c r="BK27" s="67">
        <v>667876.86100000003</v>
      </c>
      <c r="BL27" s="67">
        <v>712749.78700000001</v>
      </c>
      <c r="BM27" s="67"/>
      <c r="BN27" s="72" t="s">
        <v>75</v>
      </c>
      <c r="BO27" s="67">
        <v>15051.094000000001</v>
      </c>
      <c r="BP27" s="67">
        <v>7639.8770000000004</v>
      </c>
      <c r="BQ27" s="67">
        <v>22690.972000000002</v>
      </c>
      <c r="BR27" s="67"/>
      <c r="BS27" s="67">
        <v>0</v>
      </c>
      <c r="BT27" s="67">
        <v>0</v>
      </c>
      <c r="BU27" s="67">
        <v>0</v>
      </c>
      <c r="BV27" s="67"/>
      <c r="BW27" s="67">
        <v>253510.88700000002</v>
      </c>
      <c r="BX27" s="67">
        <v>1426042.97</v>
      </c>
      <c r="BY27" s="67">
        <v>1679553.861</v>
      </c>
      <c r="BZ27" s="67"/>
    </row>
    <row r="28" spans="1:78" ht="10.95" customHeight="1">
      <c r="A28" s="66" t="s">
        <v>81</v>
      </c>
      <c r="B28" s="67">
        <v>3665.172</v>
      </c>
      <c r="C28" s="67">
        <v>913.45300000000009</v>
      </c>
      <c r="D28" s="67">
        <v>4578.625</v>
      </c>
      <c r="E28" s="67"/>
      <c r="F28" s="67">
        <v>481721.63400000002</v>
      </c>
      <c r="G28" s="67">
        <v>0</v>
      </c>
      <c r="H28" s="67">
        <v>481721.63400000002</v>
      </c>
      <c r="I28" s="67"/>
      <c r="J28" s="67">
        <v>37288.608999999997</v>
      </c>
      <c r="K28" s="67">
        <v>23152.445</v>
      </c>
      <c r="L28" s="67">
        <v>60441.053999999996</v>
      </c>
      <c r="M28" s="67"/>
      <c r="N28" s="66" t="s">
        <v>81</v>
      </c>
      <c r="O28" s="67">
        <v>244030.84400000001</v>
      </c>
      <c r="P28" s="67">
        <v>12264.4</v>
      </c>
      <c r="Q28" s="67">
        <v>256295.24400000001</v>
      </c>
      <c r="R28" s="67"/>
      <c r="S28" s="67">
        <v>18882.63</v>
      </c>
      <c r="T28" s="67">
        <v>6906.9549999999999</v>
      </c>
      <c r="U28" s="67">
        <v>25789.584999999999</v>
      </c>
      <c r="V28" s="67"/>
      <c r="W28" s="67">
        <v>9166415.909</v>
      </c>
      <c r="X28" s="67">
        <v>4885140.1710000001</v>
      </c>
      <c r="Y28" s="67">
        <v>14051556.08</v>
      </c>
      <c r="Z28" s="67"/>
      <c r="AA28" s="66" t="s">
        <v>81</v>
      </c>
      <c r="AB28" s="67">
        <v>939074.16099999996</v>
      </c>
      <c r="AC28" s="67">
        <v>282091.72200000001</v>
      </c>
      <c r="AD28" s="67">
        <v>1221165.8840000001</v>
      </c>
      <c r="AE28" s="67"/>
      <c r="AF28" s="73">
        <v>4299532.5049999999</v>
      </c>
      <c r="AG28" s="67">
        <v>1304683.0209999999</v>
      </c>
      <c r="AH28" s="67">
        <v>5604215.5269999998</v>
      </c>
      <c r="AI28" s="67"/>
      <c r="AJ28" s="67">
        <v>14742.231</v>
      </c>
      <c r="AK28" s="67">
        <v>4436.893</v>
      </c>
      <c r="AL28" s="67">
        <v>19179.124</v>
      </c>
      <c r="AM28" s="67"/>
      <c r="AN28" s="66" t="s">
        <v>81</v>
      </c>
      <c r="AO28" s="67">
        <v>2131217.8020000001</v>
      </c>
      <c r="AP28" s="67">
        <v>986867.71299999999</v>
      </c>
      <c r="AQ28" s="67">
        <v>3118085.5150000001</v>
      </c>
      <c r="AR28" s="67"/>
      <c r="AS28" s="67">
        <v>171204.649</v>
      </c>
      <c r="AT28" s="67">
        <v>39192.881000000001</v>
      </c>
      <c r="AU28" s="67">
        <v>210397.53</v>
      </c>
      <c r="AV28" s="67"/>
      <c r="AW28" s="67">
        <v>8876307.3100000005</v>
      </c>
      <c r="AX28" s="67">
        <v>4639308.142</v>
      </c>
      <c r="AY28" s="67">
        <v>13515615.452</v>
      </c>
      <c r="AZ28" s="67"/>
      <c r="BA28" s="66" t="s">
        <v>81</v>
      </c>
      <c r="BB28" s="67">
        <v>2319859.6660000002</v>
      </c>
      <c r="BC28" s="67">
        <v>257255.147</v>
      </c>
      <c r="BD28" s="67">
        <v>2577114.8130000001</v>
      </c>
      <c r="BE28" s="67"/>
      <c r="BF28" s="67">
        <v>15123.082</v>
      </c>
      <c r="BG28" s="67">
        <v>15725.046</v>
      </c>
      <c r="BH28" s="67">
        <v>30848.128000000001</v>
      </c>
      <c r="BI28" s="67"/>
      <c r="BJ28" s="67">
        <v>7892836.3689999999</v>
      </c>
      <c r="BK28" s="67">
        <v>4431765.4019999998</v>
      </c>
      <c r="BL28" s="67">
        <v>12324601.772</v>
      </c>
      <c r="BM28" s="67"/>
      <c r="BN28" s="66" t="s">
        <v>81</v>
      </c>
      <c r="BO28" s="67">
        <v>7141.28</v>
      </c>
      <c r="BP28" s="67">
        <v>10796.477999999999</v>
      </c>
      <c r="BQ28" s="67">
        <v>17937.758000000002</v>
      </c>
      <c r="BR28" s="67"/>
      <c r="BS28" s="67">
        <v>805656.23899999994</v>
      </c>
      <c r="BT28" s="67">
        <v>159618.89499999999</v>
      </c>
      <c r="BU28" s="67">
        <v>965275.13500000001</v>
      </c>
      <c r="BV28" s="67"/>
      <c r="BW28" s="67">
        <v>37424700.092</v>
      </c>
      <c r="BX28" s="67">
        <v>17060118.763999999</v>
      </c>
      <c r="BY28" s="67">
        <v>54484818.859999999</v>
      </c>
      <c r="BZ28" s="67"/>
    </row>
    <row r="29" spans="1:78" ht="11.7" customHeight="1">
      <c r="A29" s="74" t="s">
        <v>82</v>
      </c>
      <c r="B29" s="67">
        <v>0</v>
      </c>
      <c r="C29" s="67">
        <v>0</v>
      </c>
      <c r="D29" s="67">
        <v>0</v>
      </c>
      <c r="E29" s="66"/>
      <c r="F29" s="67">
        <v>0</v>
      </c>
      <c r="G29" s="67">
        <v>0</v>
      </c>
      <c r="H29" s="67">
        <v>0</v>
      </c>
      <c r="I29" s="67"/>
      <c r="J29" s="67">
        <v>0</v>
      </c>
      <c r="K29" s="67">
        <v>0</v>
      </c>
      <c r="L29" s="67">
        <v>0</v>
      </c>
      <c r="M29" s="67"/>
      <c r="N29" s="74" t="s">
        <v>82</v>
      </c>
      <c r="O29" s="67">
        <v>0</v>
      </c>
      <c r="P29" s="67">
        <v>0</v>
      </c>
      <c r="Q29" s="67">
        <v>0</v>
      </c>
      <c r="R29" s="67"/>
      <c r="S29" s="67">
        <v>0</v>
      </c>
      <c r="T29" s="67">
        <v>0</v>
      </c>
      <c r="U29" s="67">
        <v>0</v>
      </c>
      <c r="V29" s="67"/>
      <c r="W29" s="67">
        <v>0</v>
      </c>
      <c r="X29" s="67">
        <v>0</v>
      </c>
      <c r="Y29" s="67">
        <v>0</v>
      </c>
      <c r="Z29" s="67"/>
      <c r="AA29" s="74" t="s">
        <v>82</v>
      </c>
      <c r="AB29" s="67">
        <v>0</v>
      </c>
      <c r="AC29" s="67">
        <v>0</v>
      </c>
      <c r="AD29" s="67">
        <v>0</v>
      </c>
      <c r="AE29" s="67"/>
      <c r="AF29" s="73">
        <v>1644.508</v>
      </c>
      <c r="AG29" s="67">
        <v>709.36700000000008</v>
      </c>
      <c r="AH29" s="67">
        <v>2353.875</v>
      </c>
      <c r="AI29" s="67"/>
      <c r="AJ29" s="67">
        <v>0</v>
      </c>
      <c r="AK29" s="67">
        <v>0</v>
      </c>
      <c r="AL29" s="67">
        <v>0</v>
      </c>
      <c r="AM29" s="67"/>
      <c r="AN29" s="74" t="s">
        <v>82</v>
      </c>
      <c r="AO29" s="67">
        <v>335103.45600000001</v>
      </c>
      <c r="AP29" s="67">
        <v>320102.87800000003</v>
      </c>
      <c r="AQ29" s="67">
        <v>655206.33499999996</v>
      </c>
      <c r="AR29" s="67"/>
      <c r="AS29" s="67">
        <v>0</v>
      </c>
      <c r="AT29" s="67">
        <v>0</v>
      </c>
      <c r="AU29" s="67">
        <v>0</v>
      </c>
      <c r="AV29" s="67"/>
      <c r="AW29" s="67">
        <v>0</v>
      </c>
      <c r="AX29" s="67">
        <v>0</v>
      </c>
      <c r="AY29" s="67">
        <v>0</v>
      </c>
      <c r="AZ29" s="67"/>
      <c r="BA29" s="74" t="s">
        <v>82</v>
      </c>
      <c r="BB29" s="67">
        <v>0</v>
      </c>
      <c r="BC29" s="67">
        <v>0</v>
      </c>
      <c r="BD29" s="67">
        <v>0</v>
      </c>
      <c r="BE29" s="67"/>
      <c r="BF29" s="67">
        <v>0</v>
      </c>
      <c r="BG29" s="67">
        <v>0</v>
      </c>
      <c r="BH29" s="67">
        <v>0</v>
      </c>
      <c r="BI29" s="67"/>
      <c r="BJ29" s="67">
        <v>0</v>
      </c>
      <c r="BK29" s="67">
        <v>0</v>
      </c>
      <c r="BL29" s="67">
        <v>0</v>
      </c>
      <c r="BM29" s="67"/>
      <c r="BN29" s="74" t="s">
        <v>82</v>
      </c>
      <c r="BO29" s="67">
        <v>0</v>
      </c>
      <c r="BP29" s="67">
        <v>0</v>
      </c>
      <c r="BQ29" s="67">
        <v>0</v>
      </c>
      <c r="BR29" s="67"/>
      <c r="BS29" s="67">
        <v>197.00400000000002</v>
      </c>
      <c r="BT29" s="67">
        <v>10609.291999999999</v>
      </c>
      <c r="BU29" s="67">
        <v>10806.297</v>
      </c>
      <c r="BV29" s="67"/>
      <c r="BW29" s="67">
        <v>336944.96799999999</v>
      </c>
      <c r="BX29" s="67">
        <v>331421.53700000007</v>
      </c>
      <c r="BY29" s="67">
        <v>668366.50699999998</v>
      </c>
      <c r="BZ29" s="67"/>
    </row>
    <row r="30" spans="1:78" ht="11.7" customHeight="1">
      <c r="A30" s="66" t="s">
        <v>68</v>
      </c>
      <c r="B30" s="67">
        <v>3830.4770000000003</v>
      </c>
      <c r="C30" s="67">
        <v>1833.8150000000001</v>
      </c>
      <c r="D30" s="67">
        <v>5664.2920000000004</v>
      </c>
      <c r="E30" s="66"/>
      <c r="F30" s="67">
        <v>481776.31699999998</v>
      </c>
      <c r="G30" s="67">
        <v>0</v>
      </c>
      <c r="H30" s="67">
        <v>481776.31699999998</v>
      </c>
      <c r="I30" s="67"/>
      <c r="J30" s="67">
        <v>37288.608999999997</v>
      </c>
      <c r="K30" s="67">
        <v>23152.445</v>
      </c>
      <c r="L30" s="67">
        <v>60441.053999999996</v>
      </c>
      <c r="M30" s="67"/>
      <c r="N30" s="66" t="s">
        <v>68</v>
      </c>
      <c r="O30" s="67">
        <v>0</v>
      </c>
      <c r="P30" s="67">
        <v>0</v>
      </c>
      <c r="Q30" s="67">
        <v>0</v>
      </c>
      <c r="R30" s="67"/>
      <c r="S30" s="67">
        <v>18882.63</v>
      </c>
      <c r="T30" s="67">
        <v>6906.9549999999999</v>
      </c>
      <c r="U30" s="67">
        <v>25789.584999999999</v>
      </c>
      <c r="V30" s="67"/>
      <c r="W30" s="67">
        <v>1723814.263</v>
      </c>
      <c r="X30" s="67">
        <v>1279487.8160000001</v>
      </c>
      <c r="Y30" s="67">
        <v>3003302.0789999999</v>
      </c>
      <c r="Z30" s="67"/>
      <c r="AA30" s="66" t="s">
        <v>68</v>
      </c>
      <c r="AB30" s="67">
        <v>245847.139</v>
      </c>
      <c r="AC30" s="67">
        <v>127299.04399999999</v>
      </c>
      <c r="AD30" s="67">
        <v>373146.18400000001</v>
      </c>
      <c r="AE30" s="67"/>
      <c r="AF30" s="67">
        <v>399359.28600000002</v>
      </c>
      <c r="AG30" s="67">
        <v>241299.49900000001</v>
      </c>
      <c r="AH30" s="67">
        <v>640658.78500000003</v>
      </c>
      <c r="AI30" s="67"/>
      <c r="AJ30" s="67">
        <v>14742.231</v>
      </c>
      <c r="AK30" s="67">
        <v>4436.893</v>
      </c>
      <c r="AL30" s="67">
        <v>19179.124</v>
      </c>
      <c r="AM30" s="67"/>
      <c r="AN30" s="66" t="s">
        <v>68</v>
      </c>
      <c r="AO30" s="67">
        <v>202605.37</v>
      </c>
      <c r="AP30" s="67">
        <v>98421.887000000002</v>
      </c>
      <c r="AQ30" s="67">
        <v>301027.25799999997</v>
      </c>
      <c r="AR30" s="67"/>
      <c r="AS30" s="67">
        <v>159334.035</v>
      </c>
      <c r="AT30" s="67">
        <v>11179.72</v>
      </c>
      <c r="AU30" s="67">
        <v>170513.755</v>
      </c>
      <c r="AV30" s="67"/>
      <c r="AW30" s="67">
        <v>900183.32700000005</v>
      </c>
      <c r="AX30" s="67">
        <v>628793.51199999999</v>
      </c>
      <c r="AY30" s="67">
        <v>1528976.8399999999</v>
      </c>
      <c r="AZ30" s="67"/>
      <c r="BA30" s="66" t="s">
        <v>68</v>
      </c>
      <c r="BB30" s="67">
        <v>16096.666000000001</v>
      </c>
      <c r="BC30" s="67">
        <v>0</v>
      </c>
      <c r="BD30" s="67">
        <v>16096.666000000001</v>
      </c>
      <c r="BE30" s="67"/>
      <c r="BF30" s="67">
        <v>15123.082</v>
      </c>
      <c r="BG30" s="67">
        <v>15725.046</v>
      </c>
      <c r="BH30" s="67">
        <v>30848.128000000001</v>
      </c>
      <c r="BI30" s="67"/>
      <c r="BJ30" s="67">
        <v>394227.38</v>
      </c>
      <c r="BK30" s="67">
        <v>734090.66899999999</v>
      </c>
      <c r="BL30" s="67">
        <v>1128318.05</v>
      </c>
      <c r="BM30" s="67"/>
      <c r="BN30" s="66" t="s">
        <v>68</v>
      </c>
      <c r="BO30" s="67">
        <v>7141.28</v>
      </c>
      <c r="BP30" s="67">
        <v>10796.477999999999</v>
      </c>
      <c r="BQ30" s="67">
        <v>17937.758000000002</v>
      </c>
      <c r="BR30" s="67"/>
      <c r="BS30" s="67">
        <v>183543.75599999999</v>
      </c>
      <c r="BT30" s="67">
        <v>7256.1680000000006</v>
      </c>
      <c r="BU30" s="67">
        <v>190799.924</v>
      </c>
      <c r="BV30" s="67"/>
      <c r="BW30" s="67">
        <v>4803795.8480000012</v>
      </c>
      <c r="BX30" s="67">
        <v>3190679.9470000002</v>
      </c>
      <c r="BY30" s="67">
        <v>7994475.7989999987</v>
      </c>
      <c r="BZ30" s="75"/>
    </row>
    <row r="31" spans="1:78" ht="11.7" customHeight="1">
      <c r="A31" s="66" t="s">
        <v>69</v>
      </c>
      <c r="B31" s="67">
        <v>0</v>
      </c>
      <c r="C31" s="67">
        <v>0</v>
      </c>
      <c r="D31" s="67">
        <v>0</v>
      </c>
      <c r="E31" s="66"/>
      <c r="F31" s="67">
        <v>0</v>
      </c>
      <c r="G31" s="67">
        <v>0</v>
      </c>
      <c r="H31" s="67">
        <v>0</v>
      </c>
      <c r="I31" s="67"/>
      <c r="J31" s="67">
        <v>0</v>
      </c>
      <c r="K31" s="67">
        <v>0</v>
      </c>
      <c r="L31" s="67">
        <v>0</v>
      </c>
      <c r="M31" s="67"/>
      <c r="N31" s="66" t="s">
        <v>69</v>
      </c>
      <c r="O31" s="67">
        <v>244030.84400000001</v>
      </c>
      <c r="P31" s="67">
        <v>12264.4</v>
      </c>
      <c r="Q31" s="67">
        <v>256295.24400000001</v>
      </c>
      <c r="R31" s="67"/>
      <c r="S31" s="67">
        <v>0</v>
      </c>
      <c r="T31" s="67">
        <v>0</v>
      </c>
      <c r="U31" s="67">
        <v>0</v>
      </c>
      <c r="V31" s="67"/>
      <c r="W31" s="67">
        <v>7610329.8200000003</v>
      </c>
      <c r="X31" s="67">
        <v>3624024.9190000002</v>
      </c>
      <c r="Y31" s="67">
        <v>11234354.739</v>
      </c>
      <c r="Z31" s="67"/>
      <c r="AA31" s="66" t="s">
        <v>69</v>
      </c>
      <c r="AB31" s="67">
        <v>104264.01300000001</v>
      </c>
      <c r="AC31" s="67">
        <v>152235.95600000001</v>
      </c>
      <c r="AD31" s="67">
        <v>256499.96900000001</v>
      </c>
      <c r="AE31" s="67"/>
      <c r="AF31" s="67">
        <v>4013518.2170000002</v>
      </c>
      <c r="AG31" s="67">
        <v>1043942.1139999999</v>
      </c>
      <c r="AH31" s="67">
        <v>5057460.3310000002</v>
      </c>
      <c r="AI31" s="67"/>
      <c r="AJ31" s="67">
        <v>0</v>
      </c>
      <c r="AK31" s="67">
        <v>0</v>
      </c>
      <c r="AL31" s="67">
        <v>0</v>
      </c>
      <c r="AM31" s="67"/>
      <c r="AN31" s="66" t="s">
        <v>69</v>
      </c>
      <c r="AO31" s="67">
        <v>1596512.4809999999</v>
      </c>
      <c r="AP31" s="67">
        <v>568342.946</v>
      </c>
      <c r="AQ31" s="67">
        <v>2164855.4279999998</v>
      </c>
      <c r="AR31" s="67"/>
      <c r="AS31" s="67">
        <v>11870.612999999999</v>
      </c>
      <c r="AT31" s="67">
        <v>28013.161</v>
      </c>
      <c r="AU31" s="67">
        <v>39883.774000000005</v>
      </c>
      <c r="AV31" s="67"/>
      <c r="AW31" s="67">
        <v>7318167.4879999999</v>
      </c>
      <c r="AX31" s="67">
        <v>4024744.037</v>
      </c>
      <c r="AY31" s="67">
        <v>11342911.525</v>
      </c>
      <c r="AZ31" s="67"/>
      <c r="BA31" s="66" t="s">
        <v>69</v>
      </c>
      <c r="BB31" s="67">
        <v>2309012.9989999998</v>
      </c>
      <c r="BC31" s="67">
        <v>257255.147</v>
      </c>
      <c r="BD31" s="67">
        <v>2566268.1460000002</v>
      </c>
      <c r="BE31" s="67"/>
      <c r="BF31" s="67">
        <v>0</v>
      </c>
      <c r="BG31" s="67">
        <v>0</v>
      </c>
      <c r="BH31" s="67">
        <v>0</v>
      </c>
      <c r="BI31" s="67"/>
      <c r="BJ31" s="67">
        <v>7237290.8020000001</v>
      </c>
      <c r="BK31" s="67">
        <v>3702405.9939999999</v>
      </c>
      <c r="BL31" s="67">
        <v>10939696.796</v>
      </c>
      <c r="BM31" s="67"/>
      <c r="BN31" s="66" t="s">
        <v>69</v>
      </c>
      <c r="BO31" s="67">
        <v>0</v>
      </c>
      <c r="BP31" s="67">
        <v>0</v>
      </c>
      <c r="BQ31" s="67">
        <v>0</v>
      </c>
      <c r="BR31" s="67"/>
      <c r="BS31" s="67">
        <v>623133.90500000003</v>
      </c>
      <c r="BT31" s="67">
        <v>141753.43400000001</v>
      </c>
      <c r="BU31" s="67">
        <v>764887.34</v>
      </c>
      <c r="BV31" s="67"/>
      <c r="BW31" s="67">
        <v>31068131.182000004</v>
      </c>
      <c r="BX31" s="67">
        <v>13554982.108000003</v>
      </c>
      <c r="BY31" s="67">
        <v>44623113.292000003</v>
      </c>
      <c r="BZ31" s="75"/>
    </row>
    <row r="32" spans="1:78" ht="12.6" customHeight="1">
      <c r="A32" s="66" t="s">
        <v>83</v>
      </c>
      <c r="B32" s="67">
        <v>0</v>
      </c>
      <c r="C32" s="67">
        <v>0</v>
      </c>
      <c r="D32" s="67">
        <v>0</v>
      </c>
      <c r="E32" s="66"/>
      <c r="F32" s="67">
        <v>0</v>
      </c>
      <c r="G32" s="67">
        <v>0</v>
      </c>
      <c r="H32" s="67">
        <v>0</v>
      </c>
      <c r="I32" s="67"/>
      <c r="J32" s="67">
        <v>0</v>
      </c>
      <c r="K32" s="67">
        <v>0</v>
      </c>
      <c r="L32" s="67">
        <v>0</v>
      </c>
      <c r="M32" s="67"/>
      <c r="N32" s="66" t="s">
        <v>83</v>
      </c>
      <c r="O32" s="67">
        <v>0</v>
      </c>
      <c r="P32" s="67">
        <v>0</v>
      </c>
      <c r="Q32" s="67">
        <v>0</v>
      </c>
      <c r="R32" s="67"/>
      <c r="S32" s="67">
        <v>0</v>
      </c>
      <c r="T32" s="67">
        <v>0</v>
      </c>
      <c r="U32" s="67">
        <v>0</v>
      </c>
      <c r="V32" s="67"/>
      <c r="W32" s="67">
        <v>4.1240000000000006</v>
      </c>
      <c r="X32" s="67">
        <v>0</v>
      </c>
      <c r="Y32" s="67">
        <v>4.1240000000000006</v>
      </c>
      <c r="Z32" s="67"/>
      <c r="AA32" s="66" t="s">
        <v>83</v>
      </c>
      <c r="AB32" s="67">
        <v>604194.01500000001</v>
      </c>
      <c r="AC32" s="67">
        <v>1481.7230000000002</v>
      </c>
      <c r="AD32" s="67">
        <v>605675.73800000001</v>
      </c>
      <c r="AE32" s="67"/>
      <c r="AF32" s="67">
        <v>106150.465</v>
      </c>
      <c r="AG32" s="67">
        <v>14432.039000000001</v>
      </c>
      <c r="AH32" s="67">
        <v>120582.505</v>
      </c>
      <c r="AI32" s="67"/>
      <c r="AJ32" s="67">
        <v>0</v>
      </c>
      <c r="AK32" s="67">
        <v>0</v>
      </c>
      <c r="AL32" s="67">
        <v>0</v>
      </c>
      <c r="AM32" s="67"/>
      <c r="AN32" s="66" t="s">
        <v>83</v>
      </c>
      <c r="AO32" s="67">
        <v>528.524</v>
      </c>
      <c r="AP32" s="67">
        <v>0</v>
      </c>
      <c r="AQ32" s="67">
        <v>528.524</v>
      </c>
      <c r="AR32" s="67"/>
      <c r="AS32" s="67">
        <v>0</v>
      </c>
      <c r="AT32" s="67">
        <v>0</v>
      </c>
      <c r="AU32" s="67">
        <v>0</v>
      </c>
      <c r="AV32" s="67"/>
      <c r="AW32" s="67">
        <v>737745.32799999998</v>
      </c>
      <c r="AX32" s="67">
        <v>89.179000000000002</v>
      </c>
      <c r="AY32" s="67">
        <v>737834.50699999998</v>
      </c>
      <c r="AZ32" s="67"/>
      <c r="BA32" s="66" t="s">
        <v>83</v>
      </c>
      <c r="BB32" s="67">
        <v>0</v>
      </c>
      <c r="BC32" s="67">
        <v>0</v>
      </c>
      <c r="BD32" s="67">
        <v>0</v>
      </c>
      <c r="BE32" s="67"/>
      <c r="BF32" s="67">
        <v>0</v>
      </c>
      <c r="BG32" s="67">
        <v>0</v>
      </c>
      <c r="BH32" s="67">
        <v>0</v>
      </c>
      <c r="BI32" s="67"/>
      <c r="BJ32" s="67">
        <v>272667.17</v>
      </c>
      <c r="BK32" s="67">
        <v>0</v>
      </c>
      <c r="BL32" s="67">
        <v>272667.17</v>
      </c>
      <c r="BM32" s="67"/>
      <c r="BN32" s="66" t="s">
        <v>83</v>
      </c>
      <c r="BO32" s="67">
        <v>37.265999999999998</v>
      </c>
      <c r="BP32" s="67">
        <v>0</v>
      </c>
      <c r="BQ32" s="67">
        <v>37.265999999999998</v>
      </c>
      <c r="BR32" s="67"/>
      <c r="BS32" s="67">
        <v>0</v>
      </c>
      <c r="BT32" s="67">
        <v>0</v>
      </c>
      <c r="BU32" s="67">
        <v>0</v>
      </c>
      <c r="BV32" s="67"/>
      <c r="BW32" s="67">
        <v>1721326.8919999998</v>
      </c>
      <c r="BX32" s="67">
        <v>16002.941000000001</v>
      </c>
      <c r="BY32" s="67">
        <v>1737329.834</v>
      </c>
      <c r="BZ32" s="75"/>
    </row>
    <row r="33" spans="1:78" ht="12.6" customHeight="1">
      <c r="A33" s="66" t="s">
        <v>84</v>
      </c>
      <c r="B33" s="67">
        <v>-165.304</v>
      </c>
      <c r="C33" s="67">
        <v>-920.36099999999999</v>
      </c>
      <c r="D33" s="67">
        <v>-1085.6659999999999</v>
      </c>
      <c r="E33" s="66"/>
      <c r="F33" s="67">
        <v>-54.682000000000002</v>
      </c>
      <c r="G33" s="67">
        <v>0</v>
      </c>
      <c r="H33" s="67">
        <v>-54.682000000000002</v>
      </c>
      <c r="I33" s="67"/>
      <c r="J33" s="67">
        <v>0</v>
      </c>
      <c r="K33" s="67">
        <v>0</v>
      </c>
      <c r="L33" s="67">
        <v>0</v>
      </c>
      <c r="M33" s="67"/>
      <c r="N33" s="66" t="s">
        <v>84</v>
      </c>
      <c r="O33" s="67">
        <v>0</v>
      </c>
      <c r="P33" s="67">
        <v>0</v>
      </c>
      <c r="Q33" s="67">
        <v>0</v>
      </c>
      <c r="R33" s="67"/>
      <c r="S33" s="67">
        <v>0</v>
      </c>
      <c r="T33" s="67">
        <v>0</v>
      </c>
      <c r="U33" s="67">
        <v>0</v>
      </c>
      <c r="V33" s="67"/>
      <c r="W33" s="67">
        <v>-167732.29800000001</v>
      </c>
      <c r="X33" s="67">
        <v>-18372.563999999998</v>
      </c>
      <c r="Y33" s="67">
        <v>-186104.86199999999</v>
      </c>
      <c r="Z33" s="67"/>
      <c r="AA33" s="66" t="s">
        <v>84</v>
      </c>
      <c r="AB33" s="67">
        <v>-15231.007000000001</v>
      </c>
      <c r="AC33" s="67">
        <v>1074.998</v>
      </c>
      <c r="AD33" s="67">
        <v>-14156.008</v>
      </c>
      <c r="AE33" s="67"/>
      <c r="AF33" s="67">
        <v>-221139.97099999999</v>
      </c>
      <c r="AG33" s="67">
        <v>4300</v>
      </c>
      <c r="AH33" s="67">
        <v>-216839.97099999999</v>
      </c>
      <c r="AI33" s="67"/>
      <c r="AJ33" s="67">
        <v>0</v>
      </c>
      <c r="AK33" s="67">
        <v>0</v>
      </c>
      <c r="AL33" s="67">
        <v>0</v>
      </c>
      <c r="AM33" s="67"/>
      <c r="AN33" s="66" t="s">
        <v>84</v>
      </c>
      <c r="AO33" s="67">
        <v>-3532.03</v>
      </c>
      <c r="AP33" s="67">
        <v>0</v>
      </c>
      <c r="AQ33" s="67">
        <v>-3532.03</v>
      </c>
      <c r="AR33" s="67"/>
      <c r="AS33" s="67">
        <v>0</v>
      </c>
      <c r="AT33" s="67">
        <v>0</v>
      </c>
      <c r="AU33" s="67">
        <v>0</v>
      </c>
      <c r="AV33" s="67"/>
      <c r="AW33" s="67">
        <v>-79788.834000000003</v>
      </c>
      <c r="AX33" s="67">
        <v>-14318.587</v>
      </c>
      <c r="AY33" s="67">
        <v>-94107.421000000002</v>
      </c>
      <c r="AZ33" s="67"/>
      <c r="BA33" s="66" t="s">
        <v>84</v>
      </c>
      <c r="BB33" s="67">
        <v>-5249.9990000000007</v>
      </c>
      <c r="BC33" s="67">
        <v>0</v>
      </c>
      <c r="BD33" s="67">
        <v>-5249.9990000000007</v>
      </c>
      <c r="BE33" s="67"/>
      <c r="BF33" s="67">
        <v>0</v>
      </c>
      <c r="BG33" s="67">
        <v>0</v>
      </c>
      <c r="BH33" s="67">
        <v>0</v>
      </c>
      <c r="BI33" s="67"/>
      <c r="BJ33" s="67">
        <v>-11348.983</v>
      </c>
      <c r="BK33" s="67">
        <v>-4731.2610000000004</v>
      </c>
      <c r="BL33" s="67">
        <v>-16080.244999999999</v>
      </c>
      <c r="BM33" s="67"/>
      <c r="BN33" s="66" t="s">
        <v>84</v>
      </c>
      <c r="BO33" s="67">
        <v>-37.265999999999998</v>
      </c>
      <c r="BP33" s="67">
        <v>0</v>
      </c>
      <c r="BQ33" s="67">
        <v>-37.265999999999998</v>
      </c>
      <c r="BR33" s="67"/>
      <c r="BS33" s="67">
        <v>-1218.4270000000001</v>
      </c>
      <c r="BT33" s="67">
        <v>0</v>
      </c>
      <c r="BU33" s="67">
        <v>-1218.4270000000001</v>
      </c>
      <c r="BV33" s="67"/>
      <c r="BW33" s="67">
        <v>-505498.80100000009</v>
      </c>
      <c r="BX33" s="67">
        <v>-32967.775000000001</v>
      </c>
      <c r="BY33" s="67">
        <v>-538466.57700000005</v>
      </c>
      <c r="BZ33" s="75"/>
    </row>
    <row r="34" spans="1:78" ht="11.7" customHeight="1">
      <c r="A34" s="66" t="s">
        <v>85</v>
      </c>
      <c r="B34" s="67">
        <v>905.81200000000001</v>
      </c>
      <c r="C34" s="67">
        <v>0</v>
      </c>
      <c r="D34" s="67">
        <v>905.81200000000001</v>
      </c>
      <c r="E34" s="66"/>
      <c r="F34" s="67">
        <v>0</v>
      </c>
      <c r="G34" s="67">
        <v>0</v>
      </c>
      <c r="H34" s="67">
        <v>0</v>
      </c>
      <c r="I34" s="67"/>
      <c r="J34" s="67">
        <v>0</v>
      </c>
      <c r="K34" s="67">
        <v>0</v>
      </c>
      <c r="L34" s="67">
        <v>0</v>
      </c>
      <c r="M34" s="67"/>
      <c r="N34" s="66" t="s">
        <v>85</v>
      </c>
      <c r="O34" s="67">
        <v>24788.343000000001</v>
      </c>
      <c r="P34" s="67">
        <v>0</v>
      </c>
      <c r="Q34" s="67">
        <v>24788.343000000001</v>
      </c>
      <c r="R34" s="67"/>
      <c r="S34" s="67">
        <v>0</v>
      </c>
      <c r="T34" s="67">
        <v>0</v>
      </c>
      <c r="U34" s="67">
        <v>0</v>
      </c>
      <c r="V34" s="67"/>
      <c r="W34" s="67">
        <v>1498824.1359999999</v>
      </c>
      <c r="X34" s="67">
        <v>0</v>
      </c>
      <c r="Y34" s="67">
        <v>1498824.1359999999</v>
      </c>
      <c r="Z34" s="67"/>
      <c r="AA34" s="66" t="s">
        <v>85</v>
      </c>
      <c r="AB34" s="67">
        <v>35939.364999999998</v>
      </c>
      <c r="AC34" s="67">
        <v>0</v>
      </c>
      <c r="AD34" s="67">
        <v>35939.364999999998</v>
      </c>
      <c r="AE34" s="67"/>
      <c r="AF34" s="67">
        <v>512957.71</v>
      </c>
      <c r="AG34" s="67">
        <v>0</v>
      </c>
      <c r="AH34" s="67">
        <v>512957.71</v>
      </c>
      <c r="AI34" s="67"/>
      <c r="AJ34" s="67">
        <v>0</v>
      </c>
      <c r="AK34" s="67">
        <v>0</v>
      </c>
      <c r="AL34" s="67">
        <v>0</v>
      </c>
      <c r="AM34" s="67"/>
      <c r="AN34" s="66" t="s">
        <v>85</v>
      </c>
      <c r="AO34" s="67">
        <v>183780.11499999999</v>
      </c>
      <c r="AP34" s="67">
        <v>0</v>
      </c>
      <c r="AQ34" s="67">
        <v>183780.11499999999</v>
      </c>
      <c r="AR34" s="67"/>
      <c r="AS34" s="67">
        <v>0</v>
      </c>
      <c r="AT34" s="67">
        <v>0</v>
      </c>
      <c r="AU34" s="67">
        <v>0</v>
      </c>
      <c r="AV34" s="67"/>
      <c r="AW34" s="67">
        <v>622034.98100000003</v>
      </c>
      <c r="AX34" s="67">
        <v>0</v>
      </c>
      <c r="AY34" s="67">
        <v>622034.98100000003</v>
      </c>
      <c r="AZ34" s="67"/>
      <c r="BA34" s="66" t="s">
        <v>85</v>
      </c>
      <c r="BB34" s="67">
        <v>1150452.2080000001</v>
      </c>
      <c r="BC34" s="67">
        <v>0</v>
      </c>
      <c r="BD34" s="67">
        <v>1150452.2080000001</v>
      </c>
      <c r="BE34" s="67"/>
      <c r="BF34" s="67">
        <v>0</v>
      </c>
      <c r="BG34" s="67">
        <v>0</v>
      </c>
      <c r="BH34" s="67">
        <v>0</v>
      </c>
      <c r="BI34" s="67"/>
      <c r="BJ34" s="67">
        <v>829163.00899999996</v>
      </c>
      <c r="BK34" s="67">
        <v>0</v>
      </c>
      <c r="BL34" s="67">
        <v>829163.00899999996</v>
      </c>
      <c r="BM34" s="67"/>
      <c r="BN34" s="66" t="s">
        <v>85</v>
      </c>
      <c r="BO34" s="67">
        <v>0</v>
      </c>
      <c r="BP34" s="67">
        <v>0</v>
      </c>
      <c r="BQ34" s="67">
        <v>0</v>
      </c>
      <c r="BR34" s="67"/>
      <c r="BS34" s="67">
        <v>25347.099000000002</v>
      </c>
      <c r="BT34" s="67">
        <v>0</v>
      </c>
      <c r="BU34" s="67">
        <v>25347.099000000002</v>
      </c>
      <c r="BV34" s="67"/>
      <c r="BW34" s="67">
        <v>4884192.7779999999</v>
      </c>
      <c r="BX34" s="67">
        <v>0</v>
      </c>
      <c r="BY34" s="67">
        <v>4884192.7779999999</v>
      </c>
      <c r="BZ34" s="67"/>
    </row>
    <row r="35" spans="1:78" ht="11.7" customHeight="1">
      <c r="A35" s="66" t="s">
        <v>86</v>
      </c>
      <c r="B35" s="67">
        <v>728.12800000000004</v>
      </c>
      <c r="C35" s="67">
        <v>0</v>
      </c>
      <c r="D35" s="67">
        <v>728.12800000000004</v>
      </c>
      <c r="E35" s="66"/>
      <c r="F35" s="67">
        <v>2629.3810000000003</v>
      </c>
      <c r="G35" s="67">
        <v>0</v>
      </c>
      <c r="H35" s="67">
        <v>2629.3810000000003</v>
      </c>
      <c r="I35" s="67"/>
      <c r="J35" s="67">
        <v>4871.6320000000005</v>
      </c>
      <c r="K35" s="67">
        <v>0</v>
      </c>
      <c r="L35" s="67">
        <v>4871.6320000000005</v>
      </c>
      <c r="M35" s="67"/>
      <c r="N35" s="66" t="s">
        <v>86</v>
      </c>
      <c r="O35" s="67">
        <v>1606.5430000000001</v>
      </c>
      <c r="P35" s="67">
        <v>0</v>
      </c>
      <c r="Q35" s="67">
        <v>1606.5430000000001</v>
      </c>
      <c r="R35" s="67"/>
      <c r="S35" s="67">
        <v>1834.529</v>
      </c>
      <c r="T35" s="67">
        <v>0</v>
      </c>
      <c r="U35" s="67">
        <v>1834.529</v>
      </c>
      <c r="V35" s="67"/>
      <c r="W35" s="67">
        <v>29463.005000000001</v>
      </c>
      <c r="X35" s="67">
        <v>0</v>
      </c>
      <c r="Y35" s="67">
        <v>29463.005000000001</v>
      </c>
      <c r="Z35" s="67"/>
      <c r="AA35" s="66" t="s">
        <v>86</v>
      </c>
      <c r="AB35" s="67">
        <v>45421.468999999997</v>
      </c>
      <c r="AC35" s="67">
        <v>10.977</v>
      </c>
      <c r="AD35" s="67">
        <v>45432.447</v>
      </c>
      <c r="AE35" s="67"/>
      <c r="AF35" s="67">
        <v>20161.721000000001</v>
      </c>
      <c r="AG35" s="67">
        <v>0</v>
      </c>
      <c r="AH35" s="67">
        <v>20161.721000000001</v>
      </c>
      <c r="AI35" s="67"/>
      <c r="AJ35" s="67">
        <v>98.08</v>
      </c>
      <c r="AK35" s="67">
        <v>2179.578</v>
      </c>
      <c r="AL35" s="67">
        <v>2277.6579999999999</v>
      </c>
      <c r="AM35" s="67"/>
      <c r="AN35" s="66" t="s">
        <v>86</v>
      </c>
      <c r="AO35" s="67">
        <v>161749.89600000001</v>
      </c>
      <c r="AP35" s="67">
        <v>0</v>
      </c>
      <c r="AQ35" s="67">
        <v>161749.89600000001</v>
      </c>
      <c r="AR35" s="67"/>
      <c r="AS35" s="67">
        <v>591.94000000000005</v>
      </c>
      <c r="AT35" s="67">
        <v>0</v>
      </c>
      <c r="AU35" s="67">
        <v>591.94000000000005</v>
      </c>
      <c r="AV35" s="67"/>
      <c r="AW35" s="67">
        <v>71221.024999999994</v>
      </c>
      <c r="AX35" s="67">
        <v>0</v>
      </c>
      <c r="AY35" s="67">
        <v>71221.024999999994</v>
      </c>
      <c r="AZ35" s="67"/>
      <c r="BA35" s="66" t="s">
        <v>86</v>
      </c>
      <c r="BB35" s="67">
        <v>18766.879000000001</v>
      </c>
      <c r="BC35" s="67">
        <v>0</v>
      </c>
      <c r="BD35" s="67">
        <v>18766.879000000001</v>
      </c>
      <c r="BE35" s="67"/>
      <c r="BF35" s="67">
        <v>4961.78</v>
      </c>
      <c r="BG35" s="67">
        <v>0</v>
      </c>
      <c r="BH35" s="67">
        <v>4961.78</v>
      </c>
      <c r="BI35" s="67"/>
      <c r="BJ35" s="67">
        <v>399734.08399999997</v>
      </c>
      <c r="BK35" s="67">
        <v>0</v>
      </c>
      <c r="BL35" s="67">
        <v>399734.08399999997</v>
      </c>
      <c r="BM35" s="67"/>
      <c r="BN35" s="66" t="s">
        <v>86</v>
      </c>
      <c r="BO35" s="67">
        <v>856.04700000000003</v>
      </c>
      <c r="BP35" s="67">
        <v>0</v>
      </c>
      <c r="BQ35" s="67">
        <v>856.04700000000003</v>
      </c>
      <c r="BR35" s="67"/>
      <c r="BS35" s="67">
        <v>1802.433</v>
      </c>
      <c r="BT35" s="67">
        <v>0</v>
      </c>
      <c r="BU35" s="67">
        <v>1802.433</v>
      </c>
      <c r="BV35" s="67"/>
      <c r="BW35" s="67">
        <v>766498.57200000004</v>
      </c>
      <c r="BX35" s="67">
        <v>2190.5549999999998</v>
      </c>
      <c r="BY35" s="67">
        <v>768689.12800000003</v>
      </c>
      <c r="BZ35" s="67"/>
    </row>
    <row r="36" spans="1:78" ht="11.7" customHeight="1">
      <c r="A36" s="72" t="s">
        <v>87</v>
      </c>
      <c r="B36" s="67">
        <v>5709.6390000000001</v>
      </c>
      <c r="C36" s="67">
        <v>48379.728000000003</v>
      </c>
      <c r="D36" s="67">
        <v>54089.368000000002</v>
      </c>
      <c r="E36" s="72"/>
      <c r="F36" s="67">
        <v>0</v>
      </c>
      <c r="G36" s="67">
        <v>0</v>
      </c>
      <c r="H36" s="67">
        <v>0</v>
      </c>
      <c r="I36" s="67"/>
      <c r="J36" s="67">
        <v>0</v>
      </c>
      <c r="K36" s="67">
        <v>0</v>
      </c>
      <c r="L36" s="67">
        <v>0</v>
      </c>
      <c r="M36" s="67"/>
      <c r="N36" s="72" t="s">
        <v>87</v>
      </c>
      <c r="O36" s="67">
        <v>0</v>
      </c>
      <c r="P36" s="67">
        <v>0</v>
      </c>
      <c r="Q36" s="67">
        <v>0</v>
      </c>
      <c r="R36" s="67"/>
      <c r="S36" s="67">
        <v>0</v>
      </c>
      <c r="T36" s="67">
        <v>0</v>
      </c>
      <c r="U36" s="67">
        <v>0</v>
      </c>
      <c r="V36" s="67"/>
      <c r="W36" s="67">
        <v>0</v>
      </c>
      <c r="X36" s="67">
        <v>0</v>
      </c>
      <c r="Y36" s="67">
        <v>0</v>
      </c>
      <c r="Z36" s="67"/>
      <c r="AA36" s="72" t="s">
        <v>87</v>
      </c>
      <c r="AB36" s="67">
        <v>0</v>
      </c>
      <c r="AC36" s="67">
        <v>0</v>
      </c>
      <c r="AD36" s="67">
        <v>0</v>
      </c>
      <c r="AE36" s="67"/>
      <c r="AF36" s="67">
        <v>0</v>
      </c>
      <c r="AG36" s="67">
        <v>0</v>
      </c>
      <c r="AH36" s="67">
        <v>0</v>
      </c>
      <c r="AI36" s="67"/>
      <c r="AJ36" s="67">
        <v>0</v>
      </c>
      <c r="AK36" s="67">
        <v>0</v>
      </c>
      <c r="AL36" s="67">
        <v>0</v>
      </c>
      <c r="AM36" s="67"/>
      <c r="AN36" s="72" t="s">
        <v>87</v>
      </c>
      <c r="AO36" s="67">
        <v>0</v>
      </c>
      <c r="AP36" s="67">
        <v>0</v>
      </c>
      <c r="AQ36" s="67">
        <v>0</v>
      </c>
      <c r="AR36" s="67"/>
      <c r="AS36" s="67">
        <v>0</v>
      </c>
      <c r="AT36" s="67">
        <v>0</v>
      </c>
      <c r="AU36" s="67">
        <v>0</v>
      </c>
      <c r="AV36" s="67"/>
      <c r="AW36" s="67">
        <v>0</v>
      </c>
      <c r="AX36" s="67">
        <v>0</v>
      </c>
      <c r="AY36" s="67">
        <v>0</v>
      </c>
      <c r="AZ36" s="67"/>
      <c r="BA36" s="72" t="s">
        <v>87</v>
      </c>
      <c r="BB36" s="67">
        <v>0</v>
      </c>
      <c r="BC36" s="67">
        <v>0</v>
      </c>
      <c r="BD36" s="67">
        <v>0</v>
      </c>
      <c r="BE36" s="67"/>
      <c r="BF36" s="67">
        <v>0</v>
      </c>
      <c r="BG36" s="67">
        <v>0</v>
      </c>
      <c r="BH36" s="67">
        <v>0</v>
      </c>
      <c r="BI36" s="67"/>
      <c r="BJ36" s="67">
        <v>0</v>
      </c>
      <c r="BK36" s="67">
        <v>0</v>
      </c>
      <c r="BL36" s="67">
        <v>0</v>
      </c>
      <c r="BM36" s="67"/>
      <c r="BN36" s="72" t="s">
        <v>87</v>
      </c>
      <c r="BO36" s="67">
        <v>2798.0970000000002</v>
      </c>
      <c r="BP36" s="67">
        <v>0</v>
      </c>
      <c r="BQ36" s="67">
        <v>2798.0970000000002</v>
      </c>
      <c r="BR36" s="67"/>
      <c r="BS36" s="67">
        <v>0</v>
      </c>
      <c r="BT36" s="67">
        <v>0</v>
      </c>
      <c r="BU36" s="67">
        <v>0</v>
      </c>
      <c r="BV36" s="67"/>
      <c r="BW36" s="67">
        <v>8507.7360000000008</v>
      </c>
      <c r="BX36" s="67">
        <v>48379.728000000003</v>
      </c>
      <c r="BY36" s="67">
        <v>56887.465000000004</v>
      </c>
      <c r="BZ36" s="67"/>
    </row>
    <row r="37" spans="1:78" ht="11.7" customHeight="1">
      <c r="A37" s="66" t="s">
        <v>88</v>
      </c>
      <c r="B37" s="67">
        <v>38619.557000000001</v>
      </c>
      <c r="C37" s="67">
        <v>5602.93</v>
      </c>
      <c r="D37" s="67">
        <v>44222.487000000001</v>
      </c>
      <c r="E37" s="66"/>
      <c r="F37" s="67">
        <v>42857.126000000004</v>
      </c>
      <c r="G37" s="67">
        <v>0</v>
      </c>
      <c r="H37" s="67">
        <v>42857.126000000004</v>
      </c>
      <c r="I37" s="67"/>
      <c r="J37" s="67">
        <v>9027.6380000000008</v>
      </c>
      <c r="K37" s="67">
        <v>0</v>
      </c>
      <c r="L37" s="67">
        <v>9027.6380000000008</v>
      </c>
      <c r="M37" s="67"/>
      <c r="N37" s="66" t="s">
        <v>88</v>
      </c>
      <c r="O37" s="67">
        <v>21707.190999999999</v>
      </c>
      <c r="P37" s="67">
        <v>0</v>
      </c>
      <c r="Q37" s="67">
        <v>21707.190999999999</v>
      </c>
      <c r="R37" s="67"/>
      <c r="S37" s="67">
        <v>6075.0080000000007</v>
      </c>
      <c r="T37" s="67">
        <v>0</v>
      </c>
      <c r="U37" s="67">
        <v>6075.0080000000007</v>
      </c>
      <c r="V37" s="67"/>
      <c r="W37" s="67">
        <v>135829.22700000001</v>
      </c>
      <c r="X37" s="67">
        <v>0</v>
      </c>
      <c r="Y37" s="67">
        <v>135829.22700000001</v>
      </c>
      <c r="Z37" s="67"/>
      <c r="AA37" s="66" t="s">
        <v>88</v>
      </c>
      <c r="AB37" s="67">
        <v>116090.409</v>
      </c>
      <c r="AC37" s="67">
        <v>1976.7760000000001</v>
      </c>
      <c r="AD37" s="67">
        <v>118067.186</v>
      </c>
      <c r="AE37" s="67"/>
      <c r="AF37" s="67">
        <v>41719.654999999999</v>
      </c>
      <c r="AG37" s="67">
        <v>0</v>
      </c>
      <c r="AH37" s="67">
        <v>41719.654999999999</v>
      </c>
      <c r="AI37" s="67"/>
      <c r="AJ37" s="67">
        <v>38451.154999999999</v>
      </c>
      <c r="AK37" s="67">
        <v>0</v>
      </c>
      <c r="AL37" s="67">
        <v>38451.154999999999</v>
      </c>
      <c r="AM37" s="67"/>
      <c r="AN37" s="66" t="s">
        <v>88</v>
      </c>
      <c r="AO37" s="67">
        <v>187324.791</v>
      </c>
      <c r="AP37" s="67">
        <v>160.38800000000001</v>
      </c>
      <c r="AQ37" s="67">
        <v>187485.179</v>
      </c>
      <c r="AR37" s="67"/>
      <c r="AS37" s="67">
        <v>5381.9890000000005</v>
      </c>
      <c r="AT37" s="67">
        <v>5070.92</v>
      </c>
      <c r="AU37" s="67">
        <v>10452.91</v>
      </c>
      <c r="AV37" s="67"/>
      <c r="AW37" s="67">
        <v>297325.75599999999</v>
      </c>
      <c r="AX37" s="67">
        <v>42162.307000000001</v>
      </c>
      <c r="AY37" s="67">
        <v>339488.06400000001</v>
      </c>
      <c r="AZ37" s="67"/>
      <c r="BA37" s="66" t="s">
        <v>88</v>
      </c>
      <c r="BB37" s="67">
        <v>101761.85800000001</v>
      </c>
      <c r="BC37" s="67">
        <v>0</v>
      </c>
      <c r="BD37" s="67">
        <v>101761.85800000001</v>
      </c>
      <c r="BE37" s="67"/>
      <c r="BF37" s="67">
        <v>20267.691999999999</v>
      </c>
      <c r="BG37" s="67">
        <v>63.841000000000001</v>
      </c>
      <c r="BH37" s="67">
        <v>20331.534</v>
      </c>
      <c r="BI37" s="67"/>
      <c r="BJ37" s="67">
        <v>289440.55700000003</v>
      </c>
      <c r="BK37" s="67">
        <v>0</v>
      </c>
      <c r="BL37" s="67">
        <v>289440.55700000003</v>
      </c>
      <c r="BM37" s="67"/>
      <c r="BN37" s="66" t="s">
        <v>88</v>
      </c>
      <c r="BO37" s="67">
        <v>15092.773000000001</v>
      </c>
      <c r="BP37" s="67">
        <v>0</v>
      </c>
      <c r="BQ37" s="67">
        <v>15092.773000000001</v>
      </c>
      <c r="BR37" s="67"/>
      <c r="BS37" s="67">
        <v>5293.3919999999998</v>
      </c>
      <c r="BT37" s="67">
        <v>281.16000000000003</v>
      </c>
      <c r="BU37" s="67">
        <v>5574.5520000000006</v>
      </c>
      <c r="BV37" s="67"/>
      <c r="BW37" s="67">
        <v>1372265.774</v>
      </c>
      <c r="BX37" s="67">
        <v>55318.322</v>
      </c>
      <c r="BY37" s="67">
        <v>1427584.1</v>
      </c>
      <c r="BZ37" s="67"/>
    </row>
    <row r="38" spans="1:78" s="60" customFormat="1" ht="4.2" customHeight="1">
      <c r="A38" s="70"/>
      <c r="B38" s="71"/>
      <c r="C38" s="71"/>
      <c r="D38" s="71"/>
      <c r="E38" s="70"/>
      <c r="F38" s="71"/>
      <c r="G38" s="71"/>
      <c r="H38" s="71"/>
      <c r="I38" s="71"/>
      <c r="J38" s="71"/>
      <c r="K38" s="71"/>
      <c r="L38" s="71"/>
      <c r="M38" s="71"/>
      <c r="N38" s="70"/>
      <c r="O38" s="71"/>
      <c r="P38" s="71"/>
      <c r="Q38" s="71"/>
      <c r="R38" s="71"/>
      <c r="S38" s="71"/>
      <c r="T38" s="71"/>
      <c r="U38" s="71"/>
      <c r="V38" s="71"/>
      <c r="W38" s="71"/>
      <c r="X38" s="71"/>
      <c r="Y38" s="71"/>
      <c r="Z38" s="71"/>
      <c r="AA38" s="70"/>
      <c r="AB38" s="71"/>
      <c r="AC38" s="71"/>
      <c r="AD38" s="71"/>
      <c r="AE38" s="71"/>
      <c r="AF38" s="71"/>
      <c r="AG38" s="71"/>
      <c r="AH38" s="71"/>
      <c r="AI38" s="71"/>
      <c r="AJ38" s="71"/>
      <c r="AK38" s="71"/>
      <c r="AL38" s="71"/>
      <c r="AM38" s="71"/>
      <c r="AN38" s="70"/>
      <c r="AO38" s="71"/>
      <c r="AP38" s="71"/>
      <c r="AQ38" s="71"/>
      <c r="AR38" s="71"/>
      <c r="AS38" s="71"/>
      <c r="AT38" s="71"/>
      <c r="AU38" s="71"/>
      <c r="AV38" s="71"/>
      <c r="AW38" s="71"/>
      <c r="AX38" s="71"/>
      <c r="AY38" s="71"/>
      <c r="AZ38" s="71"/>
      <c r="BA38" s="70"/>
      <c r="BB38" s="71"/>
      <c r="BC38" s="71"/>
      <c r="BD38" s="71"/>
      <c r="BE38" s="71"/>
      <c r="BF38" s="71"/>
      <c r="BG38" s="71"/>
      <c r="BH38" s="71"/>
      <c r="BI38" s="71"/>
      <c r="BJ38" s="71"/>
      <c r="BK38" s="71"/>
      <c r="BL38" s="71"/>
      <c r="BM38" s="71"/>
      <c r="BN38" s="70"/>
      <c r="BO38" s="71"/>
      <c r="BP38" s="71"/>
      <c r="BQ38" s="71"/>
      <c r="BR38" s="71"/>
      <c r="BS38" s="71"/>
      <c r="BT38" s="71"/>
      <c r="BU38" s="71"/>
      <c r="BV38" s="71"/>
      <c r="BW38" s="71">
        <v>0</v>
      </c>
      <c r="BX38" s="71">
        <v>0</v>
      </c>
      <c r="BY38" s="71">
        <v>0</v>
      </c>
      <c r="BZ38" s="71"/>
    </row>
    <row r="39" spans="1:78" s="60" customFormat="1" ht="15" customHeight="1">
      <c r="A39" s="76" t="s">
        <v>89</v>
      </c>
      <c r="B39" s="77">
        <v>138665.50099999999</v>
      </c>
      <c r="C39" s="77">
        <v>163027.05499999999</v>
      </c>
      <c r="D39" s="77">
        <v>301692.55599999998</v>
      </c>
      <c r="E39" s="76"/>
      <c r="F39" s="77">
        <v>869771.14500000002</v>
      </c>
      <c r="G39" s="77">
        <v>24406.998</v>
      </c>
      <c r="H39" s="77">
        <v>894178.14399999997</v>
      </c>
      <c r="I39" s="77"/>
      <c r="J39" s="77">
        <v>230635.351</v>
      </c>
      <c r="K39" s="77">
        <v>437004.87599999999</v>
      </c>
      <c r="L39" s="77">
        <v>667640.22699999996</v>
      </c>
      <c r="M39" s="77"/>
      <c r="N39" s="76" t="s">
        <v>89</v>
      </c>
      <c r="O39" s="77">
        <v>650389.01300000004</v>
      </c>
      <c r="P39" s="77">
        <v>38481.569000000003</v>
      </c>
      <c r="Q39" s="77">
        <v>688870.58299999998</v>
      </c>
      <c r="R39" s="77"/>
      <c r="S39" s="77">
        <v>483834.03600000002</v>
      </c>
      <c r="T39" s="77">
        <v>159150.95199999999</v>
      </c>
      <c r="U39" s="77">
        <v>642984.98800000001</v>
      </c>
      <c r="V39" s="77"/>
      <c r="W39" s="77">
        <v>11199656.869999999</v>
      </c>
      <c r="X39" s="77">
        <v>5140895.0379999997</v>
      </c>
      <c r="Y39" s="77">
        <v>16340551.909</v>
      </c>
      <c r="Z39" s="77"/>
      <c r="AA39" s="76" t="s">
        <v>89</v>
      </c>
      <c r="AB39" s="77">
        <v>1647270.673</v>
      </c>
      <c r="AC39" s="77">
        <v>1192062.8929999999</v>
      </c>
      <c r="AD39" s="77">
        <v>2839333.5669999998</v>
      </c>
      <c r="AE39" s="77"/>
      <c r="AF39" s="77">
        <v>5793022.5250000004</v>
      </c>
      <c r="AG39" s="77">
        <v>1434179.608</v>
      </c>
      <c r="AH39" s="77">
        <v>7227202.1339999996</v>
      </c>
      <c r="AI39" s="77"/>
      <c r="AJ39" s="77">
        <v>169177.29800000001</v>
      </c>
      <c r="AK39" s="77">
        <v>111084.842</v>
      </c>
      <c r="AL39" s="77">
        <v>280262.141</v>
      </c>
      <c r="AM39" s="77"/>
      <c r="AN39" s="76" t="s">
        <v>89</v>
      </c>
      <c r="AO39" s="77">
        <v>3807632.9219999998</v>
      </c>
      <c r="AP39" s="77">
        <v>2959060.7289999998</v>
      </c>
      <c r="AQ39" s="77">
        <v>6766693.6509999996</v>
      </c>
      <c r="AR39" s="77"/>
      <c r="AS39" s="77">
        <v>680324.11499999999</v>
      </c>
      <c r="AT39" s="77">
        <v>53782.868999999999</v>
      </c>
      <c r="AU39" s="77">
        <v>734106.98499999999</v>
      </c>
      <c r="AV39" s="77"/>
      <c r="AW39" s="77">
        <v>11848275.550000001</v>
      </c>
      <c r="AX39" s="77">
        <v>8064891.8030000003</v>
      </c>
      <c r="AY39" s="77">
        <v>19913167.353999998</v>
      </c>
      <c r="AZ39" s="77"/>
      <c r="BA39" s="76" t="s">
        <v>89</v>
      </c>
      <c r="BB39" s="77">
        <v>3783252.7089999998</v>
      </c>
      <c r="BC39" s="77">
        <v>671573.83400000003</v>
      </c>
      <c r="BD39" s="77">
        <v>4454826.5429999996</v>
      </c>
      <c r="BE39" s="77"/>
      <c r="BF39" s="77">
        <v>87422.067999999999</v>
      </c>
      <c r="BG39" s="77">
        <v>95595.578999999998</v>
      </c>
      <c r="BH39" s="77">
        <v>183017.647</v>
      </c>
      <c r="BI39" s="77"/>
      <c r="BJ39" s="77">
        <v>11532333.710000001</v>
      </c>
      <c r="BK39" s="77">
        <v>9965590.5439999998</v>
      </c>
      <c r="BL39" s="77">
        <v>21497924.254000001</v>
      </c>
      <c r="BM39" s="77"/>
      <c r="BN39" s="76" t="s">
        <v>89</v>
      </c>
      <c r="BO39" s="77">
        <v>1053508.2290000001</v>
      </c>
      <c r="BP39" s="77">
        <v>122086.624</v>
      </c>
      <c r="BQ39" s="77">
        <v>1175594.8529999999</v>
      </c>
      <c r="BR39" s="77"/>
      <c r="BS39" s="77">
        <v>1002900.844</v>
      </c>
      <c r="BT39" s="77">
        <v>204329.07399999999</v>
      </c>
      <c r="BU39" s="77">
        <v>1207229.9180000001</v>
      </c>
      <c r="BV39" s="77"/>
      <c r="BW39" s="77">
        <v>54978072.559</v>
      </c>
      <c r="BX39" s="77">
        <v>30837204.887000002</v>
      </c>
      <c r="BY39" s="77">
        <v>85815277.453999996</v>
      </c>
      <c r="BZ39" s="77"/>
    </row>
    <row r="40" spans="1:78" s="60" customFormat="1" ht="4.2" customHeight="1">
      <c r="A40" s="70"/>
      <c r="B40" s="71"/>
      <c r="C40" s="71"/>
      <c r="D40" s="71"/>
      <c r="E40" s="70"/>
      <c r="F40" s="71"/>
      <c r="G40" s="71"/>
      <c r="H40" s="71"/>
      <c r="I40" s="71"/>
      <c r="J40" s="71"/>
      <c r="K40" s="71"/>
      <c r="L40" s="71"/>
      <c r="M40" s="71"/>
      <c r="N40" s="70"/>
      <c r="O40" s="71"/>
      <c r="P40" s="71"/>
      <c r="Q40" s="71"/>
      <c r="R40" s="71"/>
      <c r="S40" s="71"/>
      <c r="T40" s="71"/>
      <c r="U40" s="71"/>
      <c r="V40" s="71"/>
      <c r="W40" s="71"/>
      <c r="X40" s="71"/>
      <c r="Y40" s="71"/>
      <c r="Z40" s="71"/>
      <c r="AA40" s="70"/>
      <c r="AB40" s="71"/>
      <c r="AC40" s="71"/>
      <c r="AD40" s="71"/>
      <c r="AE40" s="71"/>
      <c r="AF40" s="71"/>
      <c r="AG40" s="71"/>
      <c r="AH40" s="71"/>
      <c r="AI40" s="71"/>
      <c r="AJ40" s="71"/>
      <c r="AK40" s="71"/>
      <c r="AL40" s="71"/>
      <c r="AM40" s="71"/>
      <c r="AN40" s="70"/>
      <c r="AO40" s="71"/>
      <c r="AP40" s="71"/>
      <c r="AQ40" s="71"/>
      <c r="AR40" s="71"/>
      <c r="AS40" s="71"/>
      <c r="AT40" s="71"/>
      <c r="AU40" s="71"/>
      <c r="AV40" s="71"/>
      <c r="AW40" s="71"/>
      <c r="AX40" s="71"/>
      <c r="AY40" s="71"/>
      <c r="AZ40" s="71"/>
      <c r="BA40" s="70"/>
      <c r="BB40" s="71"/>
      <c r="BC40" s="71"/>
      <c r="BD40" s="71"/>
      <c r="BE40" s="71"/>
      <c r="BF40" s="71"/>
      <c r="BG40" s="71"/>
      <c r="BH40" s="71"/>
      <c r="BI40" s="71"/>
      <c r="BJ40" s="71"/>
      <c r="BK40" s="71"/>
      <c r="BL40" s="71"/>
      <c r="BM40" s="71"/>
      <c r="BN40" s="70"/>
      <c r="BO40" s="71"/>
      <c r="BP40" s="71"/>
      <c r="BQ40" s="71"/>
      <c r="BR40" s="71"/>
      <c r="BS40" s="71"/>
      <c r="BT40" s="71"/>
      <c r="BU40" s="71"/>
      <c r="BV40" s="71"/>
      <c r="BW40" s="71">
        <v>0</v>
      </c>
      <c r="BX40" s="71">
        <v>0</v>
      </c>
      <c r="BY40" s="71">
        <v>0</v>
      </c>
      <c r="BZ40" s="71"/>
    </row>
    <row r="41" spans="1:78" s="60" customFormat="1" ht="11.7" customHeight="1">
      <c r="A41" s="70" t="s">
        <v>90</v>
      </c>
      <c r="B41" s="71">
        <v>2348117.9819999998</v>
      </c>
      <c r="C41" s="71">
        <v>3140624.1719999998</v>
      </c>
      <c r="D41" s="71">
        <v>5488742.1540000001</v>
      </c>
      <c r="E41" s="70"/>
      <c r="F41" s="71">
        <v>0</v>
      </c>
      <c r="G41" s="71">
        <v>0</v>
      </c>
      <c r="H41" s="71">
        <v>0</v>
      </c>
      <c r="I41" s="71"/>
      <c r="J41" s="71">
        <v>749827.86399999994</v>
      </c>
      <c r="K41" s="71">
        <v>79848.736999999994</v>
      </c>
      <c r="L41" s="71">
        <v>829676.60199999996</v>
      </c>
      <c r="M41" s="71"/>
      <c r="N41" s="70" t="s">
        <v>90</v>
      </c>
      <c r="O41" s="71">
        <v>688964.79799999995</v>
      </c>
      <c r="P41" s="71">
        <v>41242.262999999999</v>
      </c>
      <c r="Q41" s="71">
        <v>730207.06099999999</v>
      </c>
      <c r="R41" s="71"/>
      <c r="S41" s="71">
        <v>2337250.0460000001</v>
      </c>
      <c r="T41" s="71">
        <v>527010.74</v>
      </c>
      <c r="U41" s="71">
        <v>2864260.7859999998</v>
      </c>
      <c r="V41" s="71"/>
      <c r="W41" s="71">
        <v>0</v>
      </c>
      <c r="X41" s="71">
        <v>0</v>
      </c>
      <c r="Y41" s="71">
        <v>0</v>
      </c>
      <c r="Z41" s="71"/>
      <c r="AA41" s="70" t="s">
        <v>90</v>
      </c>
      <c r="AB41" s="71">
        <v>2938965.0729999999</v>
      </c>
      <c r="AC41" s="71">
        <v>270713.69199999998</v>
      </c>
      <c r="AD41" s="71">
        <v>3209678.7650000001</v>
      </c>
      <c r="AE41" s="71"/>
      <c r="AF41" s="71">
        <v>0</v>
      </c>
      <c r="AG41" s="71">
        <v>0</v>
      </c>
      <c r="AH41" s="71">
        <v>0</v>
      </c>
      <c r="AI41" s="71"/>
      <c r="AJ41" s="71">
        <v>1247471.764</v>
      </c>
      <c r="AK41" s="71">
        <v>1189425.656</v>
      </c>
      <c r="AL41" s="71">
        <v>2436897.42</v>
      </c>
      <c r="AM41" s="71"/>
      <c r="AN41" s="70" t="s">
        <v>90</v>
      </c>
      <c r="AO41" s="71">
        <v>0</v>
      </c>
      <c r="AP41" s="71">
        <v>1401025.6740000001</v>
      </c>
      <c r="AQ41" s="71">
        <v>1401025.6740000001</v>
      </c>
      <c r="AR41" s="71"/>
      <c r="AS41" s="71">
        <v>0</v>
      </c>
      <c r="AT41" s="71">
        <v>0</v>
      </c>
      <c r="AU41" s="71">
        <v>0</v>
      </c>
      <c r="AV41" s="71"/>
      <c r="AW41" s="71">
        <v>0</v>
      </c>
      <c r="AX41" s="71">
        <v>0</v>
      </c>
      <c r="AY41" s="71">
        <v>0</v>
      </c>
      <c r="AZ41" s="71"/>
      <c r="BA41" s="70" t="s">
        <v>90</v>
      </c>
      <c r="BB41" s="71">
        <v>0</v>
      </c>
      <c r="BC41" s="71">
        <v>0</v>
      </c>
      <c r="BD41" s="71">
        <v>0</v>
      </c>
      <c r="BE41" s="71"/>
      <c r="BF41" s="71">
        <v>0</v>
      </c>
      <c r="BG41" s="71">
        <v>0</v>
      </c>
      <c r="BH41" s="71">
        <v>0</v>
      </c>
      <c r="BI41" s="71"/>
      <c r="BJ41" s="71">
        <v>52325.732000000004</v>
      </c>
      <c r="BK41" s="71">
        <v>305490.38099999999</v>
      </c>
      <c r="BL41" s="71">
        <v>357816.114</v>
      </c>
      <c r="BM41" s="71"/>
      <c r="BN41" s="70" t="s">
        <v>90</v>
      </c>
      <c r="BO41" s="71">
        <v>4435996.727</v>
      </c>
      <c r="BP41" s="71">
        <v>975090.76300000004</v>
      </c>
      <c r="BQ41" s="71">
        <v>5411087.4910000004</v>
      </c>
      <c r="BR41" s="71"/>
      <c r="BS41" s="71">
        <v>0</v>
      </c>
      <c r="BT41" s="71">
        <v>0</v>
      </c>
      <c r="BU41" s="71">
        <v>0</v>
      </c>
      <c r="BV41" s="71"/>
      <c r="BW41" s="71">
        <v>14798919.986000001</v>
      </c>
      <c r="BX41" s="71">
        <v>7930472.0780000007</v>
      </c>
      <c r="BY41" s="71">
        <v>22729392.067000002</v>
      </c>
      <c r="BZ41" s="71"/>
    </row>
    <row r="42" spans="1:78" s="60" customFormat="1" ht="11.7" customHeight="1">
      <c r="A42" s="70" t="s">
        <v>91</v>
      </c>
      <c r="B42" s="71">
        <v>12102.327000000001</v>
      </c>
      <c r="C42" s="71">
        <v>15550.827000000001</v>
      </c>
      <c r="D42" s="71">
        <v>27653.154999999999</v>
      </c>
      <c r="E42" s="70"/>
      <c r="F42" s="71">
        <v>4848.4890000000005</v>
      </c>
      <c r="G42" s="71">
        <v>372.54700000000003</v>
      </c>
      <c r="H42" s="71">
        <v>5221.0370000000003</v>
      </c>
      <c r="I42" s="71"/>
      <c r="J42" s="71">
        <v>220449.52000000002</v>
      </c>
      <c r="K42" s="71">
        <v>846.57600000000002</v>
      </c>
      <c r="L42" s="71">
        <v>221296.09599999999</v>
      </c>
      <c r="M42" s="71"/>
      <c r="N42" s="70" t="s">
        <v>91</v>
      </c>
      <c r="O42" s="71">
        <v>278.60000000000002</v>
      </c>
      <c r="P42" s="71">
        <v>0</v>
      </c>
      <c r="Q42" s="71">
        <v>278.60000000000002</v>
      </c>
      <c r="R42" s="71"/>
      <c r="S42" s="71">
        <v>87.50500000000001</v>
      </c>
      <c r="T42" s="71">
        <v>109.20100000000001</v>
      </c>
      <c r="U42" s="71">
        <v>196.70700000000002</v>
      </c>
      <c r="V42" s="71"/>
      <c r="W42" s="71">
        <v>1684.482</v>
      </c>
      <c r="X42" s="71">
        <v>0</v>
      </c>
      <c r="Y42" s="71">
        <v>1684.482</v>
      </c>
      <c r="Z42" s="71"/>
      <c r="AA42" s="70" t="s">
        <v>91</v>
      </c>
      <c r="AB42" s="71">
        <v>1300922.2290000001</v>
      </c>
      <c r="AC42" s="71">
        <v>77961.535000000003</v>
      </c>
      <c r="AD42" s="71">
        <v>1378883.7649999999</v>
      </c>
      <c r="AE42" s="71"/>
      <c r="AF42" s="71">
        <v>6150325.3509999998</v>
      </c>
      <c r="AG42" s="71">
        <v>165.815</v>
      </c>
      <c r="AH42" s="71">
        <v>6150491.1660000002</v>
      </c>
      <c r="AI42" s="71"/>
      <c r="AJ42" s="71">
        <v>0</v>
      </c>
      <c r="AK42" s="71">
        <v>0</v>
      </c>
      <c r="AL42" s="71">
        <v>0</v>
      </c>
      <c r="AM42" s="71"/>
      <c r="AN42" s="70" t="s">
        <v>91</v>
      </c>
      <c r="AO42" s="71">
        <v>-46188.866000000002</v>
      </c>
      <c r="AP42" s="71">
        <v>-8254.777</v>
      </c>
      <c r="AQ42" s="71">
        <v>-54443.642999999996</v>
      </c>
      <c r="AR42" s="71"/>
      <c r="AS42" s="71">
        <v>3862.5</v>
      </c>
      <c r="AT42" s="71">
        <v>0</v>
      </c>
      <c r="AU42" s="71">
        <v>3862.5</v>
      </c>
      <c r="AV42" s="71"/>
      <c r="AW42" s="71">
        <v>305057.36099999998</v>
      </c>
      <c r="AX42" s="71">
        <v>1035684.735</v>
      </c>
      <c r="AY42" s="71">
        <v>1340742.0959999999</v>
      </c>
      <c r="AZ42" s="71"/>
      <c r="BA42" s="70" t="s">
        <v>91</v>
      </c>
      <c r="BB42" s="71">
        <v>3548.0550000000003</v>
      </c>
      <c r="BC42" s="71">
        <v>68.591999999999999</v>
      </c>
      <c r="BD42" s="71">
        <v>3616.6480000000001</v>
      </c>
      <c r="BE42" s="71"/>
      <c r="BF42" s="71">
        <v>782.68700000000001</v>
      </c>
      <c r="BG42" s="71">
        <v>0</v>
      </c>
      <c r="BH42" s="71">
        <v>782.68700000000001</v>
      </c>
      <c r="BI42" s="71"/>
      <c r="BJ42" s="71">
        <v>39253.75</v>
      </c>
      <c r="BK42" s="71">
        <v>-750563.10699999996</v>
      </c>
      <c r="BL42" s="71">
        <v>-711309.35600000003</v>
      </c>
      <c r="BM42" s="71"/>
      <c r="BN42" s="70" t="s">
        <v>91</v>
      </c>
      <c r="BO42" s="71">
        <v>51555.177000000003</v>
      </c>
      <c r="BP42" s="71">
        <v>25968.685000000001</v>
      </c>
      <c r="BQ42" s="71">
        <v>77523.861999999994</v>
      </c>
      <c r="BR42" s="71"/>
      <c r="BS42" s="71">
        <v>2525</v>
      </c>
      <c r="BT42" s="71">
        <v>0</v>
      </c>
      <c r="BU42" s="71">
        <v>2525</v>
      </c>
      <c r="BV42" s="71"/>
      <c r="BW42" s="71">
        <v>8051094.1669999985</v>
      </c>
      <c r="BX42" s="71">
        <v>397910.62900000002</v>
      </c>
      <c r="BY42" s="71">
        <v>8449004.8020000011</v>
      </c>
      <c r="BZ42" s="71"/>
    </row>
    <row r="43" spans="1:78" s="60" customFormat="1" ht="11.4" customHeight="1">
      <c r="A43" s="70" t="s">
        <v>92</v>
      </c>
      <c r="B43" s="71">
        <v>945108.66</v>
      </c>
      <c r="C43" s="71">
        <v>615916.39199999999</v>
      </c>
      <c r="D43" s="71">
        <v>1561025.0530000001</v>
      </c>
      <c r="E43" s="70"/>
      <c r="F43" s="71">
        <v>0</v>
      </c>
      <c r="G43" s="71">
        <v>0</v>
      </c>
      <c r="H43" s="71">
        <v>0</v>
      </c>
      <c r="I43" s="71"/>
      <c r="J43" s="71">
        <v>593015.26399999997</v>
      </c>
      <c r="K43" s="71">
        <v>118066.644</v>
      </c>
      <c r="L43" s="71">
        <v>711081.90800000005</v>
      </c>
      <c r="M43" s="71"/>
      <c r="N43" s="70" t="s">
        <v>92</v>
      </c>
      <c r="O43" s="71">
        <v>239627.628</v>
      </c>
      <c r="P43" s="71">
        <v>6443.3640000000005</v>
      </c>
      <c r="Q43" s="71">
        <v>246070.992</v>
      </c>
      <c r="R43" s="71"/>
      <c r="S43" s="71">
        <v>338821.93900000001</v>
      </c>
      <c r="T43" s="71">
        <v>260657.53099999999</v>
      </c>
      <c r="U43" s="71">
        <v>599479.47100000002</v>
      </c>
      <c r="V43" s="71"/>
      <c r="W43" s="71">
        <v>26119.512000000002</v>
      </c>
      <c r="X43" s="71">
        <v>12687.781999999999</v>
      </c>
      <c r="Y43" s="71">
        <v>38807.294999999998</v>
      </c>
      <c r="Z43" s="71"/>
      <c r="AA43" s="70" t="s">
        <v>92</v>
      </c>
      <c r="AB43" s="71">
        <v>640359.97699999996</v>
      </c>
      <c r="AC43" s="71">
        <v>269777.11700000003</v>
      </c>
      <c r="AD43" s="71">
        <v>910137.09499999997</v>
      </c>
      <c r="AE43" s="71"/>
      <c r="AF43" s="71">
        <v>3935.6210000000001</v>
      </c>
      <c r="AG43" s="71">
        <v>28.799000000000003</v>
      </c>
      <c r="AH43" s="71">
        <v>3964.4210000000003</v>
      </c>
      <c r="AI43" s="71"/>
      <c r="AJ43" s="71">
        <v>1200818.2960000001</v>
      </c>
      <c r="AK43" s="71">
        <v>893190.76199999999</v>
      </c>
      <c r="AL43" s="71">
        <v>2094009.058</v>
      </c>
      <c r="AM43" s="71"/>
      <c r="AN43" s="70" t="s">
        <v>92</v>
      </c>
      <c r="AO43" s="71">
        <v>299763.45799999998</v>
      </c>
      <c r="AP43" s="71">
        <v>49385.582999999999</v>
      </c>
      <c r="AQ43" s="71">
        <v>349149.04100000003</v>
      </c>
      <c r="AR43" s="71"/>
      <c r="AS43" s="71">
        <v>0</v>
      </c>
      <c r="AT43" s="71">
        <v>0</v>
      </c>
      <c r="AU43" s="71">
        <v>0</v>
      </c>
      <c r="AV43" s="71"/>
      <c r="AW43" s="71">
        <v>28558.167999999998</v>
      </c>
      <c r="AX43" s="71">
        <v>109663.67200000001</v>
      </c>
      <c r="AY43" s="71">
        <v>138221.84100000001</v>
      </c>
      <c r="AZ43" s="71"/>
      <c r="BA43" s="70" t="s">
        <v>92</v>
      </c>
      <c r="BB43" s="71">
        <v>882.28700000000003</v>
      </c>
      <c r="BC43" s="71">
        <v>6767.558</v>
      </c>
      <c r="BD43" s="71">
        <v>7649.8450000000003</v>
      </c>
      <c r="BE43" s="71"/>
      <c r="BF43" s="71">
        <v>0</v>
      </c>
      <c r="BG43" s="71">
        <v>0</v>
      </c>
      <c r="BH43" s="71">
        <v>0</v>
      </c>
      <c r="BI43" s="71"/>
      <c r="BJ43" s="71">
        <v>0</v>
      </c>
      <c r="BK43" s="71">
        <v>0</v>
      </c>
      <c r="BL43" s="71">
        <v>0</v>
      </c>
      <c r="BM43" s="71"/>
      <c r="BN43" s="70" t="s">
        <v>92</v>
      </c>
      <c r="BO43" s="71">
        <v>846385.48100000003</v>
      </c>
      <c r="BP43" s="71">
        <v>114604.33100000001</v>
      </c>
      <c r="BQ43" s="71">
        <v>960989.81299999997</v>
      </c>
      <c r="BR43" s="71"/>
      <c r="BS43" s="71">
        <v>0</v>
      </c>
      <c r="BT43" s="71">
        <v>24332.575000000001</v>
      </c>
      <c r="BU43" s="71">
        <v>24332.575000000001</v>
      </c>
      <c r="BV43" s="71"/>
      <c r="BW43" s="71">
        <v>5163396.2909999993</v>
      </c>
      <c r="BX43" s="71">
        <v>2481522.1100000003</v>
      </c>
      <c r="BY43" s="71">
        <v>7644918.4080000008</v>
      </c>
      <c r="BZ43" s="71"/>
    </row>
    <row r="44" spans="1:78" s="60" customFormat="1" ht="31.2" customHeight="1">
      <c r="A44" s="70"/>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71"/>
      <c r="AL44" s="71"/>
      <c r="AM44" s="71"/>
      <c r="AN44" s="71"/>
      <c r="AO44" s="71"/>
      <c r="AP44" s="71"/>
      <c r="AQ44" s="71"/>
      <c r="AR44" s="71"/>
      <c r="AS44" s="71"/>
      <c r="AT44" s="71"/>
      <c r="AU44" s="71"/>
      <c r="AV44" s="71"/>
      <c r="AW44" s="71"/>
      <c r="AX44" s="71"/>
      <c r="AY44" s="71"/>
      <c r="AZ44" s="71"/>
      <c r="BA44" s="71"/>
      <c r="BB44" s="71"/>
      <c r="BC44" s="71"/>
      <c r="BD44" s="71"/>
      <c r="BE44" s="71"/>
      <c r="BF44" s="71"/>
      <c r="BG44" s="71"/>
      <c r="BH44" s="71"/>
      <c r="BI44" s="71"/>
      <c r="BJ44" s="71"/>
      <c r="BK44" s="71"/>
      <c r="BL44" s="71"/>
      <c r="BM44" s="71"/>
      <c r="BN44" s="71"/>
      <c r="BO44" s="71"/>
      <c r="BP44" s="71"/>
      <c r="BQ44" s="71"/>
      <c r="BR44" s="71"/>
      <c r="BS44" s="71"/>
      <c r="BT44" s="71"/>
      <c r="BU44" s="71"/>
      <c r="BV44" s="71"/>
      <c r="BW44" s="71"/>
      <c r="BX44" s="71"/>
      <c r="BY44" s="71"/>
      <c r="BZ44" s="71"/>
    </row>
    <row r="45" spans="1:78" s="58" customFormat="1" ht="6" customHeight="1" thickBot="1">
      <c r="A45" s="78"/>
      <c r="B45" s="79"/>
      <c r="C45" s="79"/>
      <c r="D45" s="79"/>
      <c r="E45" s="78"/>
      <c r="F45" s="79"/>
      <c r="G45" s="79"/>
      <c r="H45" s="79"/>
      <c r="I45" s="79"/>
      <c r="J45" s="79"/>
      <c r="K45" s="79"/>
      <c r="L45" s="79"/>
      <c r="M45" s="79"/>
      <c r="N45" s="78"/>
      <c r="O45" s="79"/>
      <c r="P45" s="79"/>
      <c r="Q45" s="79"/>
      <c r="R45" s="79"/>
      <c r="S45" s="79"/>
      <c r="T45" s="79"/>
      <c r="U45" s="79"/>
      <c r="V45" s="79"/>
      <c r="W45" s="79"/>
      <c r="X45" s="79"/>
      <c r="Y45" s="79"/>
      <c r="Z45" s="79"/>
      <c r="AA45" s="78"/>
      <c r="AB45" s="79"/>
      <c r="AC45" s="79"/>
      <c r="AD45" s="79"/>
      <c r="AE45" s="79"/>
      <c r="AF45" s="79"/>
      <c r="AG45" s="79"/>
      <c r="AH45" s="79"/>
      <c r="AI45" s="79"/>
      <c r="AJ45" s="79"/>
      <c r="AK45" s="79"/>
      <c r="AL45" s="79"/>
      <c r="AM45" s="79"/>
      <c r="AN45" s="78"/>
      <c r="AO45" s="79"/>
      <c r="AP45" s="79"/>
      <c r="AQ45" s="79"/>
      <c r="AR45" s="79"/>
      <c r="AS45" s="79"/>
      <c r="AT45" s="79"/>
      <c r="AU45" s="79"/>
      <c r="AV45" s="79"/>
      <c r="AW45" s="79"/>
      <c r="AX45" s="79"/>
      <c r="AY45" s="79"/>
      <c r="AZ45" s="79"/>
      <c r="BA45" s="78"/>
      <c r="BB45" s="79"/>
      <c r="BC45" s="79"/>
      <c r="BD45" s="79"/>
      <c r="BE45" s="79"/>
      <c r="BF45" s="79"/>
      <c r="BG45" s="79"/>
      <c r="BH45" s="79"/>
      <c r="BI45" s="79"/>
      <c r="BJ45" s="79"/>
      <c r="BK45" s="79"/>
      <c r="BL45" s="79"/>
      <c r="BM45" s="79"/>
      <c r="BN45" s="78"/>
      <c r="BO45" s="79"/>
      <c r="BP45" s="79"/>
      <c r="BQ45" s="79"/>
      <c r="BR45" s="79"/>
      <c r="BS45" s="79"/>
      <c r="BT45" s="79"/>
      <c r="BU45" s="79"/>
      <c r="BV45" s="79"/>
      <c r="BW45" s="79"/>
      <c r="BX45" s="79"/>
      <c r="BY45" s="79"/>
      <c r="BZ45" s="79"/>
    </row>
    <row r="46" spans="1:78" ht="14.1" customHeight="1">
      <c r="A46" s="655" t="s">
        <v>93</v>
      </c>
      <c r="B46" s="81"/>
      <c r="C46" s="81"/>
      <c r="D46" s="81"/>
      <c r="E46" s="80"/>
      <c r="F46" s="81"/>
      <c r="G46" s="81"/>
      <c r="H46" s="81"/>
      <c r="I46" s="82"/>
      <c r="J46" s="651"/>
      <c r="K46" s="651"/>
      <c r="L46" s="651"/>
      <c r="M46" s="82"/>
      <c r="N46" s="655" t="s">
        <v>93</v>
      </c>
      <c r="O46" s="81"/>
      <c r="P46" s="81"/>
      <c r="Q46" s="81"/>
      <c r="R46" s="81"/>
      <c r="S46" s="81"/>
      <c r="T46" s="81"/>
      <c r="U46" s="81"/>
      <c r="V46" s="81"/>
      <c r="W46" s="81"/>
      <c r="X46" s="81"/>
      <c r="Y46" s="81"/>
      <c r="Z46" s="81"/>
      <c r="AA46" s="655" t="s">
        <v>93</v>
      </c>
      <c r="AB46" s="81"/>
      <c r="AC46" s="81"/>
      <c r="AD46" s="81"/>
      <c r="AE46" s="81"/>
      <c r="AF46" s="651"/>
      <c r="AG46" s="651"/>
      <c r="AH46" s="651"/>
      <c r="AI46" s="81"/>
      <c r="AJ46" s="651"/>
      <c r="AK46" s="651"/>
      <c r="AL46" s="651"/>
      <c r="AM46" s="81"/>
      <c r="AN46" s="655" t="s">
        <v>93</v>
      </c>
      <c r="AO46" s="81"/>
      <c r="AP46" s="81"/>
      <c r="AQ46" s="81"/>
      <c r="AR46" s="81"/>
      <c r="AS46" s="81"/>
      <c r="AT46" s="81"/>
      <c r="AU46" s="81"/>
      <c r="AV46" s="82"/>
      <c r="AW46" s="81"/>
      <c r="AX46" s="81"/>
      <c r="AY46" s="81"/>
      <c r="AZ46" s="81"/>
      <c r="BA46" s="80" t="s">
        <v>93</v>
      </c>
      <c r="BB46" s="651"/>
      <c r="BC46" s="651"/>
      <c r="BD46" s="651"/>
      <c r="BE46" s="81"/>
      <c r="BF46" s="651"/>
      <c r="BG46" s="651"/>
      <c r="BH46" s="651"/>
      <c r="BI46" s="81"/>
      <c r="BJ46" s="81"/>
      <c r="BK46" s="81"/>
      <c r="BL46" s="81"/>
      <c r="BM46" s="81"/>
      <c r="BN46" s="80" t="s">
        <v>93</v>
      </c>
      <c r="BO46" s="81"/>
      <c r="BP46" s="81"/>
      <c r="BQ46" s="81"/>
      <c r="BR46" s="81"/>
      <c r="BS46" s="651"/>
      <c r="BT46" s="651"/>
      <c r="BU46" s="651"/>
      <c r="BV46" s="81"/>
      <c r="BW46" s="651"/>
      <c r="BX46" s="651"/>
      <c r="BY46" s="651"/>
      <c r="BZ46" s="83"/>
    </row>
    <row r="47" spans="1:78" ht="12" customHeight="1">
      <c r="A47" s="656"/>
      <c r="B47" s="85"/>
      <c r="C47" s="85"/>
      <c r="D47" s="85"/>
      <c r="E47" s="84"/>
      <c r="F47" s="85"/>
      <c r="G47" s="85"/>
      <c r="H47" s="85"/>
      <c r="I47" s="85"/>
      <c r="J47" s="85"/>
      <c r="K47" s="85"/>
      <c r="L47" s="85"/>
      <c r="M47" s="85"/>
      <c r="N47" s="656"/>
      <c r="O47" s="85"/>
      <c r="P47" s="85"/>
      <c r="Q47" s="85"/>
      <c r="R47" s="85"/>
      <c r="S47" s="85"/>
      <c r="T47" s="85"/>
      <c r="U47" s="85"/>
      <c r="V47" s="85"/>
      <c r="W47" s="85"/>
      <c r="X47" s="85"/>
      <c r="Y47" s="85"/>
      <c r="Z47" s="85"/>
      <c r="AA47" s="656"/>
      <c r="AB47" s="85"/>
      <c r="AC47" s="85"/>
      <c r="AD47" s="85"/>
      <c r="AE47" s="85"/>
      <c r="AF47" s="85"/>
      <c r="AG47" s="85"/>
      <c r="AH47" s="85"/>
      <c r="AI47" s="85"/>
      <c r="AJ47" s="85"/>
      <c r="AK47" s="85"/>
      <c r="AL47" s="85"/>
      <c r="AM47" s="85"/>
      <c r="AN47" s="656"/>
      <c r="AO47" s="85"/>
      <c r="AP47" s="85"/>
      <c r="AQ47" s="85"/>
      <c r="AR47" s="85"/>
      <c r="AS47" s="85"/>
      <c r="AT47" s="85"/>
      <c r="AU47" s="85"/>
      <c r="AV47" s="85"/>
      <c r="AW47" s="85"/>
      <c r="AX47" s="85"/>
      <c r="AY47" s="85"/>
      <c r="AZ47" s="85"/>
      <c r="BA47" s="84"/>
      <c r="BB47" s="85"/>
      <c r="BC47" s="85"/>
      <c r="BD47" s="85"/>
      <c r="BE47" s="85"/>
      <c r="BF47" s="85"/>
      <c r="BG47" s="85"/>
      <c r="BH47" s="85"/>
      <c r="BI47" s="85"/>
      <c r="BJ47" s="85"/>
      <c r="BK47" s="85"/>
      <c r="BL47" s="85"/>
      <c r="BM47" s="85"/>
      <c r="BN47" s="84"/>
      <c r="BO47" s="85"/>
      <c r="BP47" s="85"/>
      <c r="BQ47" s="85"/>
      <c r="BR47" s="85"/>
      <c r="BS47" s="85"/>
      <c r="BT47" s="85"/>
      <c r="BU47" s="85"/>
      <c r="BV47" s="85"/>
      <c r="BW47" s="85"/>
      <c r="BX47" s="85"/>
      <c r="BY47" s="85"/>
      <c r="BZ47" s="79"/>
    </row>
    <row r="48" spans="1:78" s="58" customFormat="1" ht="6" customHeight="1">
      <c r="A48" s="86"/>
      <c r="B48" s="87"/>
      <c r="C48" s="87"/>
      <c r="D48" s="87"/>
      <c r="E48" s="86"/>
      <c r="F48" s="87"/>
      <c r="G48" s="87"/>
      <c r="H48" s="87"/>
      <c r="I48" s="87"/>
      <c r="J48" s="87"/>
      <c r="K48" s="87"/>
      <c r="L48" s="87"/>
      <c r="M48" s="87"/>
      <c r="N48" s="86"/>
      <c r="O48" s="87"/>
      <c r="P48" s="87"/>
      <c r="Q48" s="87"/>
      <c r="R48" s="87"/>
      <c r="S48" s="87"/>
      <c r="T48" s="87"/>
      <c r="U48" s="87"/>
      <c r="V48" s="87"/>
      <c r="W48" s="87"/>
      <c r="X48" s="87"/>
      <c r="Y48" s="87"/>
      <c r="Z48" s="87"/>
      <c r="AA48" s="86"/>
      <c r="AB48" s="87"/>
      <c r="AC48" s="87"/>
      <c r="AD48" s="87"/>
      <c r="AE48" s="87"/>
      <c r="AF48" s="87"/>
      <c r="AG48" s="87"/>
      <c r="AH48" s="87"/>
      <c r="AI48" s="87"/>
      <c r="AJ48" s="87"/>
      <c r="AK48" s="87"/>
      <c r="AL48" s="87"/>
      <c r="AM48" s="87"/>
      <c r="AN48" s="86"/>
      <c r="AO48" s="87"/>
      <c r="AP48" s="87"/>
      <c r="AQ48" s="87"/>
      <c r="AR48" s="87"/>
      <c r="AS48" s="87"/>
      <c r="AT48" s="87"/>
      <c r="AU48" s="87"/>
      <c r="AV48" s="87"/>
      <c r="AW48" s="87"/>
      <c r="AX48" s="87"/>
      <c r="AY48" s="87"/>
      <c r="AZ48" s="79"/>
      <c r="BA48" s="86"/>
      <c r="BB48" s="87"/>
      <c r="BC48" s="87"/>
      <c r="BD48" s="87"/>
      <c r="BE48" s="79"/>
      <c r="BF48" s="87"/>
      <c r="BG48" s="87"/>
      <c r="BH48" s="87"/>
      <c r="BI48" s="79"/>
      <c r="BJ48" s="87"/>
      <c r="BK48" s="87"/>
      <c r="BL48" s="87"/>
      <c r="BM48" s="87"/>
      <c r="BN48" s="86"/>
      <c r="BO48" s="87"/>
      <c r="BP48" s="87"/>
      <c r="BQ48" s="87"/>
      <c r="BR48" s="87"/>
      <c r="BS48" s="87"/>
      <c r="BT48" s="87"/>
      <c r="BU48" s="87"/>
      <c r="BV48" s="87"/>
      <c r="BW48" s="87"/>
      <c r="BX48" s="87"/>
      <c r="BY48" s="87"/>
      <c r="BZ48" s="79"/>
    </row>
    <row r="49" spans="1:78" ht="11.7" customHeight="1">
      <c r="A49" s="66" t="s">
        <v>94</v>
      </c>
      <c r="B49" s="67">
        <v>2190.973</v>
      </c>
      <c r="C49" s="67">
        <v>1876.962</v>
      </c>
      <c r="D49" s="67">
        <v>4067.9360000000001</v>
      </c>
      <c r="E49" s="66"/>
      <c r="F49" s="67">
        <v>67469.218999999997</v>
      </c>
      <c r="G49" s="67">
        <v>6032.8960000000006</v>
      </c>
      <c r="H49" s="67">
        <v>73502.115999999995</v>
      </c>
      <c r="I49" s="67"/>
      <c r="J49" s="67">
        <v>14938.093000000001</v>
      </c>
      <c r="K49" s="67">
        <v>10806.136</v>
      </c>
      <c r="L49" s="67">
        <v>25744.23</v>
      </c>
      <c r="M49" s="67"/>
      <c r="N49" s="66" t="s">
        <v>94</v>
      </c>
      <c r="O49" s="67">
        <v>226538.29399999999</v>
      </c>
      <c r="P49" s="67">
        <v>7394.9770000000008</v>
      </c>
      <c r="Q49" s="67">
        <v>233933.272</v>
      </c>
      <c r="R49" s="67"/>
      <c r="S49" s="67">
        <v>333426.71000000002</v>
      </c>
      <c r="T49" s="67">
        <v>86093.453999999998</v>
      </c>
      <c r="U49" s="67">
        <v>419520.16399999999</v>
      </c>
      <c r="V49" s="67"/>
      <c r="W49" s="67">
        <v>83609.797000000006</v>
      </c>
      <c r="X49" s="67">
        <v>21432.488000000001</v>
      </c>
      <c r="Y49" s="67">
        <v>105042.28599999999</v>
      </c>
      <c r="Z49" s="67"/>
      <c r="AA49" s="66" t="s">
        <v>94</v>
      </c>
      <c r="AB49" s="67">
        <v>67999.044999999998</v>
      </c>
      <c r="AC49" s="67">
        <v>26959.190000000002</v>
      </c>
      <c r="AD49" s="67">
        <v>94958.236000000004</v>
      </c>
      <c r="AE49" s="67"/>
      <c r="AF49" s="67">
        <v>62714.987999999998</v>
      </c>
      <c r="AG49" s="67">
        <v>6928.4260000000004</v>
      </c>
      <c r="AH49" s="67">
        <v>69643.414000000004</v>
      </c>
      <c r="AI49" s="67"/>
      <c r="AJ49" s="67">
        <v>106229.451</v>
      </c>
      <c r="AK49" s="67">
        <v>18438.519</v>
      </c>
      <c r="AL49" s="67">
        <v>124667.97100000001</v>
      </c>
      <c r="AM49" s="67"/>
      <c r="AN49" s="66" t="s">
        <v>94</v>
      </c>
      <c r="AO49" s="67">
        <v>241080.11199999999</v>
      </c>
      <c r="AP49" s="67">
        <v>119678.425</v>
      </c>
      <c r="AQ49" s="67">
        <v>360758.53700000001</v>
      </c>
      <c r="AR49" s="67"/>
      <c r="AS49" s="67">
        <v>20298.114000000001</v>
      </c>
      <c r="AT49" s="67">
        <v>9.5050000000000008</v>
      </c>
      <c r="AU49" s="67">
        <v>20307.62</v>
      </c>
      <c r="AV49" s="67"/>
      <c r="AW49" s="67">
        <v>414712.75900000002</v>
      </c>
      <c r="AX49" s="67">
        <v>41489.429000000004</v>
      </c>
      <c r="AY49" s="67">
        <v>456202.18800000002</v>
      </c>
      <c r="AZ49" s="67"/>
      <c r="BA49" s="66" t="s">
        <v>94</v>
      </c>
      <c r="BB49" s="67">
        <v>25709.802</v>
      </c>
      <c r="BC49" s="67">
        <v>9425.56</v>
      </c>
      <c r="BD49" s="67">
        <v>35135.362999999998</v>
      </c>
      <c r="BE49" s="67"/>
      <c r="BF49" s="67">
        <v>3575.8830000000003</v>
      </c>
      <c r="BG49" s="67">
        <v>-1386.2470000000001</v>
      </c>
      <c r="BH49" s="67">
        <v>2189.6350000000002</v>
      </c>
      <c r="BI49" s="67"/>
      <c r="BJ49" s="67">
        <v>184111.82199999999</v>
      </c>
      <c r="BK49" s="67">
        <v>76640.842000000004</v>
      </c>
      <c r="BL49" s="67">
        <v>260752.66399999999</v>
      </c>
      <c r="BM49" s="67"/>
      <c r="BN49" s="66" t="s">
        <v>94</v>
      </c>
      <c r="BO49" s="67">
        <v>860731.74800000002</v>
      </c>
      <c r="BP49" s="67">
        <v>67373.714999999997</v>
      </c>
      <c r="BQ49" s="67">
        <v>928105.46299999999</v>
      </c>
      <c r="BR49" s="67"/>
      <c r="BS49" s="67">
        <v>8169.9920000000002</v>
      </c>
      <c r="BT49" s="67">
        <v>1750.634</v>
      </c>
      <c r="BU49" s="67">
        <v>9920.6270000000004</v>
      </c>
      <c r="BV49" s="67"/>
      <c r="BW49" s="67">
        <v>2723506.8020000001</v>
      </c>
      <c r="BX49" s="67">
        <v>500944.91100000002</v>
      </c>
      <c r="BY49" s="67">
        <v>3224451.7220000001</v>
      </c>
      <c r="BZ49" s="67"/>
    </row>
    <row r="50" spans="1:78" ht="11.7" customHeight="1">
      <c r="A50" s="66" t="s">
        <v>95</v>
      </c>
      <c r="B50" s="67">
        <v>0</v>
      </c>
      <c r="C50" s="67">
        <v>0</v>
      </c>
      <c r="D50" s="67">
        <v>0</v>
      </c>
      <c r="E50" s="66"/>
      <c r="F50" s="67">
        <v>0</v>
      </c>
      <c r="G50" s="67">
        <v>0</v>
      </c>
      <c r="H50" s="67">
        <v>0</v>
      </c>
      <c r="I50" s="67"/>
      <c r="J50" s="67">
        <v>0</v>
      </c>
      <c r="K50" s="67">
        <v>0</v>
      </c>
      <c r="L50" s="67">
        <v>0</v>
      </c>
      <c r="M50" s="67"/>
      <c r="N50" s="66" t="s">
        <v>95</v>
      </c>
      <c r="O50" s="67">
        <v>0</v>
      </c>
      <c r="P50" s="67">
        <v>0</v>
      </c>
      <c r="Q50" s="67">
        <v>0</v>
      </c>
      <c r="R50" s="67"/>
      <c r="S50" s="67">
        <v>0</v>
      </c>
      <c r="T50" s="67">
        <v>0</v>
      </c>
      <c r="U50" s="67">
        <v>0</v>
      </c>
      <c r="V50" s="67"/>
      <c r="W50" s="67">
        <v>0</v>
      </c>
      <c r="X50" s="67">
        <v>0</v>
      </c>
      <c r="Y50" s="67">
        <v>0</v>
      </c>
      <c r="Z50" s="67"/>
      <c r="AA50" s="66" t="s">
        <v>95</v>
      </c>
      <c r="AB50" s="67">
        <v>0</v>
      </c>
      <c r="AC50" s="67">
        <v>0</v>
      </c>
      <c r="AD50" s="67">
        <v>0</v>
      </c>
      <c r="AE50" s="67"/>
      <c r="AF50" s="67">
        <v>0</v>
      </c>
      <c r="AG50" s="67">
        <v>0</v>
      </c>
      <c r="AH50" s="67">
        <v>0</v>
      </c>
      <c r="AI50" s="67"/>
      <c r="AJ50" s="67">
        <v>0</v>
      </c>
      <c r="AK50" s="67">
        <v>0</v>
      </c>
      <c r="AL50" s="67">
        <v>0</v>
      </c>
      <c r="AM50" s="67"/>
      <c r="AN50" s="66" t="s">
        <v>95</v>
      </c>
      <c r="AO50" s="67">
        <v>0</v>
      </c>
      <c r="AP50" s="67">
        <v>0</v>
      </c>
      <c r="AQ50" s="67">
        <v>0</v>
      </c>
      <c r="AR50" s="67"/>
      <c r="AS50" s="67">
        <v>0</v>
      </c>
      <c r="AT50" s="67">
        <v>0</v>
      </c>
      <c r="AU50" s="67">
        <v>0</v>
      </c>
      <c r="AV50" s="67"/>
      <c r="AW50" s="67">
        <v>0</v>
      </c>
      <c r="AX50" s="67">
        <v>0</v>
      </c>
      <c r="AY50" s="67">
        <v>0</v>
      </c>
      <c r="AZ50" s="67"/>
      <c r="BA50" s="66" t="s">
        <v>95</v>
      </c>
      <c r="BB50" s="67">
        <v>0</v>
      </c>
      <c r="BC50" s="67">
        <v>0</v>
      </c>
      <c r="BD50" s="67">
        <v>0</v>
      </c>
      <c r="BE50" s="67"/>
      <c r="BF50" s="67">
        <v>0</v>
      </c>
      <c r="BG50" s="67">
        <v>0</v>
      </c>
      <c r="BH50" s="67">
        <v>0</v>
      </c>
      <c r="BI50" s="67"/>
      <c r="BJ50" s="67">
        <v>0</v>
      </c>
      <c r="BK50" s="67">
        <v>0</v>
      </c>
      <c r="BL50" s="67">
        <v>0</v>
      </c>
      <c r="BM50" s="67"/>
      <c r="BN50" s="66" t="s">
        <v>95</v>
      </c>
      <c r="BO50" s="67">
        <v>0</v>
      </c>
      <c r="BP50" s="67">
        <v>0</v>
      </c>
      <c r="BQ50" s="67">
        <v>0</v>
      </c>
      <c r="BR50" s="67"/>
      <c r="BS50" s="67">
        <v>0</v>
      </c>
      <c r="BT50" s="67">
        <v>0</v>
      </c>
      <c r="BU50" s="67">
        <v>0</v>
      </c>
      <c r="BV50" s="67"/>
      <c r="BW50" s="67">
        <v>0</v>
      </c>
      <c r="BX50" s="67">
        <v>0</v>
      </c>
      <c r="BY50" s="67">
        <v>0</v>
      </c>
      <c r="BZ50" s="67"/>
    </row>
    <row r="51" spans="1:78" ht="11.7" customHeight="1">
      <c r="A51" s="66" t="s">
        <v>96</v>
      </c>
      <c r="B51" s="67">
        <v>0</v>
      </c>
      <c r="C51" s="67">
        <v>0</v>
      </c>
      <c r="D51" s="67">
        <v>0</v>
      </c>
      <c r="E51" s="66"/>
      <c r="F51" s="67">
        <v>0</v>
      </c>
      <c r="G51" s="67">
        <v>0</v>
      </c>
      <c r="H51" s="67">
        <v>0</v>
      </c>
      <c r="I51" s="67"/>
      <c r="J51" s="67">
        <v>0</v>
      </c>
      <c r="K51" s="67">
        <v>0</v>
      </c>
      <c r="L51" s="67">
        <v>0</v>
      </c>
      <c r="M51" s="67"/>
      <c r="N51" s="66" t="s">
        <v>96</v>
      </c>
      <c r="O51" s="67">
        <v>0</v>
      </c>
      <c r="P51" s="67">
        <v>0</v>
      </c>
      <c r="Q51" s="67">
        <v>0</v>
      </c>
      <c r="R51" s="67"/>
      <c r="S51" s="67">
        <v>0</v>
      </c>
      <c r="T51" s="67">
        <v>0</v>
      </c>
      <c r="U51" s="67">
        <v>0</v>
      </c>
      <c r="V51" s="67"/>
      <c r="W51" s="67">
        <v>0</v>
      </c>
      <c r="X51" s="67">
        <v>0</v>
      </c>
      <c r="Y51" s="67">
        <v>0</v>
      </c>
      <c r="Z51" s="67"/>
      <c r="AA51" s="66" t="s">
        <v>96</v>
      </c>
      <c r="AB51" s="67">
        <v>314.38800000000003</v>
      </c>
      <c r="AC51" s="67">
        <v>0</v>
      </c>
      <c r="AD51" s="67">
        <v>314.38800000000003</v>
      </c>
      <c r="AE51" s="67"/>
      <c r="AF51" s="67">
        <v>3955.8220000000001</v>
      </c>
      <c r="AG51" s="67">
        <v>0</v>
      </c>
      <c r="AH51" s="67">
        <v>3955.8220000000001</v>
      </c>
      <c r="AI51" s="67"/>
      <c r="AJ51" s="67">
        <v>0</v>
      </c>
      <c r="AK51" s="67">
        <v>0</v>
      </c>
      <c r="AL51" s="67">
        <v>0</v>
      </c>
      <c r="AM51" s="67"/>
      <c r="AN51" s="66" t="s">
        <v>96</v>
      </c>
      <c r="AO51" s="67">
        <v>0</v>
      </c>
      <c r="AP51" s="67">
        <v>0</v>
      </c>
      <c r="AQ51" s="67">
        <v>0</v>
      </c>
      <c r="AR51" s="67"/>
      <c r="AS51" s="67">
        <v>0</v>
      </c>
      <c r="AT51" s="67">
        <v>0</v>
      </c>
      <c r="AU51" s="67">
        <v>0</v>
      </c>
      <c r="AV51" s="67"/>
      <c r="AW51" s="67">
        <v>0</v>
      </c>
      <c r="AX51" s="67">
        <v>0</v>
      </c>
      <c r="AY51" s="67">
        <v>0</v>
      </c>
      <c r="AZ51" s="67"/>
      <c r="BA51" s="66" t="s">
        <v>96</v>
      </c>
      <c r="BB51" s="67">
        <v>0</v>
      </c>
      <c r="BC51" s="67">
        <v>0</v>
      </c>
      <c r="BD51" s="67">
        <v>0</v>
      </c>
      <c r="BE51" s="67"/>
      <c r="BF51" s="67">
        <v>0</v>
      </c>
      <c r="BG51" s="67">
        <v>0</v>
      </c>
      <c r="BH51" s="67">
        <v>0</v>
      </c>
      <c r="BI51" s="67"/>
      <c r="BJ51" s="67">
        <v>33911.03</v>
      </c>
      <c r="BK51" s="67">
        <v>0</v>
      </c>
      <c r="BL51" s="67">
        <v>33911.03</v>
      </c>
      <c r="BM51" s="67"/>
      <c r="BN51" s="66" t="s">
        <v>96</v>
      </c>
      <c r="BO51" s="67">
        <v>0</v>
      </c>
      <c r="BP51" s="67">
        <v>0</v>
      </c>
      <c r="BQ51" s="67">
        <v>0</v>
      </c>
      <c r="BR51" s="67"/>
      <c r="BS51" s="67">
        <v>0</v>
      </c>
      <c r="BT51" s="67">
        <v>0</v>
      </c>
      <c r="BU51" s="67">
        <v>0</v>
      </c>
      <c r="BV51" s="67"/>
      <c r="BW51" s="67">
        <v>38181.24</v>
      </c>
      <c r="BX51" s="67">
        <v>0</v>
      </c>
      <c r="BY51" s="67">
        <v>38181.24</v>
      </c>
      <c r="BZ51" s="67"/>
    </row>
    <row r="52" spans="1:78" ht="11.7" customHeight="1">
      <c r="A52" s="66" t="s">
        <v>97</v>
      </c>
      <c r="B52" s="67">
        <v>0</v>
      </c>
      <c r="C52" s="67">
        <v>0</v>
      </c>
      <c r="D52" s="67">
        <v>0</v>
      </c>
      <c r="E52" s="66"/>
      <c r="F52" s="67">
        <v>0</v>
      </c>
      <c r="G52" s="67">
        <v>0</v>
      </c>
      <c r="H52" s="67">
        <v>0</v>
      </c>
      <c r="I52" s="67"/>
      <c r="J52" s="67">
        <v>0</v>
      </c>
      <c r="K52" s="67">
        <v>0</v>
      </c>
      <c r="L52" s="67">
        <v>0</v>
      </c>
      <c r="M52" s="67"/>
      <c r="N52" s="66" t="s">
        <v>97</v>
      </c>
      <c r="O52" s="67">
        <v>0</v>
      </c>
      <c r="P52" s="67">
        <v>0</v>
      </c>
      <c r="Q52" s="67">
        <v>0</v>
      </c>
      <c r="R52" s="67"/>
      <c r="S52" s="67">
        <v>0</v>
      </c>
      <c r="T52" s="67">
        <v>0</v>
      </c>
      <c r="U52" s="67">
        <v>0</v>
      </c>
      <c r="V52" s="67"/>
      <c r="W52" s="67">
        <v>0</v>
      </c>
      <c r="X52" s="67">
        <v>0</v>
      </c>
      <c r="Y52" s="67">
        <v>0</v>
      </c>
      <c r="Z52" s="67"/>
      <c r="AA52" s="66" t="s">
        <v>97</v>
      </c>
      <c r="AB52" s="67">
        <v>0</v>
      </c>
      <c r="AC52" s="67">
        <v>0</v>
      </c>
      <c r="AD52" s="67">
        <v>0</v>
      </c>
      <c r="AE52" s="67"/>
      <c r="AF52" s="67">
        <v>0</v>
      </c>
      <c r="AG52" s="67">
        <v>0</v>
      </c>
      <c r="AH52" s="67">
        <v>0</v>
      </c>
      <c r="AI52" s="67"/>
      <c r="AJ52" s="67">
        <v>0</v>
      </c>
      <c r="AK52" s="67">
        <v>0</v>
      </c>
      <c r="AL52" s="67">
        <v>0</v>
      </c>
      <c r="AM52" s="67"/>
      <c r="AN52" s="66" t="s">
        <v>97</v>
      </c>
      <c r="AO52" s="67">
        <v>0</v>
      </c>
      <c r="AP52" s="67">
        <v>0</v>
      </c>
      <c r="AQ52" s="67">
        <v>0</v>
      </c>
      <c r="AR52" s="67"/>
      <c r="AS52" s="67">
        <v>0</v>
      </c>
      <c r="AT52" s="67">
        <v>0</v>
      </c>
      <c r="AU52" s="67">
        <v>0</v>
      </c>
      <c r="AV52" s="67"/>
      <c r="AW52" s="67">
        <v>0</v>
      </c>
      <c r="AX52" s="67">
        <v>0</v>
      </c>
      <c r="AY52" s="67">
        <v>0</v>
      </c>
      <c r="AZ52" s="67"/>
      <c r="BA52" s="66" t="s">
        <v>97</v>
      </c>
      <c r="BB52" s="67">
        <v>0</v>
      </c>
      <c r="BC52" s="67">
        <v>0</v>
      </c>
      <c r="BD52" s="67">
        <v>0</v>
      </c>
      <c r="BE52" s="67"/>
      <c r="BF52" s="67">
        <v>0</v>
      </c>
      <c r="BG52" s="67">
        <v>0</v>
      </c>
      <c r="BH52" s="67">
        <v>0</v>
      </c>
      <c r="BI52" s="67"/>
      <c r="BJ52" s="67">
        <v>0</v>
      </c>
      <c r="BK52" s="67">
        <v>0</v>
      </c>
      <c r="BL52" s="67">
        <v>0</v>
      </c>
      <c r="BM52" s="67"/>
      <c r="BN52" s="66" t="s">
        <v>97</v>
      </c>
      <c r="BO52" s="67">
        <v>0</v>
      </c>
      <c r="BP52" s="67">
        <v>0</v>
      </c>
      <c r="BQ52" s="67">
        <v>0</v>
      </c>
      <c r="BR52" s="67"/>
      <c r="BS52" s="67">
        <v>0</v>
      </c>
      <c r="BT52" s="67">
        <v>0</v>
      </c>
      <c r="BU52" s="67">
        <v>0</v>
      </c>
      <c r="BV52" s="67"/>
      <c r="BW52" s="67">
        <v>0</v>
      </c>
      <c r="BX52" s="67">
        <v>0</v>
      </c>
      <c r="BY52" s="67">
        <v>0</v>
      </c>
      <c r="BZ52" s="67"/>
    </row>
    <row r="53" spans="1:78" ht="11.7" customHeight="1">
      <c r="A53" s="66" t="s">
        <v>98</v>
      </c>
      <c r="B53" s="67">
        <v>0</v>
      </c>
      <c r="C53" s="67">
        <v>0</v>
      </c>
      <c r="D53" s="67">
        <v>0</v>
      </c>
      <c r="E53" s="66"/>
      <c r="F53" s="67">
        <v>0</v>
      </c>
      <c r="G53" s="67">
        <v>0</v>
      </c>
      <c r="H53" s="67">
        <v>0</v>
      </c>
      <c r="I53" s="67"/>
      <c r="J53" s="67">
        <v>0</v>
      </c>
      <c r="K53" s="67">
        <v>0</v>
      </c>
      <c r="L53" s="67">
        <v>0</v>
      </c>
      <c r="M53" s="67"/>
      <c r="N53" s="66" t="s">
        <v>98</v>
      </c>
      <c r="O53" s="67">
        <v>0</v>
      </c>
      <c r="P53" s="67">
        <v>0</v>
      </c>
      <c r="Q53" s="67">
        <v>0</v>
      </c>
      <c r="R53" s="67"/>
      <c r="S53" s="67">
        <v>0</v>
      </c>
      <c r="T53" s="67">
        <v>0</v>
      </c>
      <c r="U53" s="67">
        <v>0</v>
      </c>
      <c r="V53" s="67"/>
      <c r="W53" s="67">
        <v>200302.15400000001</v>
      </c>
      <c r="X53" s="67">
        <v>25259.33</v>
      </c>
      <c r="Y53" s="67">
        <v>225561.48499999999</v>
      </c>
      <c r="Z53" s="67"/>
      <c r="AA53" s="66" t="s">
        <v>98</v>
      </c>
      <c r="AB53" s="67">
        <v>0</v>
      </c>
      <c r="AC53" s="67">
        <v>0</v>
      </c>
      <c r="AD53" s="67">
        <v>0</v>
      </c>
      <c r="AE53" s="67"/>
      <c r="AF53" s="67">
        <v>0</v>
      </c>
      <c r="AG53" s="67">
        <v>0</v>
      </c>
      <c r="AH53" s="67">
        <v>0</v>
      </c>
      <c r="AI53" s="67"/>
      <c r="AJ53" s="67">
        <v>0</v>
      </c>
      <c r="AK53" s="67">
        <v>0</v>
      </c>
      <c r="AL53" s="67">
        <v>0</v>
      </c>
      <c r="AM53" s="67"/>
      <c r="AN53" s="66" t="s">
        <v>98</v>
      </c>
      <c r="AO53" s="67">
        <v>0</v>
      </c>
      <c r="AP53" s="67">
        <v>0</v>
      </c>
      <c r="AQ53" s="67">
        <v>0</v>
      </c>
      <c r="AR53" s="67"/>
      <c r="AS53" s="67">
        <v>0</v>
      </c>
      <c r="AT53" s="67">
        <v>0</v>
      </c>
      <c r="AU53" s="67">
        <v>0</v>
      </c>
      <c r="AV53" s="67"/>
      <c r="AW53" s="67">
        <v>0.129</v>
      </c>
      <c r="AX53" s="67">
        <v>4250.8890000000001</v>
      </c>
      <c r="AY53" s="67">
        <v>4251.0190000000002</v>
      </c>
      <c r="AZ53" s="67"/>
      <c r="BA53" s="66" t="s">
        <v>98</v>
      </c>
      <c r="BB53" s="67">
        <v>0</v>
      </c>
      <c r="BC53" s="67">
        <v>94911</v>
      </c>
      <c r="BD53" s="67">
        <v>94911</v>
      </c>
      <c r="BE53" s="67"/>
      <c r="BF53" s="67">
        <v>0.12</v>
      </c>
      <c r="BG53" s="67">
        <v>0</v>
      </c>
      <c r="BH53" s="67">
        <v>0.12</v>
      </c>
      <c r="BI53" s="67"/>
      <c r="BJ53" s="67">
        <v>0</v>
      </c>
      <c r="BK53" s="67">
        <v>0</v>
      </c>
      <c r="BL53" s="67">
        <v>0</v>
      </c>
      <c r="BM53" s="67"/>
      <c r="BN53" s="66" t="s">
        <v>98</v>
      </c>
      <c r="BO53" s="67">
        <v>0</v>
      </c>
      <c r="BP53" s="67">
        <v>0</v>
      </c>
      <c r="BQ53" s="67">
        <v>0</v>
      </c>
      <c r="BR53" s="67"/>
      <c r="BS53" s="67">
        <v>0</v>
      </c>
      <c r="BT53" s="67">
        <v>0</v>
      </c>
      <c r="BU53" s="67">
        <v>0</v>
      </c>
      <c r="BV53" s="67"/>
      <c r="BW53" s="67">
        <v>200302.40299999999</v>
      </c>
      <c r="BX53" s="67">
        <v>124421.219</v>
      </c>
      <c r="BY53" s="67">
        <v>324723.62399999995</v>
      </c>
      <c r="BZ53" s="67"/>
    </row>
    <row r="54" spans="1:78" s="89" customFormat="1" ht="11.7" customHeight="1">
      <c r="A54" s="66" t="s">
        <v>99</v>
      </c>
      <c r="B54" s="88">
        <v>2446.3789999999999</v>
      </c>
      <c r="C54" s="88">
        <v>2648.223</v>
      </c>
      <c r="D54" s="88">
        <v>5094.6030000000001</v>
      </c>
      <c r="E54" s="66"/>
      <c r="F54" s="88">
        <v>16506.904999999999</v>
      </c>
      <c r="G54" s="88">
        <v>657.03399999999999</v>
      </c>
      <c r="H54" s="88">
        <v>17163.938999999998</v>
      </c>
      <c r="I54" s="88"/>
      <c r="J54" s="88">
        <v>13028.403</v>
      </c>
      <c r="K54" s="88">
        <v>13673.12</v>
      </c>
      <c r="L54" s="88">
        <v>26701.524000000001</v>
      </c>
      <c r="M54" s="88"/>
      <c r="N54" s="66" t="s">
        <v>99</v>
      </c>
      <c r="O54" s="88">
        <v>26826.222000000002</v>
      </c>
      <c r="P54" s="88">
        <v>131.97499999999999</v>
      </c>
      <c r="Q54" s="88">
        <v>26958.198</v>
      </c>
      <c r="R54" s="88"/>
      <c r="S54" s="88">
        <v>1186.575</v>
      </c>
      <c r="T54" s="88">
        <v>650.81100000000004</v>
      </c>
      <c r="U54" s="88">
        <v>1837.3860000000002</v>
      </c>
      <c r="V54" s="88"/>
      <c r="W54" s="88">
        <v>57058.459000000003</v>
      </c>
      <c r="X54" s="88">
        <v>3657.748</v>
      </c>
      <c r="Y54" s="88">
        <v>60716.207000000002</v>
      </c>
      <c r="Z54" s="88"/>
      <c r="AA54" s="66" t="s">
        <v>99</v>
      </c>
      <c r="AB54" s="88">
        <v>80290.087</v>
      </c>
      <c r="AC54" s="88">
        <v>32371.892</v>
      </c>
      <c r="AD54" s="88">
        <v>112661.98</v>
      </c>
      <c r="AE54" s="88"/>
      <c r="AF54" s="88">
        <v>51933.885999999999</v>
      </c>
      <c r="AG54" s="88">
        <v>91.157000000000011</v>
      </c>
      <c r="AH54" s="88">
        <v>52025.042999999998</v>
      </c>
      <c r="AI54" s="88"/>
      <c r="AJ54" s="88">
        <v>507.99600000000004</v>
      </c>
      <c r="AK54" s="88">
        <v>1353.6490000000001</v>
      </c>
      <c r="AL54" s="88">
        <v>1861.6460000000002</v>
      </c>
      <c r="AM54" s="88"/>
      <c r="AN54" s="66" t="s">
        <v>99</v>
      </c>
      <c r="AO54" s="88">
        <v>68926.687000000005</v>
      </c>
      <c r="AP54" s="88">
        <v>42213.323000000004</v>
      </c>
      <c r="AQ54" s="88">
        <v>111140.01000000001</v>
      </c>
      <c r="AR54" s="88"/>
      <c r="AS54" s="88">
        <v>223.36500000000001</v>
      </c>
      <c r="AT54" s="88">
        <v>386.041</v>
      </c>
      <c r="AU54" s="88">
        <v>609.40700000000004</v>
      </c>
      <c r="AV54" s="88"/>
      <c r="AW54" s="88">
        <v>192285.08199999999</v>
      </c>
      <c r="AX54" s="88">
        <v>62666.35</v>
      </c>
      <c r="AY54" s="88">
        <v>254951.432</v>
      </c>
      <c r="AZ54" s="88"/>
      <c r="BA54" s="66" t="s">
        <v>99</v>
      </c>
      <c r="BB54" s="88">
        <v>9739.4750000000004</v>
      </c>
      <c r="BC54" s="88">
        <v>271.55799999999999</v>
      </c>
      <c r="BD54" s="88">
        <v>10011.034</v>
      </c>
      <c r="BE54" s="88"/>
      <c r="BF54" s="88">
        <v>6102.4380000000001</v>
      </c>
      <c r="BG54" s="88">
        <v>8710.1360000000004</v>
      </c>
      <c r="BH54" s="88">
        <v>14812.575000000001</v>
      </c>
      <c r="BI54" s="88"/>
      <c r="BJ54" s="88">
        <v>81876.983000000007</v>
      </c>
      <c r="BK54" s="88">
        <v>138811.783</v>
      </c>
      <c r="BL54" s="88">
        <v>220688.766</v>
      </c>
      <c r="BM54" s="88"/>
      <c r="BN54" s="66" t="s">
        <v>99</v>
      </c>
      <c r="BO54" s="88">
        <v>5519.5320000000002</v>
      </c>
      <c r="BP54" s="88">
        <v>346.58500000000004</v>
      </c>
      <c r="BQ54" s="88">
        <v>5866.1170000000002</v>
      </c>
      <c r="BR54" s="88"/>
      <c r="BS54" s="88">
        <v>0</v>
      </c>
      <c r="BT54" s="88">
        <v>0</v>
      </c>
      <c r="BU54" s="88">
        <v>0</v>
      </c>
      <c r="BV54" s="88"/>
      <c r="BW54" s="88">
        <v>614458.47400000005</v>
      </c>
      <c r="BX54" s="88">
        <v>308641.38500000001</v>
      </c>
      <c r="BY54" s="88">
        <v>923099.86699999997</v>
      </c>
      <c r="BZ54" s="88"/>
    </row>
    <row r="55" spans="1:78" s="89" customFormat="1" ht="11.7" customHeight="1">
      <c r="A55" s="66" t="s">
        <v>100</v>
      </c>
      <c r="B55" s="88">
        <v>1126.1890000000001</v>
      </c>
      <c r="C55" s="88">
        <v>3714.5750000000003</v>
      </c>
      <c r="D55" s="88">
        <v>4840.7650000000003</v>
      </c>
      <c r="E55" s="66"/>
      <c r="F55" s="88">
        <v>14523.833999999999</v>
      </c>
      <c r="G55" s="88">
        <v>277.09100000000001</v>
      </c>
      <c r="H55" s="88">
        <v>14800.924999999999</v>
      </c>
      <c r="I55" s="88"/>
      <c r="J55" s="88">
        <v>1380.7090000000001</v>
      </c>
      <c r="K55" s="88">
        <v>648.42700000000002</v>
      </c>
      <c r="L55" s="88">
        <v>2029.1360000000002</v>
      </c>
      <c r="M55" s="88"/>
      <c r="N55" s="66" t="s">
        <v>100</v>
      </c>
      <c r="O55" s="88">
        <v>2286.826</v>
      </c>
      <c r="P55" s="88">
        <v>86.38900000000001</v>
      </c>
      <c r="Q55" s="88">
        <v>2373.2150000000001</v>
      </c>
      <c r="R55" s="88"/>
      <c r="S55" s="88">
        <v>2253.123</v>
      </c>
      <c r="T55" s="88">
        <v>11116.369000000001</v>
      </c>
      <c r="U55" s="88">
        <v>13369.492</v>
      </c>
      <c r="V55" s="88"/>
      <c r="W55" s="88">
        <v>4427.982</v>
      </c>
      <c r="X55" s="88">
        <v>2223.527</v>
      </c>
      <c r="Y55" s="88">
        <v>6651.51</v>
      </c>
      <c r="Z55" s="88"/>
      <c r="AA55" s="66" t="s">
        <v>100</v>
      </c>
      <c r="AB55" s="88">
        <v>18545.947</v>
      </c>
      <c r="AC55" s="88">
        <v>17311.54</v>
      </c>
      <c r="AD55" s="88">
        <v>35857.487999999998</v>
      </c>
      <c r="AE55" s="88"/>
      <c r="AF55" s="88">
        <v>23154.635999999999</v>
      </c>
      <c r="AG55" s="88">
        <v>9121.6760000000013</v>
      </c>
      <c r="AH55" s="88">
        <v>32276.313000000002</v>
      </c>
      <c r="AI55" s="88"/>
      <c r="AJ55" s="88">
        <v>0</v>
      </c>
      <c r="AK55" s="88">
        <v>0</v>
      </c>
      <c r="AL55" s="88">
        <v>0</v>
      </c>
      <c r="AM55" s="88"/>
      <c r="AN55" s="66" t="s">
        <v>100</v>
      </c>
      <c r="AO55" s="88">
        <v>59359.434999999998</v>
      </c>
      <c r="AP55" s="88">
        <v>43057.252</v>
      </c>
      <c r="AQ55" s="88">
        <v>102416.68700000001</v>
      </c>
      <c r="AR55" s="88"/>
      <c r="AS55" s="88">
        <v>0</v>
      </c>
      <c r="AT55" s="88">
        <v>0</v>
      </c>
      <c r="AU55" s="88">
        <v>0</v>
      </c>
      <c r="AV55" s="88"/>
      <c r="AW55" s="88">
        <v>46333.436999999998</v>
      </c>
      <c r="AX55" s="88">
        <v>92309.194000000003</v>
      </c>
      <c r="AY55" s="88">
        <v>138642.63200000001</v>
      </c>
      <c r="AZ55" s="88"/>
      <c r="BA55" s="66" t="s">
        <v>100</v>
      </c>
      <c r="BB55" s="88">
        <v>7862.4810000000007</v>
      </c>
      <c r="BC55" s="88">
        <v>560.21699999999998</v>
      </c>
      <c r="BD55" s="88">
        <v>8422.6980000000003</v>
      </c>
      <c r="BE55" s="88"/>
      <c r="BF55" s="88">
        <v>0.92800000000000005</v>
      </c>
      <c r="BG55" s="88">
        <v>269.52600000000001</v>
      </c>
      <c r="BH55" s="88">
        <v>270.45400000000001</v>
      </c>
      <c r="BI55" s="88"/>
      <c r="BJ55" s="88">
        <v>272252.77299999999</v>
      </c>
      <c r="BK55" s="88">
        <v>227098.758</v>
      </c>
      <c r="BL55" s="88">
        <v>499351.53100000002</v>
      </c>
      <c r="BM55" s="88"/>
      <c r="BN55" s="66" t="s">
        <v>100</v>
      </c>
      <c r="BO55" s="88">
        <v>-77.362000000000009</v>
      </c>
      <c r="BP55" s="88">
        <v>-5.28</v>
      </c>
      <c r="BQ55" s="88">
        <v>-82.643000000000001</v>
      </c>
      <c r="BR55" s="88"/>
      <c r="BS55" s="88">
        <v>0</v>
      </c>
      <c r="BT55" s="88">
        <v>0</v>
      </c>
      <c r="BU55" s="88">
        <v>0</v>
      </c>
      <c r="BV55" s="88"/>
      <c r="BW55" s="88">
        <v>453430.93799999997</v>
      </c>
      <c r="BX55" s="88">
        <v>407789.261</v>
      </c>
      <c r="BY55" s="88">
        <v>861220.20299999998</v>
      </c>
      <c r="BZ55" s="88"/>
    </row>
    <row r="56" spans="1:78" s="89" customFormat="1" ht="11.7" customHeight="1">
      <c r="A56" s="66" t="s">
        <v>101</v>
      </c>
      <c r="B56" s="88">
        <v>4287.1360000000004</v>
      </c>
      <c r="C56" s="88">
        <v>56414.959000000003</v>
      </c>
      <c r="D56" s="88">
        <v>60702.095000000001</v>
      </c>
      <c r="E56" s="66"/>
      <c r="F56" s="88">
        <v>1538.078</v>
      </c>
      <c r="G56" s="88">
        <v>24462.556</v>
      </c>
      <c r="H56" s="88">
        <v>26000.635000000002</v>
      </c>
      <c r="I56" s="88"/>
      <c r="J56" s="88">
        <v>3467.9550000000004</v>
      </c>
      <c r="K56" s="88">
        <v>145912.726</v>
      </c>
      <c r="L56" s="88">
        <v>149380.68100000001</v>
      </c>
      <c r="M56" s="88"/>
      <c r="N56" s="66" t="s">
        <v>101</v>
      </c>
      <c r="O56" s="88">
        <v>17935.194</v>
      </c>
      <c r="P56" s="88">
        <v>8933.51</v>
      </c>
      <c r="Q56" s="88">
        <v>26868.705000000002</v>
      </c>
      <c r="R56" s="88"/>
      <c r="S56" s="88">
        <v>13490.044</v>
      </c>
      <c r="T56" s="88">
        <v>16811.087</v>
      </c>
      <c r="U56" s="88">
        <v>30301.131000000001</v>
      </c>
      <c r="V56" s="88"/>
      <c r="W56" s="88">
        <v>1251.018</v>
      </c>
      <c r="X56" s="88">
        <v>6680.9960000000001</v>
      </c>
      <c r="Y56" s="88">
        <v>7932.0150000000003</v>
      </c>
      <c r="Z56" s="88"/>
      <c r="AA56" s="66" t="s">
        <v>101</v>
      </c>
      <c r="AB56" s="88">
        <v>91224.497000000003</v>
      </c>
      <c r="AC56" s="88">
        <v>194312.08900000001</v>
      </c>
      <c r="AD56" s="88">
        <v>285536.58600000001</v>
      </c>
      <c r="AE56" s="88"/>
      <c r="AF56" s="88">
        <v>178856.81</v>
      </c>
      <c r="AG56" s="88">
        <v>10661.821</v>
      </c>
      <c r="AH56" s="88">
        <v>189518.63099999999</v>
      </c>
      <c r="AI56" s="88"/>
      <c r="AJ56" s="88">
        <v>21599.288</v>
      </c>
      <c r="AK56" s="88">
        <v>29167.576000000001</v>
      </c>
      <c r="AL56" s="88">
        <v>50766.864999999998</v>
      </c>
      <c r="AM56" s="88"/>
      <c r="AN56" s="66" t="s">
        <v>101</v>
      </c>
      <c r="AO56" s="88">
        <v>133336.77900000001</v>
      </c>
      <c r="AP56" s="88">
        <v>536640.18599999999</v>
      </c>
      <c r="AQ56" s="88">
        <v>669976.96600000001</v>
      </c>
      <c r="AR56" s="88"/>
      <c r="AS56" s="88">
        <v>40680.330999999998</v>
      </c>
      <c r="AT56" s="88">
        <v>51.752000000000002</v>
      </c>
      <c r="AU56" s="88">
        <v>40732.082999999999</v>
      </c>
      <c r="AV56" s="88"/>
      <c r="AW56" s="88">
        <v>43957.447</v>
      </c>
      <c r="AX56" s="88">
        <v>527415.29700000002</v>
      </c>
      <c r="AY56" s="88">
        <v>571372.74399999995</v>
      </c>
      <c r="AZ56" s="88"/>
      <c r="BA56" s="66" t="s">
        <v>101</v>
      </c>
      <c r="BB56" s="88">
        <v>3083.846</v>
      </c>
      <c r="BC56" s="88">
        <v>298.35000000000002</v>
      </c>
      <c r="BD56" s="88">
        <v>3382.1970000000001</v>
      </c>
      <c r="BE56" s="88"/>
      <c r="BF56" s="88">
        <v>0</v>
      </c>
      <c r="BG56" s="88">
        <v>182.58100000000002</v>
      </c>
      <c r="BH56" s="88">
        <v>182.58100000000002</v>
      </c>
      <c r="BI56" s="88"/>
      <c r="BJ56" s="88">
        <v>43511.406000000003</v>
      </c>
      <c r="BK56" s="88">
        <v>1414273.9650000001</v>
      </c>
      <c r="BL56" s="88">
        <v>1457785.372</v>
      </c>
      <c r="BM56" s="88"/>
      <c r="BN56" s="66" t="s">
        <v>101</v>
      </c>
      <c r="BO56" s="88">
        <v>40255.317000000003</v>
      </c>
      <c r="BP56" s="88">
        <v>7984.8370000000004</v>
      </c>
      <c r="BQ56" s="88">
        <v>48240.154999999999</v>
      </c>
      <c r="BR56" s="88"/>
      <c r="BS56" s="88">
        <v>10113.157999999999</v>
      </c>
      <c r="BT56" s="88">
        <v>0</v>
      </c>
      <c r="BU56" s="88">
        <v>10113.157999999999</v>
      </c>
      <c r="BV56" s="88"/>
      <c r="BW56" s="88">
        <v>648588.30400000012</v>
      </c>
      <c r="BX56" s="88">
        <v>2980204.2880000002</v>
      </c>
      <c r="BY56" s="88">
        <v>3628792.5999999996</v>
      </c>
      <c r="BZ56" s="88"/>
    </row>
    <row r="57" spans="1:78" s="89" customFormat="1" ht="11.7" customHeight="1">
      <c r="A57" s="66" t="s">
        <v>102</v>
      </c>
      <c r="B57" s="88">
        <v>9308.4179999999997</v>
      </c>
      <c r="C57" s="88">
        <v>9544.6859999999997</v>
      </c>
      <c r="D57" s="88">
        <v>18853.105</v>
      </c>
      <c r="E57" s="66"/>
      <c r="F57" s="88">
        <v>142967.49900000001</v>
      </c>
      <c r="G57" s="88">
        <v>584.24700000000007</v>
      </c>
      <c r="H57" s="88">
        <v>143551.74600000001</v>
      </c>
      <c r="I57" s="88"/>
      <c r="J57" s="88">
        <v>36857.156000000003</v>
      </c>
      <c r="K57" s="88">
        <v>89677.847999999998</v>
      </c>
      <c r="L57" s="88">
        <v>126535.004</v>
      </c>
      <c r="M57" s="88"/>
      <c r="N57" s="66" t="s">
        <v>102</v>
      </c>
      <c r="O57" s="88">
        <v>47763.241999999998</v>
      </c>
      <c r="P57" s="88">
        <v>0</v>
      </c>
      <c r="Q57" s="88">
        <v>47763.241999999998</v>
      </c>
      <c r="R57" s="88"/>
      <c r="S57" s="88">
        <v>767.50200000000007</v>
      </c>
      <c r="T57" s="88">
        <v>3153.076</v>
      </c>
      <c r="U57" s="88">
        <v>3920.5790000000002</v>
      </c>
      <c r="V57" s="88"/>
      <c r="W57" s="88">
        <v>170961.891</v>
      </c>
      <c r="X57" s="88">
        <v>26515.764999999999</v>
      </c>
      <c r="Y57" s="88">
        <v>197477.65599999999</v>
      </c>
      <c r="Z57" s="88"/>
      <c r="AA57" s="66" t="s">
        <v>102</v>
      </c>
      <c r="AB57" s="88">
        <v>155487.76699999999</v>
      </c>
      <c r="AC57" s="88">
        <v>394565.114</v>
      </c>
      <c r="AD57" s="88">
        <v>550052.88199999998</v>
      </c>
      <c r="AE57" s="88"/>
      <c r="AF57" s="88">
        <v>1262991.284</v>
      </c>
      <c r="AG57" s="88">
        <v>22261.772000000001</v>
      </c>
      <c r="AH57" s="88">
        <v>1285253.0560000001</v>
      </c>
      <c r="AI57" s="88"/>
      <c r="AJ57" s="88">
        <v>6056.0439999999999</v>
      </c>
      <c r="AK57" s="88">
        <v>46717.396000000001</v>
      </c>
      <c r="AL57" s="88">
        <v>52773.440999999999</v>
      </c>
      <c r="AM57" s="88"/>
      <c r="AN57" s="66" t="s">
        <v>102</v>
      </c>
      <c r="AO57" s="88">
        <v>615354.22699999996</v>
      </c>
      <c r="AP57" s="88">
        <v>888745.26599999995</v>
      </c>
      <c r="AQ57" s="88">
        <v>1504099.493</v>
      </c>
      <c r="AR57" s="88"/>
      <c r="AS57" s="88">
        <v>359469.76299999998</v>
      </c>
      <c r="AT57" s="88">
        <v>8603.1080000000002</v>
      </c>
      <c r="AU57" s="88">
        <v>368072.87199999997</v>
      </c>
      <c r="AV57" s="88"/>
      <c r="AW57" s="88">
        <v>1791219.084</v>
      </c>
      <c r="AX57" s="88">
        <v>926864.51300000004</v>
      </c>
      <c r="AY57" s="88">
        <v>2718083.5980000002</v>
      </c>
      <c r="AZ57" s="88"/>
      <c r="BA57" s="66" t="s">
        <v>102</v>
      </c>
      <c r="BB57" s="88">
        <v>42088.741000000002</v>
      </c>
      <c r="BC57" s="88">
        <v>1382.88</v>
      </c>
      <c r="BD57" s="88">
        <v>43471.620999999999</v>
      </c>
      <c r="BE57" s="88"/>
      <c r="BF57" s="88">
        <v>5985.192</v>
      </c>
      <c r="BG57" s="88">
        <v>18518.978000000003</v>
      </c>
      <c r="BH57" s="88">
        <v>24504.171000000002</v>
      </c>
      <c r="BI57" s="88"/>
      <c r="BJ57" s="88">
        <v>1750458.3840000001</v>
      </c>
      <c r="BK57" s="88">
        <v>1255262.4450000001</v>
      </c>
      <c r="BL57" s="88">
        <v>3005720.8289999999</v>
      </c>
      <c r="BM57" s="88"/>
      <c r="BN57" s="66" t="s">
        <v>102</v>
      </c>
      <c r="BO57" s="88">
        <v>38575.633999999998</v>
      </c>
      <c r="BP57" s="88">
        <v>4740.2380000000003</v>
      </c>
      <c r="BQ57" s="88">
        <v>43315.873</v>
      </c>
      <c r="BR57" s="88"/>
      <c r="BS57" s="88">
        <v>148785.14300000001</v>
      </c>
      <c r="BT57" s="88">
        <v>1415.7330000000002</v>
      </c>
      <c r="BU57" s="88">
        <v>150200.87599999999</v>
      </c>
      <c r="BV57" s="88"/>
      <c r="BW57" s="88">
        <v>6585096.9709999999</v>
      </c>
      <c r="BX57" s="88">
        <v>3698553.0650000004</v>
      </c>
      <c r="BY57" s="88">
        <v>10283650.044000002</v>
      </c>
      <c r="BZ57" s="88"/>
    </row>
    <row r="58" spans="1:78" s="89" customFormat="1" ht="12" customHeight="1">
      <c r="A58" s="90"/>
      <c r="B58" s="88"/>
      <c r="C58" s="88"/>
      <c r="D58" s="88"/>
      <c r="E58" s="90"/>
      <c r="F58" s="88"/>
      <c r="G58" s="88"/>
      <c r="H58" s="88"/>
      <c r="I58" s="88"/>
      <c r="J58" s="88"/>
      <c r="K58" s="88"/>
      <c r="L58" s="88"/>
      <c r="M58" s="88"/>
      <c r="N58" s="90"/>
      <c r="O58" s="88"/>
      <c r="P58" s="88"/>
      <c r="Q58" s="88"/>
      <c r="R58" s="88"/>
      <c r="S58" s="88"/>
      <c r="T58" s="88"/>
      <c r="U58" s="88"/>
      <c r="V58" s="88"/>
      <c r="W58" s="88"/>
      <c r="X58" s="88"/>
      <c r="Y58" s="88"/>
      <c r="Z58" s="88"/>
      <c r="AA58" s="90"/>
      <c r="AB58" s="88"/>
      <c r="AC58" s="88"/>
      <c r="AD58" s="88"/>
      <c r="AE58" s="88"/>
      <c r="AF58" s="88"/>
      <c r="AG58" s="88"/>
      <c r="AH58" s="88"/>
      <c r="AI58" s="88"/>
      <c r="AJ58" s="88"/>
      <c r="AK58" s="88"/>
      <c r="AL58" s="88"/>
      <c r="AM58" s="88"/>
      <c r="AN58" s="90"/>
      <c r="AO58" s="88"/>
      <c r="AP58" s="88"/>
      <c r="AQ58" s="88"/>
      <c r="AR58" s="88"/>
      <c r="AS58" s="88"/>
      <c r="AT58" s="88"/>
      <c r="AU58" s="88"/>
      <c r="AV58" s="88"/>
      <c r="AW58" s="88"/>
      <c r="AX58" s="88"/>
      <c r="AY58" s="88"/>
      <c r="AZ58" s="88"/>
      <c r="BA58" s="90"/>
      <c r="BB58" s="88"/>
      <c r="BC58" s="88"/>
      <c r="BD58" s="88"/>
      <c r="BE58" s="88"/>
      <c r="BF58" s="88"/>
      <c r="BG58" s="88"/>
      <c r="BH58" s="88"/>
      <c r="BI58" s="88"/>
      <c r="BJ58" s="88"/>
      <c r="BK58" s="88"/>
      <c r="BL58" s="88"/>
      <c r="BM58" s="88"/>
      <c r="BN58" s="90"/>
      <c r="BO58" s="88"/>
      <c r="BP58" s="88"/>
      <c r="BQ58" s="88"/>
      <c r="BR58" s="88"/>
      <c r="BS58" s="88"/>
      <c r="BT58" s="88"/>
      <c r="BU58" s="88"/>
      <c r="BV58" s="88"/>
      <c r="BW58" s="88">
        <v>0</v>
      </c>
      <c r="BX58" s="88">
        <v>0</v>
      </c>
      <c r="BY58" s="88">
        <v>0</v>
      </c>
      <c r="BZ58" s="88"/>
    </row>
    <row r="59" spans="1:78" s="60" customFormat="1" ht="11.7" customHeight="1">
      <c r="A59" s="70" t="s">
        <v>103</v>
      </c>
      <c r="B59" s="71">
        <v>19359.097000000002</v>
      </c>
      <c r="C59" s="71">
        <v>74199.407999999996</v>
      </c>
      <c r="D59" s="71">
        <v>93558.505999999994</v>
      </c>
      <c r="E59" s="70"/>
      <c r="F59" s="71">
        <v>243005.53700000001</v>
      </c>
      <c r="G59" s="71">
        <v>32013.825000000001</v>
      </c>
      <c r="H59" s="71">
        <v>275019.36200000002</v>
      </c>
      <c r="I59" s="71"/>
      <c r="J59" s="71">
        <v>69672.316999999995</v>
      </c>
      <c r="K59" s="71">
        <v>260718.25899999999</v>
      </c>
      <c r="L59" s="71">
        <v>330390.57699999999</v>
      </c>
      <c r="M59" s="71"/>
      <c r="N59" s="70" t="s">
        <v>103</v>
      </c>
      <c r="O59" s="71">
        <v>321349.78000000003</v>
      </c>
      <c r="P59" s="71">
        <v>16546.853999999999</v>
      </c>
      <c r="Q59" s="71">
        <v>337896.63400000002</v>
      </c>
      <c r="R59" s="71"/>
      <c r="S59" s="71">
        <v>351123.95500000002</v>
      </c>
      <c r="T59" s="71">
        <v>117824.799</v>
      </c>
      <c r="U59" s="71">
        <v>468948.75400000002</v>
      </c>
      <c r="V59" s="71"/>
      <c r="W59" s="71">
        <v>517611.30499999999</v>
      </c>
      <c r="X59" s="71">
        <v>85769.857000000004</v>
      </c>
      <c r="Y59" s="71">
        <v>603381.16200000001</v>
      </c>
      <c r="Z59" s="71"/>
      <c r="AA59" s="70" t="s">
        <v>103</v>
      </c>
      <c r="AB59" s="71">
        <v>413861.734</v>
      </c>
      <c r="AC59" s="71">
        <v>665519.82799999998</v>
      </c>
      <c r="AD59" s="71">
        <v>1079381.5619999999</v>
      </c>
      <c r="AE59" s="71"/>
      <c r="AF59" s="71">
        <v>1583607.4280000001</v>
      </c>
      <c r="AG59" s="71">
        <v>49064.853999999999</v>
      </c>
      <c r="AH59" s="71">
        <v>1632672.2830000001</v>
      </c>
      <c r="AI59" s="71"/>
      <c r="AJ59" s="71">
        <v>134392.78200000001</v>
      </c>
      <c r="AK59" s="71">
        <v>95677.141000000003</v>
      </c>
      <c r="AL59" s="71">
        <v>230069.92300000001</v>
      </c>
      <c r="AM59" s="71"/>
      <c r="AN59" s="70" t="s">
        <v>103</v>
      </c>
      <c r="AO59" s="71">
        <v>1118057.2409999999</v>
      </c>
      <c r="AP59" s="71">
        <v>1630334.4539999999</v>
      </c>
      <c r="AQ59" s="71">
        <v>2748391.696</v>
      </c>
      <c r="AR59" s="71"/>
      <c r="AS59" s="71">
        <v>420671.57400000002</v>
      </c>
      <c r="AT59" s="71">
        <v>9050.4080000000013</v>
      </c>
      <c r="AU59" s="71">
        <v>429721.98300000001</v>
      </c>
      <c r="AV59" s="71"/>
      <c r="AW59" s="71">
        <v>2488507.9389999998</v>
      </c>
      <c r="AX59" s="71">
        <v>1654995.675</v>
      </c>
      <c r="AY59" s="71">
        <v>4143503.6150000002</v>
      </c>
      <c r="AZ59" s="71"/>
      <c r="BA59" s="70" t="s">
        <v>103</v>
      </c>
      <c r="BB59" s="71">
        <v>88484.346999999994</v>
      </c>
      <c r="BC59" s="71">
        <v>106849.568</v>
      </c>
      <c r="BD59" s="71">
        <v>195333.91500000001</v>
      </c>
      <c r="BE59" s="71"/>
      <c r="BF59" s="71">
        <v>15664.563</v>
      </c>
      <c r="BG59" s="71">
        <v>26294.976000000002</v>
      </c>
      <c r="BH59" s="71">
        <v>41959.538999999997</v>
      </c>
      <c r="BI59" s="71"/>
      <c r="BJ59" s="71">
        <v>2366122.3990000002</v>
      </c>
      <c r="BK59" s="71">
        <v>3112087.7949999999</v>
      </c>
      <c r="BL59" s="71">
        <v>5478210.1950000003</v>
      </c>
      <c r="BM59" s="71"/>
      <c r="BN59" s="70" t="s">
        <v>103</v>
      </c>
      <c r="BO59" s="71">
        <v>945004.87</v>
      </c>
      <c r="BP59" s="71">
        <v>80440.095000000001</v>
      </c>
      <c r="BQ59" s="71">
        <v>1025444.966</v>
      </c>
      <c r="BR59" s="71"/>
      <c r="BS59" s="71">
        <v>167068.29399999999</v>
      </c>
      <c r="BT59" s="71">
        <v>3166.3679999999999</v>
      </c>
      <c r="BU59" s="71">
        <v>170234.66200000001</v>
      </c>
      <c r="BV59" s="71"/>
      <c r="BW59" s="71">
        <v>11263565.161999999</v>
      </c>
      <c r="BX59" s="71">
        <v>8020554.1639999989</v>
      </c>
      <c r="BY59" s="71">
        <v>19284119.333999999</v>
      </c>
      <c r="BZ59" s="71"/>
    </row>
    <row r="60" spans="1:78" s="69" customFormat="1" ht="11.7" customHeight="1">
      <c r="A60" s="70"/>
      <c r="B60" s="71"/>
      <c r="C60" s="71"/>
      <c r="D60" s="71"/>
      <c r="E60" s="70"/>
      <c r="F60" s="71"/>
      <c r="G60" s="71"/>
      <c r="H60" s="71"/>
      <c r="I60" s="71"/>
      <c r="J60" s="71"/>
      <c r="K60" s="71"/>
      <c r="L60" s="71"/>
      <c r="M60" s="71"/>
      <c r="N60" s="70"/>
      <c r="O60" s="71"/>
      <c r="P60" s="71"/>
      <c r="Q60" s="71"/>
      <c r="R60" s="71"/>
      <c r="S60" s="71"/>
      <c r="T60" s="71"/>
      <c r="U60" s="71"/>
      <c r="V60" s="71"/>
      <c r="W60" s="71"/>
      <c r="X60" s="71"/>
      <c r="Y60" s="71"/>
      <c r="Z60" s="71"/>
      <c r="AA60" s="70"/>
      <c r="AB60" s="71"/>
      <c r="AC60" s="71"/>
      <c r="AD60" s="71"/>
      <c r="AE60" s="71"/>
      <c r="AF60" s="71"/>
      <c r="AG60" s="71"/>
      <c r="AH60" s="71"/>
      <c r="AI60" s="71"/>
      <c r="AJ60" s="71"/>
      <c r="AK60" s="71"/>
      <c r="AL60" s="71"/>
      <c r="AM60" s="71"/>
      <c r="AN60" s="70"/>
      <c r="AO60" s="71"/>
      <c r="AP60" s="71"/>
      <c r="AQ60" s="71"/>
      <c r="AR60" s="71"/>
      <c r="AS60" s="71"/>
      <c r="AT60" s="71"/>
      <c r="AU60" s="71"/>
      <c r="AV60" s="71"/>
      <c r="AW60" s="71"/>
      <c r="AX60" s="71"/>
      <c r="AY60" s="71"/>
      <c r="AZ60" s="71"/>
      <c r="BA60" s="70"/>
      <c r="BB60" s="71"/>
      <c r="BC60" s="71"/>
      <c r="BD60" s="71"/>
      <c r="BE60" s="71"/>
      <c r="BF60" s="71"/>
      <c r="BG60" s="71"/>
      <c r="BH60" s="71"/>
      <c r="BI60" s="71"/>
      <c r="BJ60" s="71"/>
      <c r="BK60" s="71"/>
      <c r="BL60" s="71"/>
      <c r="BM60" s="71"/>
      <c r="BN60" s="70"/>
      <c r="BO60" s="71"/>
      <c r="BP60" s="71"/>
      <c r="BQ60" s="71"/>
      <c r="BR60" s="71"/>
      <c r="BS60" s="71"/>
      <c r="BT60" s="71"/>
      <c r="BU60" s="71"/>
      <c r="BV60" s="71"/>
      <c r="BW60" s="71"/>
      <c r="BX60" s="71"/>
      <c r="BY60" s="71"/>
      <c r="BZ60" s="71"/>
    </row>
    <row r="61" spans="1:78" ht="11.7" customHeight="1">
      <c r="A61" s="66" t="s">
        <v>98</v>
      </c>
      <c r="B61" s="67">
        <v>0</v>
      </c>
      <c r="C61" s="67">
        <v>0</v>
      </c>
      <c r="D61" s="67">
        <v>0</v>
      </c>
      <c r="E61" s="66"/>
      <c r="F61" s="67">
        <v>0</v>
      </c>
      <c r="G61" s="67">
        <v>0</v>
      </c>
      <c r="H61" s="67">
        <v>0</v>
      </c>
      <c r="I61" s="67"/>
      <c r="J61" s="67">
        <v>0</v>
      </c>
      <c r="K61" s="67">
        <v>0</v>
      </c>
      <c r="L61" s="67">
        <v>0</v>
      </c>
      <c r="M61" s="67"/>
      <c r="N61" s="66" t="s">
        <v>98</v>
      </c>
      <c r="O61" s="67">
        <v>10308.165999999999</v>
      </c>
      <c r="P61" s="67">
        <v>0</v>
      </c>
      <c r="Q61" s="67">
        <v>10308.165999999999</v>
      </c>
      <c r="R61" s="67"/>
      <c r="S61" s="67">
        <v>0</v>
      </c>
      <c r="T61" s="67">
        <v>0</v>
      </c>
      <c r="U61" s="67">
        <v>0</v>
      </c>
      <c r="V61" s="67"/>
      <c r="W61" s="67">
        <v>0</v>
      </c>
      <c r="X61" s="67">
        <v>329344.89199999999</v>
      </c>
      <c r="Y61" s="67">
        <v>329344.89199999999</v>
      </c>
      <c r="Z61" s="67"/>
      <c r="AA61" s="66" t="s">
        <v>98</v>
      </c>
      <c r="AB61" s="67">
        <v>0</v>
      </c>
      <c r="AC61" s="67">
        <v>93050</v>
      </c>
      <c r="AD61" s="67">
        <v>93050</v>
      </c>
      <c r="AE61" s="67"/>
      <c r="AF61" s="67">
        <v>0</v>
      </c>
      <c r="AG61" s="67">
        <v>0</v>
      </c>
      <c r="AH61" s="67">
        <v>0</v>
      </c>
      <c r="AI61" s="67"/>
      <c r="AJ61" s="67">
        <v>0</v>
      </c>
      <c r="AK61" s="67">
        <v>0</v>
      </c>
      <c r="AL61" s="67">
        <v>0</v>
      </c>
      <c r="AM61" s="67"/>
      <c r="AN61" s="66" t="s">
        <v>98</v>
      </c>
      <c r="AO61" s="67">
        <v>0</v>
      </c>
      <c r="AP61" s="67">
        <v>0</v>
      </c>
      <c r="AQ61" s="67">
        <v>0</v>
      </c>
      <c r="AR61" s="67"/>
      <c r="AS61" s="67">
        <v>0</v>
      </c>
      <c r="AT61" s="67">
        <v>0</v>
      </c>
      <c r="AU61" s="67">
        <v>0</v>
      </c>
      <c r="AV61" s="67"/>
      <c r="AW61" s="67">
        <v>0</v>
      </c>
      <c r="AX61" s="67">
        <v>409420</v>
      </c>
      <c r="AY61" s="67">
        <v>409420</v>
      </c>
      <c r="AZ61" s="67"/>
      <c r="BA61" s="66" t="s">
        <v>98</v>
      </c>
      <c r="BB61" s="67">
        <v>0</v>
      </c>
      <c r="BC61" s="67">
        <v>96223.585999999996</v>
      </c>
      <c r="BD61" s="67">
        <v>96223.585999999996</v>
      </c>
      <c r="BE61" s="67"/>
      <c r="BF61" s="67">
        <v>0</v>
      </c>
      <c r="BG61" s="67">
        <v>0</v>
      </c>
      <c r="BH61" s="67">
        <v>0</v>
      </c>
      <c r="BI61" s="67"/>
      <c r="BJ61" s="67">
        <v>0</v>
      </c>
      <c r="BK61" s="67">
        <v>0</v>
      </c>
      <c r="BL61" s="67">
        <v>0</v>
      </c>
      <c r="BM61" s="67"/>
      <c r="BN61" s="66" t="s">
        <v>98</v>
      </c>
      <c r="BO61" s="67">
        <v>0</v>
      </c>
      <c r="BP61" s="67">
        <v>0</v>
      </c>
      <c r="BQ61" s="67">
        <v>0</v>
      </c>
      <c r="BR61" s="67"/>
      <c r="BS61" s="67">
        <v>0</v>
      </c>
      <c r="BT61" s="67">
        <v>0</v>
      </c>
      <c r="BU61" s="67">
        <v>0</v>
      </c>
      <c r="BV61" s="67"/>
      <c r="BW61" s="67">
        <v>10308.165999999999</v>
      </c>
      <c r="BX61" s="67">
        <v>928038.478</v>
      </c>
      <c r="BY61" s="67">
        <v>938346.64399999997</v>
      </c>
      <c r="BZ61" s="67"/>
    </row>
    <row r="62" spans="1:78" ht="11.7" customHeight="1">
      <c r="A62" s="66" t="s">
        <v>102</v>
      </c>
      <c r="B62" s="67">
        <v>0</v>
      </c>
      <c r="C62" s="67">
        <v>3949.7490000000003</v>
      </c>
      <c r="D62" s="67">
        <v>3949.7490000000003</v>
      </c>
      <c r="E62" s="66"/>
      <c r="F62" s="67">
        <v>0</v>
      </c>
      <c r="G62" s="67">
        <v>0</v>
      </c>
      <c r="H62" s="67">
        <v>0</v>
      </c>
      <c r="I62" s="67"/>
      <c r="J62" s="67">
        <v>0</v>
      </c>
      <c r="K62" s="67">
        <v>9677.2000000000007</v>
      </c>
      <c r="L62" s="67">
        <v>9677.2000000000007</v>
      </c>
      <c r="M62" s="67"/>
      <c r="N62" s="66" t="s">
        <v>102</v>
      </c>
      <c r="O62" s="67">
        <v>0</v>
      </c>
      <c r="P62" s="67">
        <v>0</v>
      </c>
      <c r="Q62" s="67">
        <v>0</v>
      </c>
      <c r="R62" s="67"/>
      <c r="S62" s="67">
        <v>0</v>
      </c>
      <c r="T62" s="67">
        <v>0</v>
      </c>
      <c r="U62" s="67">
        <v>0</v>
      </c>
      <c r="V62" s="67"/>
      <c r="W62" s="67">
        <v>0</v>
      </c>
      <c r="X62" s="67">
        <v>0</v>
      </c>
      <c r="Y62" s="67">
        <v>0</v>
      </c>
      <c r="Z62" s="67"/>
      <c r="AA62" s="66" t="s">
        <v>102</v>
      </c>
      <c r="AB62" s="67">
        <v>0</v>
      </c>
      <c r="AC62" s="67">
        <v>22505.419000000002</v>
      </c>
      <c r="AD62" s="67">
        <v>22505.419000000002</v>
      </c>
      <c r="AE62" s="67"/>
      <c r="AF62" s="67">
        <v>0</v>
      </c>
      <c r="AG62" s="67">
        <v>0</v>
      </c>
      <c r="AH62" s="67">
        <v>0</v>
      </c>
      <c r="AI62" s="67"/>
      <c r="AJ62" s="67">
        <v>0</v>
      </c>
      <c r="AK62" s="67">
        <v>0</v>
      </c>
      <c r="AL62" s="67">
        <v>0</v>
      </c>
      <c r="AM62" s="67"/>
      <c r="AN62" s="66" t="s">
        <v>102</v>
      </c>
      <c r="AO62" s="67">
        <v>0</v>
      </c>
      <c r="AP62" s="67">
        <v>1861</v>
      </c>
      <c r="AQ62" s="67">
        <v>1861</v>
      </c>
      <c r="AR62" s="67"/>
      <c r="AS62" s="67">
        <v>0</v>
      </c>
      <c r="AT62" s="67">
        <v>0</v>
      </c>
      <c r="AU62" s="67">
        <v>0</v>
      </c>
      <c r="AV62" s="67"/>
      <c r="AW62" s="67">
        <v>0</v>
      </c>
      <c r="AX62" s="67">
        <v>37220</v>
      </c>
      <c r="AY62" s="67">
        <v>37220</v>
      </c>
      <c r="AZ62" s="67"/>
      <c r="BA62" s="66" t="s">
        <v>102</v>
      </c>
      <c r="BB62" s="67">
        <v>0</v>
      </c>
      <c r="BC62" s="67">
        <v>0</v>
      </c>
      <c r="BD62" s="67">
        <v>0</v>
      </c>
      <c r="BE62" s="67"/>
      <c r="BF62" s="67">
        <v>0</v>
      </c>
      <c r="BG62" s="67">
        <v>0</v>
      </c>
      <c r="BH62" s="67">
        <v>0</v>
      </c>
      <c r="BI62" s="67"/>
      <c r="BJ62" s="67">
        <v>0</v>
      </c>
      <c r="BK62" s="67">
        <v>121689.54300000001</v>
      </c>
      <c r="BL62" s="67">
        <v>121689.54300000001</v>
      </c>
      <c r="BM62" s="67"/>
      <c r="BN62" s="66" t="s">
        <v>102</v>
      </c>
      <c r="BO62" s="67">
        <v>0</v>
      </c>
      <c r="BP62" s="67">
        <v>0</v>
      </c>
      <c r="BQ62" s="67">
        <v>0</v>
      </c>
      <c r="BR62" s="67"/>
      <c r="BS62" s="67">
        <v>0</v>
      </c>
      <c r="BT62" s="67">
        <v>0</v>
      </c>
      <c r="BU62" s="67">
        <v>0</v>
      </c>
      <c r="BV62" s="67"/>
      <c r="BW62" s="67">
        <v>0</v>
      </c>
      <c r="BX62" s="67">
        <v>196902.91100000002</v>
      </c>
      <c r="BY62" s="67">
        <v>196902.91100000002</v>
      </c>
      <c r="BZ62" s="67"/>
    </row>
    <row r="63" spans="1:78" s="89" customFormat="1" ht="11.7" customHeight="1">
      <c r="A63" s="66" t="s">
        <v>104</v>
      </c>
      <c r="B63" s="88">
        <v>25001.111000000001</v>
      </c>
      <c r="C63" s="88">
        <v>33232.69</v>
      </c>
      <c r="D63" s="88">
        <v>58233.801999999996</v>
      </c>
      <c r="E63" s="66"/>
      <c r="F63" s="88">
        <v>201962.60699999999</v>
      </c>
      <c r="G63" s="88">
        <v>685.13300000000004</v>
      </c>
      <c r="H63" s="88">
        <v>202647.74100000001</v>
      </c>
      <c r="I63" s="88"/>
      <c r="J63" s="88">
        <v>31402.332999999999</v>
      </c>
      <c r="K63" s="88">
        <v>98548.09</v>
      </c>
      <c r="L63" s="88">
        <v>129950.424</v>
      </c>
      <c r="M63" s="88"/>
      <c r="N63" s="66" t="s">
        <v>104</v>
      </c>
      <c r="O63" s="88">
        <v>228098.78400000001</v>
      </c>
      <c r="P63" s="88">
        <v>19766.289000000001</v>
      </c>
      <c r="Q63" s="88">
        <v>247865.073</v>
      </c>
      <c r="R63" s="88"/>
      <c r="S63" s="88">
        <v>15641.205</v>
      </c>
      <c r="T63" s="88">
        <v>5448.1390000000001</v>
      </c>
      <c r="U63" s="88">
        <v>21089.345000000001</v>
      </c>
      <c r="V63" s="88"/>
      <c r="W63" s="88">
        <v>9488668.0399999991</v>
      </c>
      <c r="X63" s="88">
        <v>4459429.682</v>
      </c>
      <c r="Y63" s="88">
        <v>13948097.722999999</v>
      </c>
      <c r="Z63" s="88"/>
      <c r="AA63" s="66" t="s">
        <v>104</v>
      </c>
      <c r="AB63" s="88">
        <v>249866.95199999999</v>
      </c>
      <c r="AC63" s="88">
        <v>272194.10700000002</v>
      </c>
      <c r="AD63" s="88">
        <v>522061.05900000001</v>
      </c>
      <c r="AE63" s="88"/>
      <c r="AF63" s="88">
        <v>3659132.9389999998</v>
      </c>
      <c r="AG63" s="88">
        <v>824004.91</v>
      </c>
      <c r="AH63" s="88">
        <v>4483137.8499999996</v>
      </c>
      <c r="AI63" s="88"/>
      <c r="AJ63" s="88">
        <v>5666.16</v>
      </c>
      <c r="AK63" s="88">
        <v>14521.789000000001</v>
      </c>
      <c r="AL63" s="88">
        <v>20187.949000000001</v>
      </c>
      <c r="AM63" s="88"/>
      <c r="AN63" s="66" t="s">
        <v>104</v>
      </c>
      <c r="AO63" s="88">
        <v>1697727.361</v>
      </c>
      <c r="AP63" s="88">
        <v>1029849.7610000001</v>
      </c>
      <c r="AQ63" s="88">
        <v>2727577.122</v>
      </c>
      <c r="AR63" s="88"/>
      <c r="AS63" s="88">
        <v>3394.598</v>
      </c>
      <c r="AT63" s="88">
        <v>14748.673999999999</v>
      </c>
      <c r="AU63" s="88">
        <v>18143.272000000001</v>
      </c>
      <c r="AV63" s="88"/>
      <c r="AW63" s="88">
        <v>6292876.5590000004</v>
      </c>
      <c r="AX63" s="88">
        <v>5488966.6069999998</v>
      </c>
      <c r="AY63" s="88">
        <v>11781843.166999999</v>
      </c>
      <c r="AZ63" s="88"/>
      <c r="BA63" s="66" t="s">
        <v>104</v>
      </c>
      <c r="BB63" s="88">
        <v>3048924.6660000002</v>
      </c>
      <c r="BC63" s="88">
        <v>778430.16500000004</v>
      </c>
      <c r="BD63" s="88">
        <v>3827354.8319999999</v>
      </c>
      <c r="BE63" s="88"/>
      <c r="BF63" s="88">
        <v>5068.0619999999999</v>
      </c>
      <c r="BG63" s="88">
        <v>55461.273999999998</v>
      </c>
      <c r="BH63" s="88">
        <v>60529.336000000003</v>
      </c>
      <c r="BI63" s="88"/>
      <c r="BJ63" s="88">
        <v>6946685.4800000004</v>
      </c>
      <c r="BK63" s="88">
        <v>5511634.8389999997</v>
      </c>
      <c r="BL63" s="88">
        <v>12458320.319</v>
      </c>
      <c r="BM63" s="88"/>
      <c r="BN63" s="66" t="s">
        <v>104</v>
      </c>
      <c r="BO63" s="88">
        <v>27744.079000000002</v>
      </c>
      <c r="BP63" s="88">
        <v>10872.195</v>
      </c>
      <c r="BQ63" s="88">
        <v>38616.275000000001</v>
      </c>
      <c r="BR63" s="88"/>
      <c r="BS63" s="88">
        <v>716749.86399999994</v>
      </c>
      <c r="BT63" s="88">
        <v>127484.95</v>
      </c>
      <c r="BU63" s="88">
        <v>844234.81499999994</v>
      </c>
      <c r="BV63" s="88"/>
      <c r="BW63" s="88">
        <v>32644610.799999997</v>
      </c>
      <c r="BX63" s="88">
        <v>18745279.293999996</v>
      </c>
      <c r="BY63" s="88">
        <v>51389890.103999995</v>
      </c>
      <c r="BZ63" s="88"/>
    </row>
    <row r="64" spans="1:78" s="89" customFormat="1" ht="11.7" customHeight="1">
      <c r="A64" s="66" t="s">
        <v>105</v>
      </c>
      <c r="B64" s="88">
        <v>6952.9410000000007</v>
      </c>
      <c r="C64" s="88">
        <v>32229.359</v>
      </c>
      <c r="D64" s="88">
        <v>39182.300999999999</v>
      </c>
      <c r="E64" s="66"/>
      <c r="F64" s="88">
        <v>6516.4639999999999</v>
      </c>
      <c r="G64" s="88">
        <v>0</v>
      </c>
      <c r="H64" s="88">
        <v>6516.4639999999999</v>
      </c>
      <c r="I64" s="88"/>
      <c r="J64" s="88">
        <v>2262.3119999999999</v>
      </c>
      <c r="K64" s="88">
        <v>0</v>
      </c>
      <c r="L64" s="88">
        <v>2262.3119999999999</v>
      </c>
      <c r="M64" s="88"/>
      <c r="N64" s="66" t="s">
        <v>105</v>
      </c>
      <c r="O64" s="88">
        <v>2833.2830000000004</v>
      </c>
      <c r="P64" s="88">
        <v>0</v>
      </c>
      <c r="Q64" s="88">
        <v>2833.2830000000004</v>
      </c>
      <c r="R64" s="88"/>
      <c r="S64" s="88">
        <v>1219.6310000000001</v>
      </c>
      <c r="T64" s="88">
        <v>201.59200000000001</v>
      </c>
      <c r="U64" s="88">
        <v>1421.2240000000002</v>
      </c>
      <c r="V64" s="88"/>
      <c r="W64" s="88">
        <v>4730.4750000000004</v>
      </c>
      <c r="X64" s="88">
        <v>0</v>
      </c>
      <c r="Y64" s="88">
        <v>4730.4750000000004</v>
      </c>
      <c r="Z64" s="88"/>
      <c r="AA64" s="66" t="s">
        <v>105</v>
      </c>
      <c r="AB64" s="88">
        <v>14919.662</v>
      </c>
      <c r="AC64" s="88">
        <v>839.22200000000009</v>
      </c>
      <c r="AD64" s="88">
        <v>15758.885</v>
      </c>
      <c r="AE64" s="88"/>
      <c r="AF64" s="88">
        <v>11123.654</v>
      </c>
      <c r="AG64" s="88">
        <v>-78.271000000000001</v>
      </c>
      <c r="AH64" s="88">
        <v>11045.383</v>
      </c>
      <c r="AI64" s="88"/>
      <c r="AJ64" s="88">
        <v>1536.2160000000001</v>
      </c>
      <c r="AK64" s="88">
        <v>-1321.981</v>
      </c>
      <c r="AL64" s="88">
        <v>214.23500000000001</v>
      </c>
      <c r="AM64" s="88"/>
      <c r="AN64" s="66" t="s">
        <v>105</v>
      </c>
      <c r="AO64" s="88">
        <v>18458.93</v>
      </c>
      <c r="AP64" s="88">
        <v>0</v>
      </c>
      <c r="AQ64" s="88">
        <v>18458.93</v>
      </c>
      <c r="AR64" s="88"/>
      <c r="AS64" s="88">
        <v>3315.0750000000003</v>
      </c>
      <c r="AT64" s="88">
        <v>0</v>
      </c>
      <c r="AU64" s="88">
        <v>3315.0750000000003</v>
      </c>
      <c r="AV64" s="88"/>
      <c r="AW64" s="88">
        <v>14482.472000000002</v>
      </c>
      <c r="AX64" s="88">
        <v>783.48099999999999</v>
      </c>
      <c r="AY64" s="88">
        <v>15265.953000000001</v>
      </c>
      <c r="AZ64" s="88"/>
      <c r="BA64" s="66" t="s">
        <v>105</v>
      </c>
      <c r="BB64" s="88">
        <v>1126.0160000000001</v>
      </c>
      <c r="BC64" s="88">
        <v>0</v>
      </c>
      <c r="BD64" s="88">
        <v>1126.0160000000001</v>
      </c>
      <c r="BE64" s="88"/>
      <c r="BF64" s="88">
        <v>1999.7130000000002</v>
      </c>
      <c r="BG64" s="88">
        <v>247.179</v>
      </c>
      <c r="BH64" s="88">
        <v>2246.8920000000003</v>
      </c>
      <c r="BI64" s="88"/>
      <c r="BJ64" s="88">
        <v>7338.2450000000008</v>
      </c>
      <c r="BK64" s="88">
        <v>0</v>
      </c>
      <c r="BL64" s="88">
        <v>7338.2450000000008</v>
      </c>
      <c r="BM64" s="88"/>
      <c r="BN64" s="66" t="s">
        <v>105</v>
      </c>
      <c r="BO64" s="88">
        <v>2450.1840000000002</v>
      </c>
      <c r="BP64" s="88">
        <v>10.076000000000001</v>
      </c>
      <c r="BQ64" s="88">
        <v>2460.261</v>
      </c>
      <c r="BR64" s="88"/>
      <c r="BS64" s="88">
        <v>2816.0770000000002</v>
      </c>
      <c r="BT64" s="88">
        <v>0</v>
      </c>
      <c r="BU64" s="88">
        <v>2816.0770000000002</v>
      </c>
      <c r="BV64" s="88"/>
      <c r="BW64" s="88">
        <v>104081.34999999999</v>
      </c>
      <c r="BX64" s="88">
        <v>32910.656999999999</v>
      </c>
      <c r="BY64" s="88">
        <v>136992.011</v>
      </c>
      <c r="BZ64" s="88"/>
    </row>
    <row r="65" spans="1:78" s="89" customFormat="1" ht="11.7" customHeight="1">
      <c r="A65" s="72" t="s">
        <v>106</v>
      </c>
      <c r="B65" s="88">
        <v>4884.3190000000004</v>
      </c>
      <c r="C65" s="88">
        <v>3873.5650000000001</v>
      </c>
      <c r="D65" s="88">
        <v>8757.8850000000002</v>
      </c>
      <c r="E65" s="66"/>
      <c r="F65" s="88">
        <v>16028.59</v>
      </c>
      <c r="G65" s="88">
        <v>0</v>
      </c>
      <c r="H65" s="88">
        <v>16028.59</v>
      </c>
      <c r="I65" s="88"/>
      <c r="J65" s="88">
        <v>3144.0030000000002</v>
      </c>
      <c r="K65" s="88">
        <v>38717.385999999999</v>
      </c>
      <c r="L65" s="88">
        <v>41861.39</v>
      </c>
      <c r="M65" s="88"/>
      <c r="N65" s="72" t="s">
        <v>106</v>
      </c>
      <c r="O65" s="88">
        <v>894.15600000000006</v>
      </c>
      <c r="P65" s="88">
        <v>78.762</v>
      </c>
      <c r="Q65" s="88">
        <v>972.91800000000001</v>
      </c>
      <c r="R65" s="88"/>
      <c r="S65" s="88">
        <v>445.71899999999999</v>
      </c>
      <c r="T65" s="88">
        <v>0.82000000000000006</v>
      </c>
      <c r="U65" s="88">
        <v>446.54</v>
      </c>
      <c r="V65" s="88"/>
      <c r="W65" s="88">
        <v>20274.196</v>
      </c>
      <c r="X65" s="88">
        <v>0</v>
      </c>
      <c r="Y65" s="88">
        <v>20274.196</v>
      </c>
      <c r="Z65" s="88"/>
      <c r="AA65" s="72" t="s">
        <v>106</v>
      </c>
      <c r="AB65" s="88">
        <v>107127.912</v>
      </c>
      <c r="AC65" s="88">
        <v>18393.89</v>
      </c>
      <c r="AD65" s="88">
        <v>125521.803</v>
      </c>
      <c r="AE65" s="88"/>
      <c r="AF65" s="88">
        <v>1284.672</v>
      </c>
      <c r="AG65" s="88">
        <v>0</v>
      </c>
      <c r="AH65" s="88">
        <v>1284.672</v>
      </c>
      <c r="AI65" s="88"/>
      <c r="AJ65" s="88">
        <v>868.81299999999999</v>
      </c>
      <c r="AK65" s="88">
        <v>1656.7150000000001</v>
      </c>
      <c r="AL65" s="88">
        <v>2525.529</v>
      </c>
      <c r="AM65" s="88"/>
      <c r="AN65" s="72" t="s">
        <v>106</v>
      </c>
      <c r="AO65" s="88">
        <v>203809.739</v>
      </c>
      <c r="AP65" s="88">
        <v>139751.25700000001</v>
      </c>
      <c r="AQ65" s="88">
        <v>343560.99699999997</v>
      </c>
      <c r="AR65" s="88"/>
      <c r="AS65" s="88">
        <v>0</v>
      </c>
      <c r="AT65" s="88">
        <v>0</v>
      </c>
      <c r="AU65" s="88">
        <v>0</v>
      </c>
      <c r="AV65" s="88"/>
      <c r="AW65" s="88">
        <v>110822.889</v>
      </c>
      <c r="AX65" s="88">
        <v>37253.031999999999</v>
      </c>
      <c r="AY65" s="88">
        <v>148075.92199999999</v>
      </c>
      <c r="AZ65" s="88"/>
      <c r="BA65" s="72" t="s">
        <v>106</v>
      </c>
      <c r="BB65" s="88">
        <v>7605.6140000000005</v>
      </c>
      <c r="BC65" s="88">
        <v>0</v>
      </c>
      <c r="BD65" s="88">
        <v>7605.6140000000005</v>
      </c>
      <c r="BE65" s="88"/>
      <c r="BF65" s="88">
        <v>9445.7870000000003</v>
      </c>
      <c r="BG65" s="88">
        <v>9126.1689999999999</v>
      </c>
      <c r="BH65" s="88">
        <v>18571.955999999998</v>
      </c>
      <c r="BI65" s="88"/>
      <c r="BJ65" s="88">
        <v>129134.217</v>
      </c>
      <c r="BK65" s="88">
        <v>222780.22399999999</v>
      </c>
      <c r="BL65" s="88">
        <v>351914.44099999999</v>
      </c>
      <c r="BM65" s="88"/>
      <c r="BN65" s="72" t="s">
        <v>106</v>
      </c>
      <c r="BO65" s="88">
        <v>403.221</v>
      </c>
      <c r="BP65" s="88">
        <v>137.59300000000002</v>
      </c>
      <c r="BQ65" s="88">
        <v>540.81400000000008</v>
      </c>
      <c r="BR65" s="88"/>
      <c r="BS65" s="88">
        <v>467.21700000000004</v>
      </c>
      <c r="BT65" s="88">
        <v>606.20400000000006</v>
      </c>
      <c r="BU65" s="88">
        <v>1073.422</v>
      </c>
      <c r="BV65" s="88"/>
      <c r="BW65" s="88">
        <v>616641.0639999999</v>
      </c>
      <c r="BX65" s="88">
        <v>472375.61700000003</v>
      </c>
      <c r="BY65" s="88">
        <v>1089016.689</v>
      </c>
      <c r="BZ65" s="88"/>
    </row>
    <row r="66" spans="1:78" s="89" customFormat="1" ht="4.2" customHeight="1">
      <c r="A66" s="90"/>
      <c r="B66" s="88"/>
      <c r="C66" s="88"/>
      <c r="D66" s="88"/>
      <c r="E66" s="90"/>
      <c r="F66" s="88"/>
      <c r="G66" s="88"/>
      <c r="H66" s="88"/>
      <c r="I66" s="88"/>
      <c r="J66" s="88"/>
      <c r="K66" s="88"/>
      <c r="L66" s="88"/>
      <c r="M66" s="88"/>
      <c r="N66" s="90"/>
      <c r="O66" s="88"/>
      <c r="P66" s="88"/>
      <c r="Q66" s="88"/>
      <c r="R66" s="88"/>
      <c r="S66" s="88"/>
      <c r="T66" s="88"/>
      <c r="U66" s="88"/>
      <c r="V66" s="88"/>
      <c r="W66" s="88"/>
      <c r="X66" s="88"/>
      <c r="Y66" s="88"/>
      <c r="Z66" s="88"/>
      <c r="AA66" s="90"/>
      <c r="AB66" s="88"/>
      <c r="AC66" s="88"/>
      <c r="AD66" s="88"/>
      <c r="AE66" s="88"/>
      <c r="AF66" s="88"/>
      <c r="AG66" s="88"/>
      <c r="AH66" s="88"/>
      <c r="AI66" s="88"/>
      <c r="AJ66" s="88"/>
      <c r="AK66" s="88"/>
      <c r="AL66" s="88"/>
      <c r="AM66" s="88"/>
      <c r="AN66" s="90"/>
      <c r="AO66" s="88"/>
      <c r="AP66" s="88"/>
      <c r="AQ66" s="88"/>
      <c r="AR66" s="88"/>
      <c r="AS66" s="88"/>
      <c r="AT66" s="88"/>
      <c r="AU66" s="88"/>
      <c r="AV66" s="88"/>
      <c r="AW66" s="88"/>
      <c r="AX66" s="88"/>
      <c r="AY66" s="88"/>
      <c r="AZ66" s="88"/>
      <c r="BA66" s="90"/>
      <c r="BB66" s="88"/>
      <c r="BC66" s="88"/>
      <c r="BD66" s="88"/>
      <c r="BE66" s="88"/>
      <c r="BF66" s="88"/>
      <c r="BG66" s="88"/>
      <c r="BH66" s="88"/>
      <c r="BI66" s="88"/>
      <c r="BJ66" s="88"/>
      <c r="BK66" s="88"/>
      <c r="BL66" s="88"/>
      <c r="BM66" s="88"/>
      <c r="BN66" s="90"/>
      <c r="BO66" s="88"/>
      <c r="BP66" s="88"/>
      <c r="BQ66" s="88"/>
      <c r="BR66" s="88"/>
      <c r="BS66" s="88"/>
      <c r="BT66" s="88"/>
      <c r="BU66" s="88"/>
      <c r="BV66" s="88"/>
      <c r="BW66" s="88">
        <v>0</v>
      </c>
      <c r="BX66" s="88">
        <v>0</v>
      </c>
      <c r="BY66" s="88">
        <v>0</v>
      </c>
      <c r="BZ66" s="88"/>
    </row>
    <row r="67" spans="1:78" s="91" customFormat="1" ht="13.95" customHeight="1">
      <c r="A67" s="76" t="s">
        <v>107</v>
      </c>
      <c r="B67" s="77">
        <v>56197.47</v>
      </c>
      <c r="C67" s="77">
        <v>147484.77299999999</v>
      </c>
      <c r="D67" s="77">
        <v>203682.24400000001</v>
      </c>
      <c r="E67" s="76"/>
      <c r="F67" s="77">
        <v>467513.2</v>
      </c>
      <c r="G67" s="77">
        <v>32698.958999999999</v>
      </c>
      <c r="H67" s="77">
        <v>500212.15899999999</v>
      </c>
      <c r="I67" s="77"/>
      <c r="J67" s="77">
        <v>106480.967</v>
      </c>
      <c r="K67" s="77">
        <v>407660.93699999998</v>
      </c>
      <c r="L67" s="77">
        <v>514141.90500000003</v>
      </c>
      <c r="M67" s="77"/>
      <c r="N67" s="76" t="s">
        <v>107</v>
      </c>
      <c r="O67" s="77">
        <v>563484.17000000004</v>
      </c>
      <c r="P67" s="77">
        <v>36391.906000000003</v>
      </c>
      <c r="Q67" s="77">
        <v>599876.07700000005</v>
      </c>
      <c r="R67" s="77"/>
      <c r="S67" s="77">
        <v>368430.51199999999</v>
      </c>
      <c r="T67" s="77">
        <v>123475.351</v>
      </c>
      <c r="U67" s="77">
        <v>491905.864</v>
      </c>
      <c r="V67" s="77"/>
      <c r="W67" s="77">
        <v>10031284.017999999</v>
      </c>
      <c r="X67" s="77">
        <v>4874544.432</v>
      </c>
      <c r="Y67" s="77">
        <v>14905828.449999999</v>
      </c>
      <c r="Z67" s="77"/>
      <c r="AA67" s="76" t="s">
        <v>107</v>
      </c>
      <c r="AB67" s="77">
        <v>785776.26100000006</v>
      </c>
      <c r="AC67" s="77">
        <v>1072502.4680000001</v>
      </c>
      <c r="AD67" s="77">
        <v>1858278.7290000001</v>
      </c>
      <c r="AE67" s="77"/>
      <c r="AF67" s="77">
        <v>5255148.6950000003</v>
      </c>
      <c r="AG67" s="77">
        <v>872991.49300000002</v>
      </c>
      <c r="AH67" s="77">
        <v>6128140.1890000002</v>
      </c>
      <c r="AI67" s="77"/>
      <c r="AJ67" s="77">
        <v>142463.973</v>
      </c>
      <c r="AK67" s="77">
        <v>110533.66499999999</v>
      </c>
      <c r="AL67" s="77">
        <v>252997.63800000001</v>
      </c>
      <c r="AM67" s="77"/>
      <c r="AN67" s="76" t="s">
        <v>107</v>
      </c>
      <c r="AO67" s="77">
        <v>3038053.2740000002</v>
      </c>
      <c r="AP67" s="77">
        <v>2801796.4730000002</v>
      </c>
      <c r="AQ67" s="77">
        <v>5839849.7470000004</v>
      </c>
      <c r="AR67" s="77"/>
      <c r="AS67" s="77">
        <v>427381.24900000001</v>
      </c>
      <c r="AT67" s="77">
        <v>23799.082000000002</v>
      </c>
      <c r="AU67" s="77">
        <v>451180.33100000001</v>
      </c>
      <c r="AV67" s="77"/>
      <c r="AW67" s="77">
        <v>8906689.8619999997</v>
      </c>
      <c r="AX67" s="77">
        <v>7628638.7970000003</v>
      </c>
      <c r="AY67" s="77">
        <v>16535328.659</v>
      </c>
      <c r="AZ67" s="77"/>
      <c r="BA67" s="76" t="s">
        <v>107</v>
      </c>
      <c r="BB67" s="77">
        <v>3146140.6439999999</v>
      </c>
      <c r="BC67" s="77">
        <v>981503.32000000007</v>
      </c>
      <c r="BD67" s="77">
        <v>4127643.9649999999</v>
      </c>
      <c r="BE67" s="77"/>
      <c r="BF67" s="77">
        <v>32178.127</v>
      </c>
      <c r="BG67" s="77">
        <v>91129.599000000002</v>
      </c>
      <c r="BH67" s="77">
        <v>123307.726</v>
      </c>
      <c r="BI67" s="77"/>
      <c r="BJ67" s="77">
        <v>9449280.3430000003</v>
      </c>
      <c r="BK67" s="77">
        <v>8968192.4020000007</v>
      </c>
      <c r="BL67" s="77">
        <v>18417472.745000001</v>
      </c>
      <c r="BM67" s="77"/>
      <c r="BN67" s="76" t="s">
        <v>107</v>
      </c>
      <c r="BO67" s="77">
        <v>975602.35600000003</v>
      </c>
      <c r="BP67" s="77">
        <v>91459.960999999996</v>
      </c>
      <c r="BQ67" s="77">
        <v>1067062.318</v>
      </c>
      <c r="BR67" s="77"/>
      <c r="BS67" s="77">
        <v>887101.45400000003</v>
      </c>
      <c r="BT67" s="77">
        <v>131257.52299999999</v>
      </c>
      <c r="BU67" s="77">
        <v>1018358.977</v>
      </c>
      <c r="BV67" s="77"/>
      <c r="BW67" s="77">
        <v>44639206.575000003</v>
      </c>
      <c r="BX67" s="77">
        <v>28396061.141000003</v>
      </c>
      <c r="BY67" s="77">
        <v>73035267.723000005</v>
      </c>
      <c r="BZ67" s="77"/>
    </row>
    <row r="68" spans="1:78" s="91" customFormat="1" ht="4.2" customHeight="1">
      <c r="A68" s="92"/>
      <c r="B68" s="93"/>
      <c r="C68" s="93"/>
      <c r="D68" s="93"/>
      <c r="E68" s="92"/>
      <c r="F68" s="93"/>
      <c r="G68" s="93"/>
      <c r="H68" s="93"/>
      <c r="I68" s="93"/>
      <c r="J68" s="93"/>
      <c r="K68" s="93"/>
      <c r="L68" s="93"/>
      <c r="M68" s="93"/>
      <c r="N68" s="92"/>
      <c r="O68" s="93"/>
      <c r="P68" s="93"/>
      <c r="Q68" s="93"/>
      <c r="R68" s="93"/>
      <c r="S68" s="93"/>
      <c r="T68" s="93"/>
      <c r="U68" s="93"/>
      <c r="V68" s="93"/>
      <c r="W68" s="93"/>
      <c r="X68" s="93"/>
      <c r="Y68" s="93"/>
      <c r="Z68" s="93"/>
      <c r="AA68" s="92"/>
      <c r="AB68" s="93"/>
      <c r="AC68" s="93"/>
      <c r="AD68" s="93"/>
      <c r="AE68" s="93"/>
      <c r="AF68" s="93"/>
      <c r="AG68" s="93"/>
      <c r="AH68" s="93"/>
      <c r="AI68" s="93"/>
      <c r="AJ68" s="93"/>
      <c r="AK68" s="93"/>
      <c r="AL68" s="93"/>
      <c r="AM68" s="93"/>
      <c r="AN68" s="92"/>
      <c r="AO68" s="93"/>
      <c r="AP68" s="93"/>
      <c r="AQ68" s="93"/>
      <c r="AR68" s="93"/>
      <c r="AS68" s="93"/>
      <c r="AT68" s="93"/>
      <c r="AU68" s="93"/>
      <c r="AV68" s="93"/>
      <c r="AW68" s="93"/>
      <c r="AX68" s="93"/>
      <c r="AY68" s="93"/>
      <c r="AZ68" s="93"/>
      <c r="BA68" s="92"/>
      <c r="BB68" s="93"/>
      <c r="BC68" s="93"/>
      <c r="BD68" s="93"/>
      <c r="BE68" s="93"/>
      <c r="BF68" s="93"/>
      <c r="BG68" s="93"/>
      <c r="BH68" s="93"/>
      <c r="BI68" s="93"/>
      <c r="BJ68" s="93"/>
      <c r="BK68" s="93"/>
      <c r="BL68" s="93"/>
      <c r="BM68" s="93"/>
      <c r="BN68" s="92"/>
      <c r="BO68" s="93"/>
      <c r="BP68" s="93"/>
      <c r="BQ68" s="93"/>
      <c r="BR68" s="93"/>
      <c r="BS68" s="93"/>
      <c r="BT68" s="93"/>
      <c r="BU68" s="93"/>
      <c r="BV68" s="93"/>
      <c r="BW68" s="93">
        <v>0</v>
      </c>
      <c r="BX68" s="93">
        <v>0</v>
      </c>
      <c r="BY68" s="93">
        <v>0</v>
      </c>
      <c r="BZ68" s="93"/>
    </row>
    <row r="69" spans="1:78" s="91" customFormat="1" ht="14.4" customHeight="1">
      <c r="A69" s="76" t="s">
        <v>108</v>
      </c>
      <c r="B69" s="77">
        <v>98010.312000000005</v>
      </c>
      <c r="C69" s="77">
        <v>0</v>
      </c>
      <c r="D69" s="77">
        <v>98010.312000000005</v>
      </c>
      <c r="E69" s="76"/>
      <c r="F69" s="77">
        <v>393965.98499999999</v>
      </c>
      <c r="G69" s="77">
        <v>0</v>
      </c>
      <c r="H69" s="77">
        <v>393965.98499999999</v>
      </c>
      <c r="I69" s="77"/>
      <c r="J69" s="77">
        <v>153302.291</v>
      </c>
      <c r="K69" s="77">
        <v>196.03100000000001</v>
      </c>
      <c r="L69" s="77">
        <v>153498.32199999999</v>
      </c>
      <c r="M69" s="77"/>
      <c r="N69" s="76" t="s">
        <v>108</v>
      </c>
      <c r="O69" s="77">
        <v>88994.516000000003</v>
      </c>
      <c r="P69" s="77">
        <v>-0.01</v>
      </c>
      <c r="Q69" s="77">
        <v>88994.505999999994</v>
      </c>
      <c r="R69" s="77"/>
      <c r="S69" s="77">
        <v>151079.12400000001</v>
      </c>
      <c r="T69" s="77">
        <v>0</v>
      </c>
      <c r="U69" s="77">
        <v>151079.12400000001</v>
      </c>
      <c r="V69" s="77"/>
      <c r="W69" s="77">
        <v>1434723.4580000001</v>
      </c>
      <c r="X69" s="77">
        <v>0</v>
      </c>
      <c r="Y69" s="77">
        <v>1434723.4580000001</v>
      </c>
      <c r="Z69" s="77"/>
      <c r="AA69" s="76" t="s">
        <v>108</v>
      </c>
      <c r="AB69" s="77">
        <v>981528.18500000006</v>
      </c>
      <c r="AC69" s="77">
        <v>-473.34700000000004</v>
      </c>
      <c r="AD69" s="77">
        <v>981054.83700000006</v>
      </c>
      <c r="AE69" s="77"/>
      <c r="AF69" s="77">
        <v>1099023.1259999999</v>
      </c>
      <c r="AG69" s="77">
        <v>38.818000000000005</v>
      </c>
      <c r="AH69" s="77">
        <v>1099061.9450000001</v>
      </c>
      <c r="AI69" s="77"/>
      <c r="AJ69" s="77">
        <v>27368.38</v>
      </c>
      <c r="AK69" s="77">
        <v>-103.878</v>
      </c>
      <c r="AL69" s="77">
        <v>27264.502</v>
      </c>
      <c r="AM69" s="77"/>
      <c r="AN69" s="76" t="s">
        <v>108</v>
      </c>
      <c r="AO69" s="77">
        <v>870137.48</v>
      </c>
      <c r="AP69" s="77">
        <v>56706.423000000003</v>
      </c>
      <c r="AQ69" s="77">
        <v>926843.90399999998</v>
      </c>
      <c r="AR69" s="77"/>
      <c r="AS69" s="77">
        <v>283091.93599999999</v>
      </c>
      <c r="AT69" s="77">
        <v>-165.28200000000001</v>
      </c>
      <c r="AU69" s="77">
        <v>282926.65299999999</v>
      </c>
      <c r="AV69" s="77"/>
      <c r="AW69" s="77">
        <v>3377838.6940000001</v>
      </c>
      <c r="AX69" s="77">
        <v>0</v>
      </c>
      <c r="AY69" s="77">
        <v>3377838.6940000001</v>
      </c>
      <c r="AZ69" s="77"/>
      <c r="BA69" s="76" t="s">
        <v>108</v>
      </c>
      <c r="BB69" s="77">
        <v>327182.57799999998</v>
      </c>
      <c r="BC69" s="77">
        <v>0</v>
      </c>
      <c r="BD69" s="77">
        <v>327182.57799999998</v>
      </c>
      <c r="BE69" s="77"/>
      <c r="BF69" s="77">
        <v>59626.05</v>
      </c>
      <c r="BG69" s="77">
        <v>83.87</v>
      </c>
      <c r="BH69" s="77">
        <v>59709.921000000002</v>
      </c>
      <c r="BI69" s="77"/>
      <c r="BJ69" s="77">
        <v>3142225.3169999998</v>
      </c>
      <c r="BK69" s="77">
        <v>-61773.809000000001</v>
      </c>
      <c r="BL69" s="77">
        <v>3080451.5079999999</v>
      </c>
      <c r="BM69" s="77"/>
      <c r="BN69" s="76" t="s">
        <v>108</v>
      </c>
      <c r="BO69" s="77">
        <v>108532.535</v>
      </c>
      <c r="BP69" s="77">
        <v>0</v>
      </c>
      <c r="BQ69" s="77">
        <v>108532.535</v>
      </c>
      <c r="BR69" s="77"/>
      <c r="BS69" s="77">
        <v>188870.94099999999</v>
      </c>
      <c r="BT69" s="77">
        <v>0</v>
      </c>
      <c r="BU69" s="77">
        <v>188870.94099999999</v>
      </c>
      <c r="BV69" s="77"/>
      <c r="BW69" s="77">
        <v>12785500.908</v>
      </c>
      <c r="BX69" s="77">
        <v>-5491.1839999999938</v>
      </c>
      <c r="BY69" s="77">
        <v>12780009.725000001</v>
      </c>
      <c r="BZ69" s="77"/>
    </row>
    <row r="70" spans="1:78" s="89" customFormat="1" ht="12.6" customHeight="1">
      <c r="A70" s="66" t="s">
        <v>109</v>
      </c>
      <c r="B70" s="67">
        <v>94824.726999999999</v>
      </c>
      <c r="C70" s="67">
        <v>0</v>
      </c>
      <c r="D70" s="67">
        <v>94824.726999999999</v>
      </c>
      <c r="E70" s="66"/>
      <c r="F70" s="67">
        <v>248771.81200000001</v>
      </c>
      <c r="G70" s="67">
        <v>0</v>
      </c>
      <c r="H70" s="67">
        <v>248771.81200000001</v>
      </c>
      <c r="I70" s="67"/>
      <c r="J70" s="67">
        <v>76568</v>
      </c>
      <c r="K70" s="67">
        <v>0</v>
      </c>
      <c r="L70" s="67">
        <v>76568</v>
      </c>
      <c r="M70" s="67"/>
      <c r="N70" s="66" t="s">
        <v>109</v>
      </c>
      <c r="O70" s="67">
        <v>72660.198999999993</v>
      </c>
      <c r="P70" s="67">
        <v>0</v>
      </c>
      <c r="Q70" s="67">
        <v>72660.198999999993</v>
      </c>
      <c r="R70" s="67"/>
      <c r="S70" s="67">
        <v>36812.275999999998</v>
      </c>
      <c r="T70" s="67">
        <v>0</v>
      </c>
      <c r="U70" s="67">
        <v>36812.275999999998</v>
      </c>
      <c r="V70" s="67"/>
      <c r="W70" s="67">
        <v>995318.66700000002</v>
      </c>
      <c r="X70" s="67">
        <v>0</v>
      </c>
      <c r="Y70" s="67">
        <v>995318.66700000002</v>
      </c>
      <c r="Z70" s="67"/>
      <c r="AA70" s="66" t="s">
        <v>109</v>
      </c>
      <c r="AB70" s="67">
        <v>660881.11</v>
      </c>
      <c r="AC70" s="67">
        <v>0</v>
      </c>
      <c r="AD70" s="67">
        <v>660881.11</v>
      </c>
      <c r="AE70" s="67"/>
      <c r="AF70" s="67">
        <v>665914.92500000005</v>
      </c>
      <c r="AG70" s="67">
        <v>0</v>
      </c>
      <c r="AH70" s="67">
        <v>665914.92500000005</v>
      </c>
      <c r="AI70" s="67"/>
      <c r="AJ70" s="67">
        <v>23580</v>
      </c>
      <c r="AK70" s="67">
        <v>0</v>
      </c>
      <c r="AL70" s="67">
        <v>23580</v>
      </c>
      <c r="AM70" s="67"/>
      <c r="AN70" s="66" t="s">
        <v>109</v>
      </c>
      <c r="AO70" s="67">
        <v>550800</v>
      </c>
      <c r="AP70" s="67">
        <v>0</v>
      </c>
      <c r="AQ70" s="67">
        <v>550800</v>
      </c>
      <c r="AR70" s="67"/>
      <c r="AS70" s="67">
        <v>136091.5</v>
      </c>
      <c r="AT70" s="67">
        <v>0</v>
      </c>
      <c r="AU70" s="67">
        <v>136091.5</v>
      </c>
      <c r="AV70" s="67"/>
      <c r="AW70" s="67">
        <v>1465316.75</v>
      </c>
      <c r="AX70" s="67">
        <v>0</v>
      </c>
      <c r="AY70" s="67">
        <v>1465316.75</v>
      </c>
      <c r="AZ70" s="67"/>
      <c r="BA70" s="66" t="s">
        <v>109</v>
      </c>
      <c r="BB70" s="67">
        <v>274011.77600000001</v>
      </c>
      <c r="BC70" s="67">
        <v>0</v>
      </c>
      <c r="BD70" s="67">
        <v>274011.77600000001</v>
      </c>
      <c r="BE70" s="67"/>
      <c r="BF70" s="67">
        <v>273431.24400000001</v>
      </c>
      <c r="BG70" s="67">
        <v>0</v>
      </c>
      <c r="BH70" s="67">
        <v>273431.24400000001</v>
      </c>
      <c r="BI70" s="67"/>
      <c r="BJ70" s="67">
        <v>2052000</v>
      </c>
      <c r="BK70" s="67">
        <v>0</v>
      </c>
      <c r="BL70" s="67">
        <v>2052000</v>
      </c>
      <c r="BM70" s="67"/>
      <c r="BN70" s="66" t="s">
        <v>109</v>
      </c>
      <c r="BO70" s="67">
        <v>32744.385000000002</v>
      </c>
      <c r="BP70" s="67">
        <v>0</v>
      </c>
      <c r="BQ70" s="67">
        <v>32744.385000000002</v>
      </c>
      <c r="BR70" s="67"/>
      <c r="BS70" s="67">
        <v>163821.96100000001</v>
      </c>
      <c r="BT70" s="67">
        <v>0</v>
      </c>
      <c r="BU70" s="67">
        <v>163821.96100000001</v>
      </c>
      <c r="BV70" s="67"/>
      <c r="BW70" s="67">
        <v>7823549.3319999995</v>
      </c>
      <c r="BX70" s="67">
        <v>0</v>
      </c>
      <c r="BY70" s="67">
        <v>7823549.3319999995</v>
      </c>
      <c r="BZ70" s="67"/>
    </row>
    <row r="71" spans="1:78" s="89" customFormat="1" ht="12.6" customHeight="1">
      <c r="A71" s="66" t="s">
        <v>110</v>
      </c>
      <c r="B71" s="67">
        <v>0</v>
      </c>
      <c r="C71" s="67">
        <v>0</v>
      </c>
      <c r="D71" s="67">
        <v>0</v>
      </c>
      <c r="E71" s="66"/>
      <c r="F71" s="67">
        <v>0</v>
      </c>
      <c r="G71" s="67">
        <v>0</v>
      </c>
      <c r="H71" s="67">
        <v>0</v>
      </c>
      <c r="I71" s="67"/>
      <c r="J71" s="67">
        <v>0</v>
      </c>
      <c r="K71" s="67">
        <v>0</v>
      </c>
      <c r="L71" s="67">
        <v>0</v>
      </c>
      <c r="M71" s="67"/>
      <c r="N71" s="66" t="s">
        <v>110</v>
      </c>
      <c r="O71" s="67">
        <v>0</v>
      </c>
      <c r="P71" s="67">
        <v>0</v>
      </c>
      <c r="Q71" s="67">
        <v>0</v>
      </c>
      <c r="R71" s="67"/>
      <c r="S71" s="67">
        <v>0</v>
      </c>
      <c r="T71" s="67">
        <v>0</v>
      </c>
      <c r="U71" s="67">
        <v>0</v>
      </c>
      <c r="V71" s="67"/>
      <c r="W71" s="67">
        <v>-63459.769</v>
      </c>
      <c r="X71" s="67">
        <v>0</v>
      </c>
      <c r="Y71" s="67">
        <v>-63459.769</v>
      </c>
      <c r="Z71" s="67"/>
      <c r="AA71" s="66" t="s">
        <v>110</v>
      </c>
      <c r="AB71" s="67">
        <v>0</v>
      </c>
      <c r="AC71" s="67">
        <v>0</v>
      </c>
      <c r="AD71" s="67">
        <v>0</v>
      </c>
      <c r="AE71" s="67"/>
      <c r="AF71" s="67">
        <v>36542.387999999999</v>
      </c>
      <c r="AG71" s="67">
        <v>0</v>
      </c>
      <c r="AH71" s="67">
        <v>36542.387999999999</v>
      </c>
      <c r="AI71" s="67"/>
      <c r="AJ71" s="67">
        <v>0</v>
      </c>
      <c r="AK71" s="67">
        <v>0</v>
      </c>
      <c r="AL71" s="67">
        <v>0</v>
      </c>
      <c r="AM71" s="67"/>
      <c r="AN71" s="66" t="s">
        <v>110</v>
      </c>
      <c r="AO71" s="67">
        <v>0</v>
      </c>
      <c r="AP71" s="67">
        <v>0</v>
      </c>
      <c r="AQ71" s="67">
        <v>0</v>
      </c>
      <c r="AR71" s="67"/>
      <c r="AS71" s="67">
        <v>0</v>
      </c>
      <c r="AT71" s="67">
        <v>0</v>
      </c>
      <c r="AU71" s="67">
        <v>0</v>
      </c>
      <c r="AV71" s="67"/>
      <c r="AW71" s="67">
        <v>0</v>
      </c>
      <c r="AX71" s="67">
        <v>0</v>
      </c>
      <c r="AY71" s="67">
        <v>0</v>
      </c>
      <c r="AZ71" s="67"/>
      <c r="BA71" s="66" t="s">
        <v>110</v>
      </c>
      <c r="BB71" s="67">
        <v>0</v>
      </c>
      <c r="BC71" s="67">
        <v>0</v>
      </c>
      <c r="BD71" s="67">
        <v>0</v>
      </c>
      <c r="BE71" s="67"/>
      <c r="BF71" s="67">
        <v>-183510.91</v>
      </c>
      <c r="BG71" s="67">
        <v>0</v>
      </c>
      <c r="BH71" s="67">
        <v>-183510.91</v>
      </c>
      <c r="BI71" s="67"/>
      <c r="BJ71" s="67">
        <v>0</v>
      </c>
      <c r="BK71" s="67">
        <v>0</v>
      </c>
      <c r="BL71" s="67">
        <v>0</v>
      </c>
      <c r="BM71" s="67"/>
      <c r="BN71" s="66" t="s">
        <v>110</v>
      </c>
      <c r="BO71" s="67">
        <v>0</v>
      </c>
      <c r="BP71" s="67">
        <v>0</v>
      </c>
      <c r="BQ71" s="67">
        <v>0</v>
      </c>
      <c r="BR71" s="67"/>
      <c r="BS71" s="67">
        <v>0</v>
      </c>
      <c r="BT71" s="67">
        <v>0</v>
      </c>
      <c r="BU71" s="67">
        <v>0</v>
      </c>
      <c r="BV71" s="67"/>
      <c r="BW71" s="67">
        <v>-210428.291</v>
      </c>
      <c r="BX71" s="67">
        <v>0</v>
      </c>
      <c r="BY71" s="67">
        <v>-210428.291</v>
      </c>
      <c r="BZ71" s="67"/>
    </row>
    <row r="72" spans="1:78" s="89" customFormat="1" ht="11.7" customHeight="1">
      <c r="A72" s="66" t="s">
        <v>111</v>
      </c>
      <c r="B72" s="67">
        <v>0</v>
      </c>
      <c r="C72" s="67">
        <v>0</v>
      </c>
      <c r="D72" s="67">
        <v>0</v>
      </c>
      <c r="E72" s="66"/>
      <c r="F72" s="67">
        <v>0</v>
      </c>
      <c r="G72" s="67">
        <v>0</v>
      </c>
      <c r="H72" s="67">
        <v>0</v>
      </c>
      <c r="I72" s="67"/>
      <c r="J72" s="67">
        <v>0</v>
      </c>
      <c r="K72" s="67">
        <v>0</v>
      </c>
      <c r="L72" s="67">
        <v>0</v>
      </c>
      <c r="M72" s="67"/>
      <c r="N72" s="66" t="s">
        <v>111</v>
      </c>
      <c r="O72" s="67">
        <v>0</v>
      </c>
      <c r="P72" s="67">
        <v>0</v>
      </c>
      <c r="Q72" s="67">
        <v>0</v>
      </c>
      <c r="R72" s="67"/>
      <c r="S72" s="67">
        <v>0</v>
      </c>
      <c r="T72" s="67">
        <v>0</v>
      </c>
      <c r="U72" s="67">
        <v>0</v>
      </c>
      <c r="V72" s="67"/>
      <c r="W72" s="67">
        <v>0</v>
      </c>
      <c r="X72" s="67">
        <v>0</v>
      </c>
      <c r="Y72" s="67">
        <v>0</v>
      </c>
      <c r="Z72" s="67"/>
      <c r="AA72" s="66" t="s">
        <v>111</v>
      </c>
      <c r="AB72" s="67">
        <v>0</v>
      </c>
      <c r="AC72" s="67">
        <v>0</v>
      </c>
      <c r="AD72" s="67">
        <v>0</v>
      </c>
      <c r="AE72" s="67"/>
      <c r="AF72" s="67">
        <v>0</v>
      </c>
      <c r="AG72" s="67">
        <v>0</v>
      </c>
      <c r="AH72" s="67">
        <v>0</v>
      </c>
      <c r="AI72" s="67"/>
      <c r="AJ72" s="67">
        <v>0</v>
      </c>
      <c r="AK72" s="67">
        <v>0</v>
      </c>
      <c r="AL72" s="67">
        <v>0</v>
      </c>
      <c r="AM72" s="67"/>
      <c r="AN72" s="66" t="s">
        <v>111</v>
      </c>
      <c r="AO72" s="67">
        <v>4811.6180000000004</v>
      </c>
      <c r="AP72" s="67">
        <v>0</v>
      </c>
      <c r="AQ72" s="67">
        <v>4811.6180000000004</v>
      </c>
      <c r="AR72" s="67"/>
      <c r="AS72" s="67">
        <v>0</v>
      </c>
      <c r="AT72" s="67">
        <v>0</v>
      </c>
      <c r="AU72" s="67">
        <v>0</v>
      </c>
      <c r="AV72" s="67"/>
      <c r="AW72" s="67">
        <v>0</v>
      </c>
      <c r="AX72" s="67">
        <v>0</v>
      </c>
      <c r="AY72" s="67">
        <v>0</v>
      </c>
      <c r="AZ72" s="67"/>
      <c r="BA72" s="66" t="s">
        <v>111</v>
      </c>
      <c r="BB72" s="67">
        <v>0</v>
      </c>
      <c r="BC72" s="67">
        <v>0</v>
      </c>
      <c r="BD72" s="67">
        <v>0</v>
      </c>
      <c r="BE72" s="67"/>
      <c r="BF72" s="67">
        <v>0</v>
      </c>
      <c r="BG72" s="67">
        <v>0</v>
      </c>
      <c r="BH72" s="67">
        <v>0</v>
      </c>
      <c r="BI72" s="67"/>
      <c r="BJ72" s="67">
        <v>0</v>
      </c>
      <c r="BK72" s="67">
        <v>0</v>
      </c>
      <c r="BL72" s="67">
        <v>0</v>
      </c>
      <c r="BM72" s="67"/>
      <c r="BN72" s="66" t="s">
        <v>111</v>
      </c>
      <c r="BO72" s="67">
        <v>0</v>
      </c>
      <c r="BP72" s="67">
        <v>0</v>
      </c>
      <c r="BQ72" s="67">
        <v>0</v>
      </c>
      <c r="BR72" s="67"/>
      <c r="BS72" s="67">
        <v>0</v>
      </c>
      <c r="BT72" s="67">
        <v>0</v>
      </c>
      <c r="BU72" s="67">
        <v>0</v>
      </c>
      <c r="BV72" s="67"/>
      <c r="BW72" s="67">
        <v>4811.6180000000004</v>
      </c>
      <c r="BX72" s="67">
        <v>0</v>
      </c>
      <c r="BY72" s="67">
        <v>4811.6180000000004</v>
      </c>
      <c r="BZ72" s="67"/>
    </row>
    <row r="73" spans="1:78" s="89" customFormat="1" ht="11.7" customHeight="1">
      <c r="A73" s="66" t="s">
        <v>112</v>
      </c>
      <c r="B73" s="67">
        <v>15123.276</v>
      </c>
      <c r="C73" s="67">
        <v>0</v>
      </c>
      <c r="D73" s="67">
        <v>15123.276</v>
      </c>
      <c r="E73" s="66"/>
      <c r="F73" s="67">
        <v>43961.811000000002</v>
      </c>
      <c r="G73" s="67">
        <v>0</v>
      </c>
      <c r="H73" s="67">
        <v>43961.811000000002</v>
      </c>
      <c r="I73" s="67"/>
      <c r="J73" s="67">
        <v>19064.385000000002</v>
      </c>
      <c r="K73" s="67">
        <v>0</v>
      </c>
      <c r="L73" s="67">
        <v>19064.385000000002</v>
      </c>
      <c r="M73" s="67"/>
      <c r="N73" s="66" t="s">
        <v>112</v>
      </c>
      <c r="O73" s="67">
        <v>1563.2450000000001</v>
      </c>
      <c r="P73" s="67">
        <v>0</v>
      </c>
      <c r="Q73" s="67">
        <v>1563.2450000000001</v>
      </c>
      <c r="R73" s="67"/>
      <c r="S73" s="67">
        <v>73696.047999999995</v>
      </c>
      <c r="T73" s="67">
        <v>0</v>
      </c>
      <c r="U73" s="67">
        <v>73696.047999999995</v>
      </c>
      <c r="V73" s="67"/>
      <c r="W73" s="67">
        <v>348362.99599999998</v>
      </c>
      <c r="X73" s="67">
        <v>0</v>
      </c>
      <c r="Y73" s="67">
        <v>348362.99599999998</v>
      </c>
      <c r="Z73" s="67"/>
      <c r="AA73" s="66" t="s">
        <v>112</v>
      </c>
      <c r="AB73" s="67">
        <v>83846.972999999998</v>
      </c>
      <c r="AC73" s="67">
        <v>0</v>
      </c>
      <c r="AD73" s="67">
        <v>83846.972999999998</v>
      </c>
      <c r="AE73" s="67"/>
      <c r="AF73" s="67">
        <v>81250.741999999998</v>
      </c>
      <c r="AG73" s="67">
        <v>0</v>
      </c>
      <c r="AH73" s="67">
        <v>81250.741999999998</v>
      </c>
      <c r="AI73" s="67"/>
      <c r="AJ73" s="67">
        <v>0</v>
      </c>
      <c r="AK73" s="67">
        <v>0</v>
      </c>
      <c r="AL73" s="67">
        <v>0</v>
      </c>
      <c r="AM73" s="67"/>
      <c r="AN73" s="66" t="s">
        <v>112</v>
      </c>
      <c r="AO73" s="67">
        <v>144345.56400000001</v>
      </c>
      <c r="AP73" s="67">
        <v>0</v>
      </c>
      <c r="AQ73" s="67">
        <v>144345.56400000001</v>
      </c>
      <c r="AR73" s="67"/>
      <c r="AS73" s="67">
        <v>4678.2170000000006</v>
      </c>
      <c r="AT73" s="67">
        <v>0</v>
      </c>
      <c r="AU73" s="67">
        <v>4678.2170000000006</v>
      </c>
      <c r="AV73" s="67"/>
      <c r="AW73" s="67">
        <v>645068.42200000002</v>
      </c>
      <c r="AX73" s="67">
        <v>0</v>
      </c>
      <c r="AY73" s="67">
        <v>645068.42200000002</v>
      </c>
      <c r="AZ73" s="67"/>
      <c r="BA73" s="66" t="s">
        <v>112</v>
      </c>
      <c r="BB73" s="67">
        <v>19042.714</v>
      </c>
      <c r="BC73" s="67">
        <v>0</v>
      </c>
      <c r="BD73" s="67">
        <v>19042.714</v>
      </c>
      <c r="BE73" s="67"/>
      <c r="BF73" s="67">
        <v>0</v>
      </c>
      <c r="BG73" s="67">
        <v>0</v>
      </c>
      <c r="BH73" s="67">
        <v>0</v>
      </c>
      <c r="BI73" s="67"/>
      <c r="BJ73" s="67">
        <v>401987.09899999999</v>
      </c>
      <c r="BK73" s="67">
        <v>0</v>
      </c>
      <c r="BL73" s="67">
        <v>401987.09899999999</v>
      </c>
      <c r="BM73" s="67"/>
      <c r="BN73" s="66" t="s">
        <v>112</v>
      </c>
      <c r="BO73" s="67">
        <v>11460.534</v>
      </c>
      <c r="BP73" s="67">
        <v>0</v>
      </c>
      <c r="BQ73" s="67">
        <v>11460.534</v>
      </c>
      <c r="BR73" s="67"/>
      <c r="BS73" s="67">
        <v>1291.0160000000001</v>
      </c>
      <c r="BT73" s="67">
        <v>0</v>
      </c>
      <c r="BU73" s="67">
        <v>1291.0160000000001</v>
      </c>
      <c r="BV73" s="67"/>
      <c r="BW73" s="67">
        <v>1894743.0419999999</v>
      </c>
      <c r="BX73" s="67">
        <v>0</v>
      </c>
      <c r="BY73" s="67">
        <v>1894743.0419999999</v>
      </c>
      <c r="BZ73" s="67"/>
    </row>
    <row r="74" spans="1:78" s="89" customFormat="1" ht="11.7" customHeight="1">
      <c r="A74" s="66" t="s">
        <v>113</v>
      </c>
      <c r="B74" s="67">
        <v>0</v>
      </c>
      <c r="C74" s="67">
        <v>0</v>
      </c>
      <c r="D74" s="67">
        <v>0</v>
      </c>
      <c r="E74" s="66"/>
      <c r="F74" s="67">
        <v>0</v>
      </c>
      <c r="G74" s="67">
        <v>0</v>
      </c>
      <c r="H74" s="67">
        <v>0</v>
      </c>
      <c r="I74" s="67"/>
      <c r="J74" s="67">
        <v>0</v>
      </c>
      <c r="K74" s="67">
        <v>0</v>
      </c>
      <c r="L74" s="67">
        <v>0</v>
      </c>
      <c r="M74" s="67"/>
      <c r="N74" s="66" t="s">
        <v>113</v>
      </c>
      <c r="O74" s="67">
        <v>0</v>
      </c>
      <c r="P74" s="67">
        <v>0</v>
      </c>
      <c r="Q74" s="67">
        <v>0</v>
      </c>
      <c r="R74" s="67"/>
      <c r="S74" s="67">
        <v>0</v>
      </c>
      <c r="T74" s="67">
        <v>0</v>
      </c>
      <c r="U74" s="67">
        <v>0</v>
      </c>
      <c r="V74" s="67"/>
      <c r="W74" s="67">
        <v>0</v>
      </c>
      <c r="X74" s="67">
        <v>0</v>
      </c>
      <c r="Y74" s="67">
        <v>0</v>
      </c>
      <c r="Z74" s="67"/>
      <c r="AA74" s="66" t="s">
        <v>113</v>
      </c>
      <c r="AB74" s="67">
        <v>0</v>
      </c>
      <c r="AC74" s="67">
        <v>0</v>
      </c>
      <c r="AD74" s="67">
        <v>0</v>
      </c>
      <c r="AE74" s="67"/>
      <c r="AF74" s="67">
        <v>0</v>
      </c>
      <c r="AG74" s="67">
        <v>0</v>
      </c>
      <c r="AH74" s="67">
        <v>0</v>
      </c>
      <c r="AI74" s="67"/>
      <c r="AJ74" s="67">
        <v>0</v>
      </c>
      <c r="AK74" s="67">
        <v>0</v>
      </c>
      <c r="AL74" s="67">
        <v>0</v>
      </c>
      <c r="AM74" s="67"/>
      <c r="AN74" s="66" t="s">
        <v>113</v>
      </c>
      <c r="AO74" s="67">
        <v>0</v>
      </c>
      <c r="AP74" s="67">
        <v>0</v>
      </c>
      <c r="AQ74" s="67">
        <v>0</v>
      </c>
      <c r="AR74" s="67"/>
      <c r="AS74" s="67">
        <v>0</v>
      </c>
      <c r="AT74" s="67">
        <v>0</v>
      </c>
      <c r="AU74" s="67">
        <v>0</v>
      </c>
      <c r="AV74" s="67"/>
      <c r="AW74" s="67">
        <v>0</v>
      </c>
      <c r="AX74" s="67">
        <v>0</v>
      </c>
      <c r="AY74" s="67">
        <v>0</v>
      </c>
      <c r="AZ74" s="67"/>
      <c r="BA74" s="66" t="s">
        <v>113</v>
      </c>
      <c r="BB74" s="67">
        <v>0</v>
      </c>
      <c r="BC74" s="67">
        <v>0</v>
      </c>
      <c r="BD74" s="67">
        <v>0</v>
      </c>
      <c r="BE74" s="67"/>
      <c r="BF74" s="67">
        <v>0</v>
      </c>
      <c r="BG74" s="67">
        <v>0</v>
      </c>
      <c r="BH74" s="67">
        <v>0</v>
      </c>
      <c r="BI74" s="67"/>
      <c r="BJ74" s="67">
        <v>0</v>
      </c>
      <c r="BK74" s="67">
        <v>0</v>
      </c>
      <c r="BL74" s="67">
        <v>0</v>
      </c>
      <c r="BM74" s="67"/>
      <c r="BN74" s="66" t="s">
        <v>113</v>
      </c>
      <c r="BO74" s="67">
        <v>0</v>
      </c>
      <c r="BP74" s="67">
        <v>0</v>
      </c>
      <c r="BQ74" s="67">
        <v>0</v>
      </c>
      <c r="BR74" s="67"/>
      <c r="BS74" s="67">
        <v>0</v>
      </c>
      <c r="BT74" s="67">
        <v>0</v>
      </c>
      <c r="BU74" s="67">
        <v>0</v>
      </c>
      <c r="BV74" s="67"/>
      <c r="BW74" s="67">
        <v>0</v>
      </c>
      <c r="BX74" s="67">
        <v>0</v>
      </c>
      <c r="BY74" s="67">
        <v>0</v>
      </c>
      <c r="BZ74" s="67"/>
    </row>
    <row r="75" spans="1:78" s="89" customFormat="1" ht="11.7" customHeight="1">
      <c r="A75" s="72" t="s">
        <v>114</v>
      </c>
      <c r="B75" s="67">
        <v>53.533000000000001</v>
      </c>
      <c r="C75" s="67">
        <v>0</v>
      </c>
      <c r="D75" s="67">
        <v>53.533000000000001</v>
      </c>
      <c r="E75" s="72"/>
      <c r="F75" s="67">
        <v>19747.044999999998</v>
      </c>
      <c r="G75" s="67">
        <v>0</v>
      </c>
      <c r="H75" s="67">
        <v>19747.044999999998</v>
      </c>
      <c r="I75" s="67"/>
      <c r="J75" s="67">
        <v>327.01300000000003</v>
      </c>
      <c r="K75" s="67">
        <v>196.03100000000001</v>
      </c>
      <c r="L75" s="67">
        <v>523.04399999999998</v>
      </c>
      <c r="M75" s="67"/>
      <c r="N75" s="72" t="s">
        <v>114</v>
      </c>
      <c r="O75" s="67">
        <v>-483.32</v>
      </c>
      <c r="P75" s="67">
        <v>-0.01</v>
      </c>
      <c r="Q75" s="67">
        <v>-483.33</v>
      </c>
      <c r="R75" s="67"/>
      <c r="S75" s="67">
        <v>610.30799999999999</v>
      </c>
      <c r="T75" s="67">
        <v>0</v>
      </c>
      <c r="U75" s="67">
        <v>610.30799999999999</v>
      </c>
      <c r="V75" s="67"/>
      <c r="W75" s="67">
        <v>-91410.194000000003</v>
      </c>
      <c r="X75" s="67">
        <v>0</v>
      </c>
      <c r="Y75" s="67">
        <v>-91410.194000000003</v>
      </c>
      <c r="Z75" s="67"/>
      <c r="AA75" s="72" t="s">
        <v>114</v>
      </c>
      <c r="AB75" s="67">
        <v>30287.705000000002</v>
      </c>
      <c r="AC75" s="67">
        <v>-4.0000000000000001E-3</v>
      </c>
      <c r="AD75" s="67">
        <v>30287.701000000001</v>
      </c>
      <c r="AE75" s="67"/>
      <c r="AF75" s="67">
        <v>7513.6270000000004</v>
      </c>
      <c r="AG75" s="67">
        <v>0</v>
      </c>
      <c r="AH75" s="67">
        <v>7513.6270000000004</v>
      </c>
      <c r="AI75" s="67"/>
      <c r="AJ75" s="67">
        <v>425.15900000000005</v>
      </c>
      <c r="AK75" s="67">
        <v>-103.878</v>
      </c>
      <c r="AL75" s="67">
        <v>321.28100000000001</v>
      </c>
      <c r="AM75" s="67"/>
      <c r="AN75" s="72" t="s">
        <v>114</v>
      </c>
      <c r="AO75" s="67">
        <v>-6933.0790000000006</v>
      </c>
      <c r="AP75" s="67">
        <v>-7645.1950000000006</v>
      </c>
      <c r="AQ75" s="67">
        <v>-14578.274000000001</v>
      </c>
      <c r="AR75" s="67"/>
      <c r="AS75" s="67">
        <v>1773.624</v>
      </c>
      <c r="AT75" s="67">
        <v>-165.28200000000001</v>
      </c>
      <c r="AU75" s="67">
        <v>1608.3420000000001</v>
      </c>
      <c r="AV75" s="67"/>
      <c r="AW75" s="67">
        <v>55515.895000000004</v>
      </c>
      <c r="AX75" s="67">
        <v>0</v>
      </c>
      <c r="AY75" s="67">
        <v>55515.895000000004</v>
      </c>
      <c r="AZ75" s="67"/>
      <c r="BA75" s="72" t="s">
        <v>114</v>
      </c>
      <c r="BB75" s="67">
        <v>-2048.4720000000002</v>
      </c>
      <c r="BC75" s="67">
        <v>0</v>
      </c>
      <c r="BD75" s="67">
        <v>-2048.4720000000002</v>
      </c>
      <c r="BE75" s="67"/>
      <c r="BF75" s="67">
        <v>980.72</v>
      </c>
      <c r="BG75" s="67">
        <v>83.87</v>
      </c>
      <c r="BH75" s="67">
        <v>1064.5910000000001</v>
      </c>
      <c r="BI75" s="67"/>
      <c r="BJ75" s="67">
        <v>-19808.997000000003</v>
      </c>
      <c r="BK75" s="67">
        <v>-61773.809000000001</v>
      </c>
      <c r="BL75" s="67">
        <v>-81582.805999999997</v>
      </c>
      <c r="BM75" s="67"/>
      <c r="BN75" s="72" t="s">
        <v>114</v>
      </c>
      <c r="BO75" s="67">
        <v>46.603999999999999</v>
      </c>
      <c r="BP75" s="67">
        <v>0</v>
      </c>
      <c r="BQ75" s="67">
        <v>46.603999999999999</v>
      </c>
      <c r="BR75" s="67"/>
      <c r="BS75" s="67">
        <v>3375.7850000000003</v>
      </c>
      <c r="BT75" s="67">
        <v>0</v>
      </c>
      <c r="BU75" s="67">
        <v>3375.7850000000003</v>
      </c>
      <c r="BV75" s="67"/>
      <c r="BW75" s="67">
        <v>-27.043999999997141</v>
      </c>
      <c r="BX75" s="67">
        <v>-69408.277000000002</v>
      </c>
      <c r="BY75" s="67">
        <v>-69435.319999999992</v>
      </c>
      <c r="BZ75" s="67"/>
    </row>
    <row r="76" spans="1:78" s="89" customFormat="1" ht="11.4" customHeight="1">
      <c r="A76" s="94" t="s">
        <v>115</v>
      </c>
      <c r="B76" s="67">
        <v>53.533000000000001</v>
      </c>
      <c r="C76" s="67">
        <v>0</v>
      </c>
      <c r="D76" s="67">
        <v>53.533000000000001</v>
      </c>
      <c r="E76" s="94"/>
      <c r="F76" s="67">
        <v>19747.045000000002</v>
      </c>
      <c r="G76" s="67">
        <v>0</v>
      </c>
      <c r="H76" s="67">
        <v>19747.045000000002</v>
      </c>
      <c r="I76" s="67"/>
      <c r="J76" s="67">
        <v>327.30799999999999</v>
      </c>
      <c r="K76" s="67">
        <v>196.02500000000001</v>
      </c>
      <c r="L76" s="67">
        <v>523.33299999999997</v>
      </c>
      <c r="M76" s="67"/>
      <c r="N76" s="94" t="s">
        <v>115</v>
      </c>
      <c r="O76" s="67">
        <v>-483.32</v>
      </c>
      <c r="P76" s="67">
        <v>-0.01</v>
      </c>
      <c r="Q76" s="67">
        <v>-483.33</v>
      </c>
      <c r="R76" s="67"/>
      <c r="S76" s="67">
        <v>610.30899999999997</v>
      </c>
      <c r="T76" s="67">
        <v>0</v>
      </c>
      <c r="U76" s="67">
        <v>610.30899999999997</v>
      </c>
      <c r="V76" s="67"/>
      <c r="W76" s="67">
        <v>-92546.345000000001</v>
      </c>
      <c r="X76" s="67">
        <v>0</v>
      </c>
      <c r="Y76" s="67">
        <v>-92546.345000000001</v>
      </c>
      <c r="Z76" s="67"/>
      <c r="AA76" s="94" t="s">
        <v>115</v>
      </c>
      <c r="AB76" s="67">
        <v>6782.0709999999999</v>
      </c>
      <c r="AC76" s="67">
        <v>-4.0000000000000001E-3</v>
      </c>
      <c r="AD76" s="67">
        <v>6782.0669999999991</v>
      </c>
      <c r="AE76" s="67"/>
      <c r="AF76" s="67">
        <v>-8924.0729999999985</v>
      </c>
      <c r="AG76" s="67">
        <v>0</v>
      </c>
      <c r="AH76" s="67">
        <v>-8924.0729999999985</v>
      </c>
      <c r="AI76" s="67"/>
      <c r="AJ76" s="67">
        <v>425.15999999999985</v>
      </c>
      <c r="AK76" s="67">
        <v>-103.87799999999697</v>
      </c>
      <c r="AL76" s="67">
        <v>321.28100000000268</v>
      </c>
      <c r="AM76" s="67"/>
      <c r="AN76" s="94" t="s">
        <v>115</v>
      </c>
      <c r="AO76" s="67">
        <v>-6502.6030000000001</v>
      </c>
      <c r="AP76" s="67">
        <v>-7775.0590000000002</v>
      </c>
      <c r="AQ76" s="67">
        <v>-14277.663</v>
      </c>
      <c r="AR76" s="67"/>
      <c r="AS76" s="67">
        <v>1773.6250000000002</v>
      </c>
      <c r="AT76" s="67">
        <v>-165.28200000000001</v>
      </c>
      <c r="AU76" s="67">
        <v>1608.3420000000001</v>
      </c>
      <c r="AV76" s="67"/>
      <c r="AW76" s="67">
        <v>52307.525000000001</v>
      </c>
      <c r="AX76" s="67">
        <v>0</v>
      </c>
      <c r="AY76" s="67">
        <v>52307.525000000001</v>
      </c>
      <c r="AZ76" s="67"/>
      <c r="BA76" s="94" t="s">
        <v>115</v>
      </c>
      <c r="BB76" s="67">
        <v>-2409.2080000000001</v>
      </c>
      <c r="BC76" s="67">
        <v>0</v>
      </c>
      <c r="BD76" s="67">
        <v>-2409.2080000000001</v>
      </c>
      <c r="BE76" s="67"/>
      <c r="BF76" s="67">
        <v>980.72</v>
      </c>
      <c r="BG76" s="67">
        <v>83.870999999999995</v>
      </c>
      <c r="BH76" s="67">
        <v>1064.5900000000001</v>
      </c>
      <c r="BI76" s="67"/>
      <c r="BJ76" s="67">
        <v>-22179.441000000003</v>
      </c>
      <c r="BK76" s="67">
        <v>-63135.16</v>
      </c>
      <c r="BL76" s="67">
        <v>-85314.60100000001</v>
      </c>
      <c r="BM76" s="67"/>
      <c r="BN76" s="94" t="s">
        <v>115</v>
      </c>
      <c r="BO76" s="67">
        <v>46.604000000000042</v>
      </c>
      <c r="BP76" s="67">
        <v>0</v>
      </c>
      <c r="BQ76" s="67">
        <v>46.604000000000042</v>
      </c>
      <c r="BR76" s="67"/>
      <c r="BS76" s="67">
        <v>1372.8430000000001</v>
      </c>
      <c r="BT76" s="67">
        <v>0</v>
      </c>
      <c r="BU76" s="67">
        <v>1372.8430000000001</v>
      </c>
      <c r="BV76" s="67"/>
      <c r="BW76" s="67">
        <v>-48618.247000000003</v>
      </c>
      <c r="BX76" s="67">
        <v>-70899.497000000003</v>
      </c>
      <c r="BY76" s="67">
        <v>-119517.74800000001</v>
      </c>
      <c r="BZ76" s="67"/>
    </row>
    <row r="77" spans="1:78" s="89" customFormat="1" ht="11.4" customHeight="1">
      <c r="A77" s="94" t="s">
        <v>116</v>
      </c>
      <c r="B77" s="67">
        <v>0</v>
      </c>
      <c r="C77" s="67">
        <v>0</v>
      </c>
      <c r="D77" s="67">
        <v>0</v>
      </c>
      <c r="E77" s="94"/>
      <c r="F77" s="67">
        <v>0</v>
      </c>
      <c r="G77" s="67">
        <v>0</v>
      </c>
      <c r="H77" s="67">
        <v>0</v>
      </c>
      <c r="I77" s="67"/>
      <c r="J77" s="67">
        <v>0</v>
      </c>
      <c r="K77" s="67">
        <v>0</v>
      </c>
      <c r="L77" s="67">
        <v>0</v>
      </c>
      <c r="M77" s="67"/>
      <c r="N77" s="94" t="s">
        <v>116</v>
      </c>
      <c r="O77" s="67">
        <v>0</v>
      </c>
      <c r="P77" s="67">
        <v>0</v>
      </c>
      <c r="Q77" s="67">
        <v>0</v>
      </c>
      <c r="R77" s="67"/>
      <c r="S77" s="67">
        <v>0</v>
      </c>
      <c r="T77" s="67">
        <v>0</v>
      </c>
      <c r="U77" s="67">
        <v>0</v>
      </c>
      <c r="V77" s="67"/>
      <c r="W77" s="67">
        <v>0</v>
      </c>
      <c r="X77" s="67">
        <v>0</v>
      </c>
      <c r="Y77" s="67">
        <v>0</v>
      </c>
      <c r="Z77" s="67"/>
      <c r="AA77" s="94" t="s">
        <v>116</v>
      </c>
      <c r="AB77" s="67">
        <v>23523.472999999998</v>
      </c>
      <c r="AC77" s="67">
        <v>0</v>
      </c>
      <c r="AD77" s="67">
        <v>23523.472999999998</v>
      </c>
      <c r="AE77" s="67"/>
      <c r="AF77" s="67">
        <v>7283.0039999999999</v>
      </c>
      <c r="AG77" s="67">
        <v>0</v>
      </c>
      <c r="AH77" s="67">
        <v>7283.0039999999999</v>
      </c>
      <c r="AI77" s="67"/>
      <c r="AJ77" s="67">
        <v>0</v>
      </c>
      <c r="AK77" s="67">
        <v>0</v>
      </c>
      <c r="AL77" s="67">
        <v>0</v>
      </c>
      <c r="AM77" s="67"/>
      <c r="AN77" s="94" t="s">
        <v>116</v>
      </c>
      <c r="AO77" s="67">
        <v>0</v>
      </c>
      <c r="AP77" s="67">
        <v>0</v>
      </c>
      <c r="AQ77" s="67">
        <v>0</v>
      </c>
      <c r="AR77" s="67"/>
      <c r="AS77" s="67">
        <v>0</v>
      </c>
      <c r="AT77" s="67">
        <v>0</v>
      </c>
      <c r="AU77" s="67">
        <v>0</v>
      </c>
      <c r="AV77" s="67"/>
      <c r="AW77" s="67">
        <v>1313.8490000000002</v>
      </c>
      <c r="AX77" s="67">
        <v>0</v>
      </c>
      <c r="AY77" s="67">
        <v>1313.8490000000002</v>
      </c>
      <c r="AZ77" s="67"/>
      <c r="BA77" s="94" t="s">
        <v>116</v>
      </c>
      <c r="BB77" s="67">
        <v>0</v>
      </c>
      <c r="BC77" s="67">
        <v>0</v>
      </c>
      <c r="BD77" s="67">
        <v>0</v>
      </c>
      <c r="BE77" s="67"/>
      <c r="BF77" s="67">
        <v>0</v>
      </c>
      <c r="BG77" s="67">
        <v>0</v>
      </c>
      <c r="BH77" s="67">
        <v>0</v>
      </c>
      <c r="BI77" s="67"/>
      <c r="BJ77" s="67">
        <v>2.278</v>
      </c>
      <c r="BK77" s="67">
        <v>0</v>
      </c>
      <c r="BL77" s="67">
        <v>2.278</v>
      </c>
      <c r="BM77" s="67"/>
      <c r="BN77" s="94" t="s">
        <v>116</v>
      </c>
      <c r="BO77" s="67">
        <v>0</v>
      </c>
      <c r="BP77" s="67">
        <v>0</v>
      </c>
      <c r="BQ77" s="67">
        <v>0</v>
      </c>
      <c r="BR77" s="67"/>
      <c r="BS77" s="67">
        <v>0</v>
      </c>
      <c r="BT77" s="67">
        <v>0</v>
      </c>
      <c r="BU77" s="67">
        <v>0</v>
      </c>
      <c r="BV77" s="67"/>
      <c r="BW77" s="67">
        <v>32122.603999999999</v>
      </c>
      <c r="BX77" s="67">
        <v>0</v>
      </c>
      <c r="BY77" s="67">
        <v>32122.603999999999</v>
      </c>
      <c r="BZ77" s="67"/>
    </row>
    <row r="78" spans="1:78" s="89" customFormat="1" ht="12.6" customHeight="1">
      <c r="A78" s="94" t="s">
        <v>117</v>
      </c>
      <c r="B78" s="67">
        <v>0</v>
      </c>
      <c r="C78" s="67">
        <v>0</v>
      </c>
      <c r="D78" s="67">
        <v>0</v>
      </c>
      <c r="E78" s="94"/>
      <c r="F78" s="67">
        <v>0</v>
      </c>
      <c r="G78" s="67">
        <v>0</v>
      </c>
      <c r="H78" s="67">
        <v>0</v>
      </c>
      <c r="I78" s="67"/>
      <c r="J78" s="67">
        <v>-0.29400000000000004</v>
      </c>
      <c r="K78" s="67">
        <v>5.0000000000000001E-3</v>
      </c>
      <c r="L78" s="67">
        <v>-0.28800000000000003</v>
      </c>
      <c r="M78" s="67"/>
      <c r="N78" s="94" t="s">
        <v>117</v>
      </c>
      <c r="O78" s="67">
        <v>0</v>
      </c>
      <c r="P78" s="67">
        <v>0</v>
      </c>
      <c r="Q78" s="67">
        <v>0</v>
      </c>
      <c r="R78" s="67"/>
      <c r="S78" s="67">
        <v>0</v>
      </c>
      <c r="T78" s="67">
        <v>0</v>
      </c>
      <c r="U78" s="67">
        <v>0</v>
      </c>
      <c r="V78" s="67"/>
      <c r="W78" s="67">
        <v>1136.1500000000001</v>
      </c>
      <c r="X78" s="67">
        <v>0</v>
      </c>
      <c r="Y78" s="67">
        <v>1136.1500000000001</v>
      </c>
      <c r="Z78" s="67"/>
      <c r="AA78" s="94" t="s">
        <v>117</v>
      </c>
      <c r="AB78" s="67">
        <v>-17.839000000000002</v>
      </c>
      <c r="AC78" s="67">
        <v>0</v>
      </c>
      <c r="AD78" s="67">
        <v>-17.839000000000002</v>
      </c>
      <c r="AE78" s="67"/>
      <c r="AF78" s="67">
        <v>9154.6959999999999</v>
      </c>
      <c r="AG78" s="67">
        <v>0</v>
      </c>
      <c r="AH78" s="67">
        <v>9154.6959999999999</v>
      </c>
      <c r="AI78" s="67"/>
      <c r="AJ78" s="67">
        <v>0</v>
      </c>
      <c r="AK78" s="67">
        <v>0</v>
      </c>
      <c r="AL78" s="67">
        <v>0</v>
      </c>
      <c r="AM78" s="67"/>
      <c r="AN78" s="94" t="s">
        <v>117</v>
      </c>
      <c r="AO78" s="67">
        <v>-430.47500000000002</v>
      </c>
      <c r="AP78" s="67">
        <v>129.864</v>
      </c>
      <c r="AQ78" s="67">
        <v>-300.61099999999999</v>
      </c>
      <c r="AR78" s="67"/>
      <c r="AS78" s="67">
        <v>0</v>
      </c>
      <c r="AT78" s="67">
        <v>0</v>
      </c>
      <c r="AU78" s="67">
        <v>0</v>
      </c>
      <c r="AV78" s="67"/>
      <c r="AW78" s="67">
        <v>1894.52</v>
      </c>
      <c r="AX78" s="67">
        <v>0</v>
      </c>
      <c r="AY78" s="67">
        <v>1894.52</v>
      </c>
      <c r="AZ78" s="67"/>
      <c r="BA78" s="94" t="s">
        <v>117</v>
      </c>
      <c r="BB78" s="67">
        <v>360.73500000000001</v>
      </c>
      <c r="BC78" s="67">
        <v>0</v>
      </c>
      <c r="BD78" s="67">
        <v>360.73500000000001</v>
      </c>
      <c r="BE78" s="67"/>
      <c r="BF78" s="67">
        <v>0</v>
      </c>
      <c r="BG78" s="67">
        <v>0</v>
      </c>
      <c r="BH78" s="67">
        <v>0</v>
      </c>
      <c r="BI78" s="67"/>
      <c r="BJ78" s="67">
        <v>2368.165</v>
      </c>
      <c r="BK78" s="67">
        <v>1361.3510000000001</v>
      </c>
      <c r="BL78" s="67">
        <v>3729.5160000000001</v>
      </c>
      <c r="BM78" s="67"/>
      <c r="BN78" s="94" t="s">
        <v>117</v>
      </c>
      <c r="BO78" s="67">
        <v>0</v>
      </c>
      <c r="BP78" s="67">
        <v>0</v>
      </c>
      <c r="BQ78" s="67">
        <v>0</v>
      </c>
      <c r="BR78" s="67"/>
      <c r="BS78" s="67">
        <v>2002.942</v>
      </c>
      <c r="BT78" s="67">
        <v>0</v>
      </c>
      <c r="BU78" s="67">
        <v>2002.942</v>
      </c>
      <c r="BV78" s="67"/>
      <c r="BW78" s="67">
        <v>16468.599999999999</v>
      </c>
      <c r="BX78" s="67">
        <v>1491.22</v>
      </c>
      <c r="BY78" s="67">
        <v>17959.821</v>
      </c>
      <c r="BZ78" s="67"/>
    </row>
    <row r="79" spans="1:78" s="89" customFormat="1" ht="12.6" customHeight="1">
      <c r="A79" s="66" t="s">
        <v>118</v>
      </c>
      <c r="B79" s="67">
        <v>-13987.053</v>
      </c>
      <c r="C79" s="67">
        <v>0</v>
      </c>
      <c r="D79" s="67">
        <v>-13987.053</v>
      </c>
      <c r="E79" s="66"/>
      <c r="F79" s="67">
        <v>71796.195999999996</v>
      </c>
      <c r="G79" s="67">
        <v>0</v>
      </c>
      <c r="H79" s="67">
        <v>71796.195999999996</v>
      </c>
      <c r="I79" s="67"/>
      <c r="J79" s="67">
        <v>52350.203000000001</v>
      </c>
      <c r="K79" s="67">
        <v>0</v>
      </c>
      <c r="L79" s="67">
        <v>52350.203000000001</v>
      </c>
      <c r="M79" s="67"/>
      <c r="N79" s="66" t="s">
        <v>118</v>
      </c>
      <c r="O79" s="67">
        <v>13862.418</v>
      </c>
      <c r="P79" s="67">
        <v>0</v>
      </c>
      <c r="Q79" s="67">
        <v>13862.418</v>
      </c>
      <c r="R79" s="67"/>
      <c r="S79" s="67">
        <v>37047.652000000002</v>
      </c>
      <c r="T79" s="67">
        <v>0</v>
      </c>
      <c r="U79" s="67">
        <v>37047.652000000002</v>
      </c>
      <c r="V79" s="67"/>
      <c r="W79" s="67">
        <v>222414.579</v>
      </c>
      <c r="X79" s="67">
        <v>0</v>
      </c>
      <c r="Y79" s="67">
        <v>222414.579</v>
      </c>
      <c r="Z79" s="67"/>
      <c r="AA79" s="66" t="s">
        <v>118</v>
      </c>
      <c r="AB79" s="67">
        <v>194333.18799999999</v>
      </c>
      <c r="AC79" s="67">
        <v>-473.34300000000002</v>
      </c>
      <c r="AD79" s="67">
        <v>193859.84400000001</v>
      </c>
      <c r="AE79" s="67"/>
      <c r="AF79" s="67">
        <v>277811.288</v>
      </c>
      <c r="AG79" s="67">
        <v>38.818000000000005</v>
      </c>
      <c r="AH79" s="67">
        <v>277850.10600000003</v>
      </c>
      <c r="AI79" s="67"/>
      <c r="AJ79" s="67">
        <v>1139.6580000000001</v>
      </c>
      <c r="AK79" s="67">
        <v>0</v>
      </c>
      <c r="AL79" s="67">
        <v>1139.6580000000001</v>
      </c>
      <c r="AM79" s="67"/>
      <c r="AN79" s="66" t="s">
        <v>118</v>
      </c>
      <c r="AO79" s="67">
        <v>162357.37599999999</v>
      </c>
      <c r="AP79" s="67">
        <v>64351.618999999999</v>
      </c>
      <c r="AQ79" s="67">
        <v>226708.995</v>
      </c>
      <c r="AR79" s="67"/>
      <c r="AS79" s="67">
        <v>133428.927</v>
      </c>
      <c r="AT79" s="67">
        <v>0</v>
      </c>
      <c r="AU79" s="67">
        <v>133428.927</v>
      </c>
      <c r="AV79" s="67"/>
      <c r="AW79" s="67">
        <v>1124052.5870000001</v>
      </c>
      <c r="AX79" s="67">
        <v>0</v>
      </c>
      <c r="AY79" s="67">
        <v>1124052.5870000001</v>
      </c>
      <c r="AZ79" s="67"/>
      <c r="BA79" s="66" t="s">
        <v>118</v>
      </c>
      <c r="BB79" s="67">
        <v>34697.021999999997</v>
      </c>
      <c r="BC79" s="67">
        <v>0</v>
      </c>
      <c r="BD79" s="67">
        <v>34697.021999999997</v>
      </c>
      <c r="BE79" s="67"/>
      <c r="BF79" s="67">
        <v>-31009.315999999999</v>
      </c>
      <c r="BG79" s="67">
        <v>0</v>
      </c>
      <c r="BH79" s="67">
        <v>-31009.315999999999</v>
      </c>
      <c r="BI79" s="67"/>
      <c r="BJ79" s="67">
        <v>677305.35499999998</v>
      </c>
      <c r="BK79" s="67">
        <v>0</v>
      </c>
      <c r="BL79" s="67">
        <v>677305.35499999998</v>
      </c>
      <c r="BM79" s="67"/>
      <c r="BN79" s="66" t="s">
        <v>118</v>
      </c>
      <c r="BO79" s="67">
        <v>57902.364000000001</v>
      </c>
      <c r="BP79" s="67">
        <v>0</v>
      </c>
      <c r="BQ79" s="67">
        <v>57902.364000000001</v>
      </c>
      <c r="BR79" s="67"/>
      <c r="BS79" s="67">
        <v>10477.554</v>
      </c>
      <c r="BT79" s="67">
        <v>0</v>
      </c>
      <c r="BU79" s="67">
        <v>10477.554</v>
      </c>
      <c r="BV79" s="67"/>
      <c r="BW79" s="67">
        <v>3025979.9979999997</v>
      </c>
      <c r="BX79" s="67">
        <v>63917.093999999997</v>
      </c>
      <c r="BY79" s="67">
        <v>3089897.091</v>
      </c>
      <c r="BZ79" s="67"/>
    </row>
    <row r="80" spans="1:78" s="89" customFormat="1">
      <c r="A80" s="66" t="s">
        <v>119</v>
      </c>
      <c r="B80" s="67">
        <v>1995.8280000000002</v>
      </c>
      <c r="C80" s="67">
        <v>0</v>
      </c>
      <c r="D80" s="67">
        <v>1995.8280000000002</v>
      </c>
      <c r="E80" s="66"/>
      <c r="F80" s="67">
        <v>9689.1200000000008</v>
      </c>
      <c r="G80" s="67">
        <v>0</v>
      </c>
      <c r="H80" s="67">
        <v>9689.1200000000008</v>
      </c>
      <c r="I80" s="67"/>
      <c r="J80" s="67">
        <v>4992.6880000000001</v>
      </c>
      <c r="K80" s="67">
        <v>0</v>
      </c>
      <c r="L80" s="67">
        <v>4992.6880000000001</v>
      </c>
      <c r="M80" s="67"/>
      <c r="N80" s="66" t="s">
        <v>119</v>
      </c>
      <c r="O80" s="67">
        <v>1391.973</v>
      </c>
      <c r="P80" s="67">
        <v>0</v>
      </c>
      <c r="Q80" s="67">
        <v>1391.973</v>
      </c>
      <c r="R80" s="67"/>
      <c r="S80" s="67">
        <v>2912.8380000000002</v>
      </c>
      <c r="T80" s="67">
        <v>0</v>
      </c>
      <c r="U80" s="67">
        <v>2912.8380000000002</v>
      </c>
      <c r="V80" s="67"/>
      <c r="W80" s="67">
        <v>23497.179</v>
      </c>
      <c r="X80" s="67">
        <v>0</v>
      </c>
      <c r="Y80" s="67">
        <v>23497.179</v>
      </c>
      <c r="Z80" s="67"/>
      <c r="AA80" s="66" t="s">
        <v>119</v>
      </c>
      <c r="AB80" s="67">
        <v>12179.207</v>
      </c>
      <c r="AC80" s="67">
        <v>0</v>
      </c>
      <c r="AD80" s="67">
        <v>12179.207</v>
      </c>
      <c r="AE80" s="67"/>
      <c r="AF80" s="67">
        <v>29990.154000000002</v>
      </c>
      <c r="AG80" s="67">
        <v>0</v>
      </c>
      <c r="AH80" s="67">
        <v>29990.154000000002</v>
      </c>
      <c r="AI80" s="67"/>
      <c r="AJ80" s="67">
        <v>2223.5619999999999</v>
      </c>
      <c r="AK80" s="67">
        <v>0</v>
      </c>
      <c r="AL80" s="67">
        <v>2223.5619999999999</v>
      </c>
      <c r="AM80" s="67"/>
      <c r="AN80" s="66" t="s">
        <v>119</v>
      </c>
      <c r="AO80" s="67">
        <v>14755.999</v>
      </c>
      <c r="AP80" s="67">
        <v>0</v>
      </c>
      <c r="AQ80" s="67">
        <v>14755.999</v>
      </c>
      <c r="AR80" s="67"/>
      <c r="AS80" s="67">
        <v>7119.6660000000002</v>
      </c>
      <c r="AT80" s="67">
        <v>0</v>
      </c>
      <c r="AU80" s="67">
        <v>7119.6660000000002</v>
      </c>
      <c r="AV80" s="67"/>
      <c r="AW80" s="67">
        <v>87885.039000000004</v>
      </c>
      <c r="AX80" s="67">
        <v>0</v>
      </c>
      <c r="AY80" s="67">
        <v>87885.039000000004</v>
      </c>
      <c r="AZ80" s="67"/>
      <c r="BA80" s="66" t="s">
        <v>119</v>
      </c>
      <c r="BB80" s="67">
        <v>1479.537</v>
      </c>
      <c r="BC80" s="67">
        <v>0</v>
      </c>
      <c r="BD80" s="67">
        <v>1479.537</v>
      </c>
      <c r="BE80" s="67"/>
      <c r="BF80" s="67">
        <v>-265.68700000000001</v>
      </c>
      <c r="BG80" s="67">
        <v>0</v>
      </c>
      <c r="BH80" s="67">
        <v>-265.68700000000001</v>
      </c>
      <c r="BI80" s="67"/>
      <c r="BJ80" s="67">
        <v>30741.86</v>
      </c>
      <c r="BK80" s="67">
        <v>0</v>
      </c>
      <c r="BL80" s="67">
        <v>30741.86</v>
      </c>
      <c r="BM80" s="67"/>
      <c r="BN80" s="66" t="s">
        <v>119</v>
      </c>
      <c r="BO80" s="67">
        <v>6378.6460000000006</v>
      </c>
      <c r="BP80" s="67">
        <v>0</v>
      </c>
      <c r="BQ80" s="67">
        <v>6378.6460000000006</v>
      </c>
      <c r="BR80" s="67"/>
      <c r="BS80" s="67">
        <v>9904.6239999999998</v>
      </c>
      <c r="BT80" s="67">
        <v>0</v>
      </c>
      <c r="BU80" s="67">
        <v>9904.6239999999998</v>
      </c>
      <c r="BV80" s="67"/>
      <c r="BW80" s="67">
        <v>246872.23300000001</v>
      </c>
      <c r="BX80" s="67">
        <v>0</v>
      </c>
      <c r="BY80" s="67">
        <v>246872.23300000001</v>
      </c>
      <c r="BZ80" s="67"/>
    </row>
    <row r="81" spans="1:78" s="89" customFormat="1" ht="4.2" customHeight="1">
      <c r="A81" s="90"/>
      <c r="B81" s="88"/>
      <c r="C81" s="88"/>
      <c r="D81" s="88"/>
      <c r="E81" s="90"/>
      <c r="F81" s="88"/>
      <c r="G81" s="88"/>
      <c r="H81" s="88"/>
      <c r="I81" s="88"/>
      <c r="J81" s="88"/>
      <c r="K81" s="88"/>
      <c r="L81" s="88"/>
      <c r="M81" s="88"/>
      <c r="N81" s="90"/>
      <c r="O81" s="88"/>
      <c r="P81" s="88"/>
      <c r="Q81" s="88"/>
      <c r="R81" s="88"/>
      <c r="S81" s="88"/>
      <c r="T81" s="88"/>
      <c r="U81" s="88"/>
      <c r="V81" s="88"/>
      <c r="W81" s="88"/>
      <c r="X81" s="88"/>
      <c r="Y81" s="88"/>
      <c r="Z81" s="88"/>
      <c r="AA81" s="90"/>
      <c r="AB81" s="88"/>
      <c r="AC81" s="88"/>
      <c r="AD81" s="88"/>
      <c r="AE81" s="88"/>
      <c r="AF81" s="88"/>
      <c r="AG81" s="88"/>
      <c r="AH81" s="88"/>
      <c r="AI81" s="88"/>
      <c r="AJ81" s="88"/>
      <c r="AK81" s="88"/>
      <c r="AL81" s="88"/>
      <c r="AM81" s="88"/>
      <c r="AN81" s="90"/>
      <c r="AO81" s="88"/>
      <c r="AP81" s="88"/>
      <c r="AQ81" s="88"/>
      <c r="AR81" s="88"/>
      <c r="AS81" s="88"/>
      <c r="AT81" s="88"/>
      <c r="AU81" s="88"/>
      <c r="AV81" s="88"/>
      <c r="AW81" s="88"/>
      <c r="AX81" s="88"/>
      <c r="AY81" s="88"/>
      <c r="AZ81" s="88"/>
      <c r="BA81" s="90"/>
      <c r="BB81" s="88"/>
      <c r="BC81" s="88"/>
      <c r="BD81" s="88"/>
      <c r="BE81" s="88"/>
      <c r="BF81" s="88"/>
      <c r="BG81" s="88"/>
      <c r="BH81" s="88"/>
      <c r="BI81" s="88"/>
      <c r="BJ81" s="88"/>
      <c r="BK81" s="88"/>
      <c r="BL81" s="88"/>
      <c r="BM81" s="88"/>
      <c r="BN81" s="90"/>
      <c r="BO81" s="88"/>
      <c r="BP81" s="88"/>
      <c r="BQ81" s="88"/>
      <c r="BR81" s="88"/>
      <c r="BS81" s="88"/>
      <c r="BT81" s="88"/>
      <c r="BU81" s="88"/>
      <c r="BV81" s="88"/>
      <c r="BW81" s="88">
        <v>0</v>
      </c>
      <c r="BX81" s="88">
        <v>0</v>
      </c>
      <c r="BY81" s="88">
        <v>0</v>
      </c>
      <c r="BZ81" s="88"/>
    </row>
    <row r="82" spans="1:78" s="91" customFormat="1" ht="13.95" customHeight="1">
      <c r="A82" s="76" t="s">
        <v>120</v>
      </c>
      <c r="B82" s="77">
        <v>154207.783</v>
      </c>
      <c r="C82" s="77">
        <v>147484.77299999999</v>
      </c>
      <c r="D82" s="77">
        <v>301692.55599999998</v>
      </c>
      <c r="E82" s="76"/>
      <c r="F82" s="77">
        <v>861479.18500000006</v>
      </c>
      <c r="G82" s="77">
        <v>32698.958999999999</v>
      </c>
      <c r="H82" s="77">
        <v>894178.14399999997</v>
      </c>
      <c r="I82" s="77"/>
      <c r="J82" s="77">
        <v>259783.25899999999</v>
      </c>
      <c r="K82" s="77">
        <v>407856.96799999999</v>
      </c>
      <c r="L82" s="77">
        <v>667640.22699999996</v>
      </c>
      <c r="M82" s="77"/>
      <c r="N82" s="76" t="s">
        <v>120</v>
      </c>
      <c r="O82" s="77">
        <v>652478.68700000003</v>
      </c>
      <c r="P82" s="77">
        <v>36391.895000000004</v>
      </c>
      <c r="Q82" s="77">
        <v>688870.58299999998</v>
      </c>
      <c r="R82" s="77"/>
      <c r="S82" s="77">
        <v>519509.636</v>
      </c>
      <c r="T82" s="77">
        <v>123475.351</v>
      </c>
      <c r="U82" s="77">
        <v>642984.98800000001</v>
      </c>
      <c r="V82" s="77"/>
      <c r="W82" s="77">
        <v>11466007.477</v>
      </c>
      <c r="X82" s="77">
        <v>4874544.432</v>
      </c>
      <c r="Y82" s="77">
        <v>16340551.909</v>
      </c>
      <c r="Z82" s="77"/>
      <c r="AA82" s="76" t="s">
        <v>120</v>
      </c>
      <c r="AB82" s="77">
        <v>1767304.446</v>
      </c>
      <c r="AC82" s="77">
        <v>1072029.1200000001</v>
      </c>
      <c r="AD82" s="77">
        <v>2839333.5669999998</v>
      </c>
      <c r="AE82" s="77"/>
      <c r="AF82" s="77">
        <v>6354171.8219999997</v>
      </c>
      <c r="AG82" s="77">
        <v>873030.31200000003</v>
      </c>
      <c r="AH82" s="77">
        <v>7227202.1339999996</v>
      </c>
      <c r="AI82" s="77"/>
      <c r="AJ82" s="77">
        <v>169832.35399999999</v>
      </c>
      <c r="AK82" s="77">
        <v>110429.78599999999</v>
      </c>
      <c r="AL82" s="77">
        <v>280262.141</v>
      </c>
      <c r="AM82" s="77"/>
      <c r="AN82" s="76" t="s">
        <v>120</v>
      </c>
      <c r="AO82" s="77">
        <v>3908190.7540000002</v>
      </c>
      <c r="AP82" s="77">
        <v>2858502.8969999999</v>
      </c>
      <c r="AQ82" s="77">
        <v>6766693.6509999996</v>
      </c>
      <c r="AR82" s="77"/>
      <c r="AS82" s="77">
        <v>710473.18500000006</v>
      </c>
      <c r="AT82" s="77">
        <v>23633.8</v>
      </c>
      <c r="AU82" s="77">
        <v>734106.98499999999</v>
      </c>
      <c r="AV82" s="77"/>
      <c r="AW82" s="77">
        <v>12284528.557</v>
      </c>
      <c r="AX82" s="77">
        <v>7628638.7970000003</v>
      </c>
      <c r="AY82" s="77">
        <v>19913167.353999998</v>
      </c>
      <c r="AZ82" s="77"/>
      <c r="BA82" s="76" t="s">
        <v>120</v>
      </c>
      <c r="BB82" s="77">
        <v>3473323.2220000001</v>
      </c>
      <c r="BC82" s="77">
        <v>981503.32000000007</v>
      </c>
      <c r="BD82" s="77">
        <v>4454826.5429999996</v>
      </c>
      <c r="BE82" s="77"/>
      <c r="BF82" s="77">
        <v>91804.176999999996</v>
      </c>
      <c r="BG82" s="77">
        <v>91213.468999999997</v>
      </c>
      <c r="BH82" s="77">
        <v>183017.647</v>
      </c>
      <c r="BI82" s="77"/>
      <c r="BJ82" s="77">
        <v>12591505.661</v>
      </c>
      <c r="BK82" s="77">
        <v>8906418.5930000003</v>
      </c>
      <c r="BL82" s="77">
        <v>21497924.254000001</v>
      </c>
      <c r="BM82" s="77"/>
      <c r="BN82" s="76" t="s">
        <v>120</v>
      </c>
      <c r="BO82" s="77">
        <v>1084134.892</v>
      </c>
      <c r="BP82" s="77">
        <v>91459.960999999996</v>
      </c>
      <c r="BQ82" s="77">
        <v>1175594.8529999999</v>
      </c>
      <c r="BR82" s="77"/>
      <c r="BS82" s="77">
        <v>1075972.395</v>
      </c>
      <c r="BT82" s="77">
        <v>131257.52299999999</v>
      </c>
      <c r="BU82" s="77">
        <v>1207229.9180000001</v>
      </c>
      <c r="BV82" s="77"/>
      <c r="BW82" s="77">
        <v>57424707.491999999</v>
      </c>
      <c r="BX82" s="77">
        <v>28390569.956</v>
      </c>
      <c r="BY82" s="77">
        <v>85815277.453999996</v>
      </c>
      <c r="BZ82" s="77"/>
    </row>
    <row r="83" spans="1:78" s="91" customFormat="1" ht="4.2" customHeight="1">
      <c r="A83" s="92"/>
      <c r="B83" s="93"/>
      <c r="C83" s="93"/>
      <c r="D83" s="93"/>
      <c r="E83" s="92"/>
      <c r="F83" s="93"/>
      <c r="G83" s="93"/>
      <c r="H83" s="93"/>
      <c r="I83" s="93"/>
      <c r="J83" s="93"/>
      <c r="K83" s="93"/>
      <c r="L83" s="93"/>
      <c r="M83" s="93"/>
      <c r="N83" s="92"/>
      <c r="O83" s="93"/>
      <c r="P83" s="93"/>
      <c r="Q83" s="93"/>
      <c r="R83" s="93"/>
      <c r="S83" s="93"/>
      <c r="T83" s="93"/>
      <c r="U83" s="93"/>
      <c r="V83" s="93"/>
      <c r="W83" s="93"/>
      <c r="X83" s="93"/>
      <c r="Y83" s="93"/>
      <c r="Z83" s="93"/>
      <c r="AA83" s="92"/>
      <c r="AB83" s="93"/>
      <c r="AC83" s="93"/>
      <c r="AD83" s="93"/>
      <c r="AE83" s="93"/>
      <c r="AF83" s="93"/>
      <c r="AG83" s="93"/>
      <c r="AH83" s="93"/>
      <c r="AI83" s="93"/>
      <c r="AJ83" s="93"/>
      <c r="AK83" s="93"/>
      <c r="AL83" s="93"/>
      <c r="AM83" s="93"/>
      <c r="AN83" s="92"/>
      <c r="AO83" s="93"/>
      <c r="AP83" s="93"/>
      <c r="AQ83" s="93"/>
      <c r="AR83" s="93"/>
      <c r="AS83" s="93"/>
      <c r="AT83" s="93"/>
      <c r="AU83" s="93"/>
      <c r="AV83" s="93"/>
      <c r="AW83" s="93"/>
      <c r="AX83" s="93"/>
      <c r="AY83" s="93"/>
      <c r="AZ83" s="93"/>
      <c r="BA83" s="92"/>
      <c r="BB83" s="93"/>
      <c r="BC83" s="93"/>
      <c r="BD83" s="93"/>
      <c r="BE83" s="93"/>
      <c r="BF83" s="93"/>
      <c r="BG83" s="93"/>
      <c r="BH83" s="93"/>
      <c r="BI83" s="93"/>
      <c r="BJ83" s="93"/>
      <c r="BK83" s="93"/>
      <c r="BL83" s="93"/>
      <c r="BM83" s="93"/>
      <c r="BN83" s="92"/>
      <c r="BO83" s="93"/>
      <c r="BP83" s="93"/>
      <c r="BQ83" s="93"/>
      <c r="BR83" s="93"/>
      <c r="BS83" s="93"/>
      <c r="BT83" s="93"/>
      <c r="BU83" s="93"/>
      <c r="BV83" s="93"/>
      <c r="BW83" s="93">
        <v>0</v>
      </c>
      <c r="BX83" s="93">
        <v>0</v>
      </c>
      <c r="BY83" s="93">
        <v>0</v>
      </c>
      <c r="BZ83" s="93"/>
    </row>
    <row r="84" spans="1:78" s="60" customFormat="1">
      <c r="A84" s="70" t="s">
        <v>121</v>
      </c>
      <c r="B84" s="71">
        <v>2348117.9819999998</v>
      </c>
      <c r="C84" s="71">
        <v>3140624.1719999998</v>
      </c>
      <c r="D84" s="71">
        <v>5488742.1540000001</v>
      </c>
      <c r="E84" s="70"/>
      <c r="F84" s="71">
        <v>0</v>
      </c>
      <c r="G84" s="71">
        <v>0</v>
      </c>
      <c r="H84" s="71">
        <v>0</v>
      </c>
      <c r="I84" s="71"/>
      <c r="J84" s="71">
        <v>749827.86399999994</v>
      </c>
      <c r="K84" s="71">
        <v>79848.736999999994</v>
      </c>
      <c r="L84" s="71">
        <v>829676.60199999996</v>
      </c>
      <c r="M84" s="71"/>
      <c r="N84" s="70" t="s">
        <v>121</v>
      </c>
      <c r="O84" s="71">
        <v>688964.79799999995</v>
      </c>
      <c r="P84" s="71">
        <v>41242.262999999999</v>
      </c>
      <c r="Q84" s="71">
        <v>730207.06099999999</v>
      </c>
      <c r="R84" s="71"/>
      <c r="S84" s="71">
        <v>2337250.0460000001</v>
      </c>
      <c r="T84" s="71">
        <v>527010.74</v>
      </c>
      <c r="U84" s="71">
        <v>2864260.7859999998</v>
      </c>
      <c r="V84" s="71"/>
      <c r="W84" s="71">
        <v>0</v>
      </c>
      <c r="X84" s="71">
        <v>0</v>
      </c>
      <c r="Y84" s="71">
        <v>0</v>
      </c>
      <c r="Z84" s="71"/>
      <c r="AA84" s="70" t="s">
        <v>121</v>
      </c>
      <c r="AB84" s="71">
        <v>2938965.0729999999</v>
      </c>
      <c r="AC84" s="71">
        <v>270713.69199999998</v>
      </c>
      <c r="AD84" s="71">
        <v>3209678.7650000001</v>
      </c>
      <c r="AE84" s="71"/>
      <c r="AF84" s="71">
        <v>0</v>
      </c>
      <c r="AG84" s="71">
        <v>0</v>
      </c>
      <c r="AH84" s="71">
        <v>0</v>
      </c>
      <c r="AI84" s="71"/>
      <c r="AJ84" s="71">
        <v>1247471.764</v>
      </c>
      <c r="AK84" s="71">
        <v>1189425.656</v>
      </c>
      <c r="AL84" s="71">
        <v>2436897.42</v>
      </c>
      <c r="AM84" s="71"/>
      <c r="AN84" s="70" t="s">
        <v>121</v>
      </c>
      <c r="AO84" s="71">
        <v>0</v>
      </c>
      <c r="AP84" s="71">
        <v>1401025.6740000001</v>
      </c>
      <c r="AQ84" s="71">
        <v>1401025.6740000001</v>
      </c>
      <c r="AR84" s="71"/>
      <c r="AS84" s="71">
        <v>0</v>
      </c>
      <c r="AT84" s="71">
        <v>0</v>
      </c>
      <c r="AU84" s="71">
        <v>0</v>
      </c>
      <c r="AV84" s="71"/>
      <c r="AW84" s="71">
        <v>0</v>
      </c>
      <c r="AX84" s="71">
        <v>0</v>
      </c>
      <c r="AY84" s="71">
        <v>0</v>
      </c>
      <c r="AZ84" s="71"/>
      <c r="BA84" s="70" t="s">
        <v>121</v>
      </c>
      <c r="BB84" s="71">
        <v>0</v>
      </c>
      <c r="BC84" s="71">
        <v>0</v>
      </c>
      <c r="BD84" s="71">
        <v>0</v>
      </c>
      <c r="BE84" s="71"/>
      <c r="BF84" s="71">
        <v>0</v>
      </c>
      <c r="BG84" s="71">
        <v>0</v>
      </c>
      <c r="BH84" s="71">
        <v>0</v>
      </c>
      <c r="BI84" s="71"/>
      <c r="BJ84" s="71">
        <v>52325.732000000004</v>
      </c>
      <c r="BK84" s="71">
        <v>305490.38099999999</v>
      </c>
      <c r="BL84" s="71">
        <v>357816.114</v>
      </c>
      <c r="BM84" s="71"/>
      <c r="BN84" s="70" t="s">
        <v>121</v>
      </c>
      <c r="BO84" s="71">
        <v>4435996.727</v>
      </c>
      <c r="BP84" s="71">
        <v>975090.76300000004</v>
      </c>
      <c r="BQ84" s="71">
        <v>5411087.4910000004</v>
      </c>
      <c r="BR84" s="71"/>
      <c r="BS84" s="71">
        <v>0</v>
      </c>
      <c r="BT84" s="71">
        <v>0</v>
      </c>
      <c r="BU84" s="71">
        <v>0</v>
      </c>
      <c r="BV84" s="71"/>
      <c r="BW84" s="71">
        <v>14798919.986000001</v>
      </c>
      <c r="BX84" s="71">
        <v>7930472.0780000007</v>
      </c>
      <c r="BY84" s="71">
        <v>22729392.067000002</v>
      </c>
      <c r="BZ84" s="71"/>
    </row>
    <row r="85" spans="1:78" s="60" customFormat="1">
      <c r="A85" s="70" t="s">
        <v>122</v>
      </c>
      <c r="B85" s="71">
        <v>12102.327000000001</v>
      </c>
      <c r="C85" s="71">
        <v>15550.827000000001</v>
      </c>
      <c r="D85" s="71">
        <v>27653.154999999999</v>
      </c>
      <c r="E85" s="70"/>
      <c r="F85" s="71">
        <v>4848.4890000000005</v>
      </c>
      <c r="G85" s="71">
        <v>372.54700000000003</v>
      </c>
      <c r="H85" s="71">
        <v>5221.0370000000003</v>
      </c>
      <c r="I85" s="71"/>
      <c r="J85" s="71">
        <v>220449.52000000002</v>
      </c>
      <c r="K85" s="71">
        <v>846.57600000000002</v>
      </c>
      <c r="L85" s="71">
        <v>221296.09599999999</v>
      </c>
      <c r="M85" s="71"/>
      <c r="N85" s="70" t="s">
        <v>122</v>
      </c>
      <c r="O85" s="71">
        <v>278.60000000000002</v>
      </c>
      <c r="P85" s="71">
        <v>0</v>
      </c>
      <c r="Q85" s="71">
        <v>278.60000000000002</v>
      </c>
      <c r="R85" s="71"/>
      <c r="S85" s="71">
        <v>87.50500000000001</v>
      </c>
      <c r="T85" s="71">
        <v>109.20100000000001</v>
      </c>
      <c r="U85" s="71">
        <v>196.70700000000002</v>
      </c>
      <c r="V85" s="71"/>
      <c r="W85" s="71">
        <v>1684.482</v>
      </c>
      <c r="X85" s="71">
        <v>0</v>
      </c>
      <c r="Y85" s="71">
        <v>1684.482</v>
      </c>
      <c r="Z85" s="71"/>
      <c r="AA85" s="70" t="s">
        <v>122</v>
      </c>
      <c r="AB85" s="71">
        <v>1300922.2290000001</v>
      </c>
      <c r="AC85" s="71">
        <v>77961.535000000003</v>
      </c>
      <c r="AD85" s="71">
        <v>1378883.7649999999</v>
      </c>
      <c r="AE85" s="71"/>
      <c r="AF85" s="71">
        <v>6150325.3509999998</v>
      </c>
      <c r="AG85" s="71">
        <v>165.815</v>
      </c>
      <c r="AH85" s="71">
        <v>6150491.1660000002</v>
      </c>
      <c r="AI85" s="71"/>
      <c r="AJ85" s="71">
        <v>0</v>
      </c>
      <c r="AK85" s="71">
        <v>0</v>
      </c>
      <c r="AL85" s="71">
        <v>0</v>
      </c>
      <c r="AM85" s="71"/>
      <c r="AN85" s="70" t="s">
        <v>122</v>
      </c>
      <c r="AO85" s="71">
        <v>-46188.866000000002</v>
      </c>
      <c r="AP85" s="71">
        <v>-8254.777</v>
      </c>
      <c r="AQ85" s="71">
        <v>-54443.642999999996</v>
      </c>
      <c r="AR85" s="71"/>
      <c r="AS85" s="71">
        <v>3862.5</v>
      </c>
      <c r="AT85" s="71">
        <v>0</v>
      </c>
      <c r="AU85" s="71">
        <v>3862.5</v>
      </c>
      <c r="AV85" s="71"/>
      <c r="AW85" s="71">
        <v>305057.36099999998</v>
      </c>
      <c r="AX85" s="71">
        <v>1035684.735</v>
      </c>
      <c r="AY85" s="71">
        <v>1340742.0959999999</v>
      </c>
      <c r="AZ85" s="71"/>
      <c r="BA85" s="70" t="s">
        <v>122</v>
      </c>
      <c r="BB85" s="71">
        <v>3548.0550000000003</v>
      </c>
      <c r="BC85" s="71">
        <v>68.591999999999999</v>
      </c>
      <c r="BD85" s="71">
        <v>3616.6480000000001</v>
      </c>
      <c r="BE85" s="71"/>
      <c r="BF85" s="71">
        <v>782.68700000000001</v>
      </c>
      <c r="BG85" s="71">
        <v>0</v>
      </c>
      <c r="BH85" s="71">
        <v>782.68700000000001</v>
      </c>
      <c r="BI85" s="71"/>
      <c r="BJ85" s="71">
        <v>39253.75</v>
      </c>
      <c r="BK85" s="71">
        <v>-750563.10699999996</v>
      </c>
      <c r="BL85" s="71">
        <v>-711309.35600000003</v>
      </c>
      <c r="BM85" s="71"/>
      <c r="BN85" s="70" t="s">
        <v>122</v>
      </c>
      <c r="BO85" s="71">
        <v>51555.177000000003</v>
      </c>
      <c r="BP85" s="71">
        <v>25968.685000000001</v>
      </c>
      <c r="BQ85" s="71">
        <v>77523.861999999994</v>
      </c>
      <c r="BR85" s="71"/>
      <c r="BS85" s="71">
        <v>2525</v>
      </c>
      <c r="BT85" s="71">
        <v>0</v>
      </c>
      <c r="BU85" s="71">
        <v>2525</v>
      </c>
      <c r="BV85" s="71"/>
      <c r="BW85" s="71">
        <v>8051094.1669999985</v>
      </c>
      <c r="BX85" s="71">
        <v>397910.62900000002</v>
      </c>
      <c r="BY85" s="71">
        <v>8449004.8020000011</v>
      </c>
      <c r="BZ85" s="71"/>
    </row>
    <row r="86" spans="1:78" s="60" customFormat="1" ht="14.4" thickBot="1">
      <c r="A86" s="95" t="s">
        <v>123</v>
      </c>
      <c r="B86" s="96">
        <v>945108.66</v>
      </c>
      <c r="C86" s="96">
        <v>615916.39199999999</v>
      </c>
      <c r="D86" s="96">
        <v>1561025.0530000001</v>
      </c>
      <c r="E86" s="95"/>
      <c r="F86" s="96">
        <v>0</v>
      </c>
      <c r="G86" s="96">
        <v>0</v>
      </c>
      <c r="H86" s="96">
        <v>0</v>
      </c>
      <c r="I86" s="96"/>
      <c r="J86" s="96">
        <v>593015.26399999997</v>
      </c>
      <c r="K86" s="96">
        <v>118066.644</v>
      </c>
      <c r="L86" s="96">
        <v>711081.90800000005</v>
      </c>
      <c r="M86" s="96"/>
      <c r="N86" s="95" t="s">
        <v>123</v>
      </c>
      <c r="O86" s="96">
        <v>239627.628</v>
      </c>
      <c r="P86" s="96">
        <v>6443.3640000000005</v>
      </c>
      <c r="Q86" s="96">
        <v>246070.992</v>
      </c>
      <c r="R86" s="96"/>
      <c r="S86" s="96">
        <v>338821.93900000001</v>
      </c>
      <c r="T86" s="96">
        <v>260657.53099999999</v>
      </c>
      <c r="U86" s="96">
        <v>599479.47100000002</v>
      </c>
      <c r="V86" s="96"/>
      <c r="W86" s="96">
        <v>26119.512000000002</v>
      </c>
      <c r="X86" s="96">
        <v>12687.781999999999</v>
      </c>
      <c r="Y86" s="96">
        <v>38807.294999999998</v>
      </c>
      <c r="Z86" s="96"/>
      <c r="AA86" s="95" t="s">
        <v>123</v>
      </c>
      <c r="AB86" s="96">
        <v>640359.97699999996</v>
      </c>
      <c r="AC86" s="96">
        <v>269777.11700000003</v>
      </c>
      <c r="AD86" s="96">
        <v>910137.09499999997</v>
      </c>
      <c r="AE86" s="96"/>
      <c r="AF86" s="96">
        <v>3935.6210000000001</v>
      </c>
      <c r="AG86" s="96">
        <v>28.799000000000003</v>
      </c>
      <c r="AH86" s="96">
        <v>3964.4210000000003</v>
      </c>
      <c r="AI86" s="96"/>
      <c r="AJ86" s="96">
        <v>1200818.2960000001</v>
      </c>
      <c r="AK86" s="96">
        <v>893190.76199999999</v>
      </c>
      <c r="AL86" s="96">
        <v>2094009.058</v>
      </c>
      <c r="AM86" s="96"/>
      <c r="AN86" s="95" t="s">
        <v>123</v>
      </c>
      <c r="AO86" s="96">
        <v>150883.45800000001</v>
      </c>
      <c r="AP86" s="96">
        <v>198265.58300000001</v>
      </c>
      <c r="AQ86" s="96">
        <v>349149.04100000003</v>
      </c>
      <c r="AR86" s="96"/>
      <c r="AS86" s="96">
        <v>0</v>
      </c>
      <c r="AT86" s="96">
        <v>0</v>
      </c>
      <c r="AU86" s="96">
        <v>0</v>
      </c>
      <c r="AV86" s="96"/>
      <c r="AW86" s="96">
        <v>28558.167999999998</v>
      </c>
      <c r="AX86" s="96">
        <v>109663.67200000001</v>
      </c>
      <c r="AY86" s="96">
        <v>138221.84100000001</v>
      </c>
      <c r="AZ86" s="96"/>
      <c r="BA86" s="95" t="s">
        <v>123</v>
      </c>
      <c r="BB86" s="96">
        <v>882.28700000000003</v>
      </c>
      <c r="BC86" s="96">
        <v>6767.558</v>
      </c>
      <c r="BD86" s="96">
        <v>7649.8450000000003</v>
      </c>
      <c r="BE86" s="96"/>
      <c r="BF86" s="96">
        <v>0</v>
      </c>
      <c r="BG86" s="96">
        <v>0</v>
      </c>
      <c r="BH86" s="96">
        <v>0</v>
      </c>
      <c r="BI86" s="96"/>
      <c r="BJ86" s="96">
        <v>0</v>
      </c>
      <c r="BK86" s="96">
        <v>0</v>
      </c>
      <c r="BL86" s="96">
        <v>0</v>
      </c>
      <c r="BM86" s="96"/>
      <c r="BN86" s="95" t="s">
        <v>123</v>
      </c>
      <c r="BO86" s="96">
        <v>846385.48100000003</v>
      </c>
      <c r="BP86" s="96">
        <v>114604.33100000001</v>
      </c>
      <c r="BQ86" s="96">
        <v>960989.81299999997</v>
      </c>
      <c r="BR86" s="96"/>
      <c r="BS86" s="96">
        <v>0</v>
      </c>
      <c r="BT86" s="96">
        <v>24332.575000000001</v>
      </c>
      <c r="BU86" s="96">
        <v>24332.575000000001</v>
      </c>
      <c r="BV86" s="96"/>
      <c r="BW86" s="96">
        <v>5014516.2910000002</v>
      </c>
      <c r="BX86" s="96">
        <v>2630402.1100000003</v>
      </c>
      <c r="BY86" s="96">
        <v>7644918.4080000008</v>
      </c>
      <c r="BZ86" s="97"/>
    </row>
    <row r="87" spans="1:78" s="62" customFormat="1" ht="15.75" customHeight="1" thickTop="1">
      <c r="A87" s="66" t="s">
        <v>138</v>
      </c>
      <c r="B87" s="66"/>
      <c r="C87" s="66"/>
      <c r="D87" s="67"/>
      <c r="E87" s="67"/>
      <c r="F87" s="67"/>
      <c r="G87" s="67"/>
      <c r="H87" s="67"/>
      <c r="I87" s="67"/>
      <c r="J87" s="67"/>
      <c r="K87" s="67"/>
      <c r="L87" s="67"/>
      <c r="M87" s="98"/>
      <c r="N87" s="66" t="s">
        <v>138</v>
      </c>
      <c r="O87" s="67"/>
      <c r="P87" s="67"/>
      <c r="Q87" s="67"/>
      <c r="R87" s="98"/>
      <c r="S87" s="67"/>
      <c r="T87" s="98"/>
      <c r="U87" s="67"/>
      <c r="V87" s="98"/>
      <c r="W87" s="67"/>
      <c r="X87" s="98"/>
      <c r="Y87" s="67"/>
      <c r="Z87" s="98"/>
      <c r="AA87" s="66" t="s">
        <v>138</v>
      </c>
      <c r="AB87" s="67"/>
      <c r="AC87" s="67"/>
      <c r="AD87" s="67"/>
      <c r="AE87" s="98"/>
      <c r="AF87" s="67"/>
      <c r="AG87" s="98"/>
      <c r="AH87" s="67"/>
      <c r="AI87" s="98"/>
      <c r="AJ87" s="67"/>
      <c r="AK87" s="98"/>
      <c r="AL87" s="98"/>
      <c r="AM87" s="98"/>
      <c r="AN87" s="66" t="s">
        <v>138</v>
      </c>
      <c r="AO87" s="67"/>
      <c r="AP87" s="98"/>
      <c r="AQ87" s="98"/>
      <c r="AR87" s="98"/>
      <c r="AS87" s="67"/>
      <c r="AT87" s="98"/>
      <c r="AU87" s="98"/>
      <c r="AV87" s="98"/>
      <c r="AW87" s="67"/>
      <c r="AX87" s="98"/>
      <c r="AY87" s="98"/>
      <c r="AZ87" s="98"/>
      <c r="BA87" s="66" t="s">
        <v>138</v>
      </c>
      <c r="BB87" s="67"/>
      <c r="BC87" s="98"/>
      <c r="BD87" s="98"/>
      <c r="BE87" s="98"/>
      <c r="BF87" s="67"/>
      <c r="BG87" s="98"/>
      <c r="BH87" s="67"/>
      <c r="BI87" s="67"/>
      <c r="BJ87" s="67"/>
      <c r="BK87" s="98"/>
      <c r="BL87" s="98"/>
      <c r="BM87" s="98"/>
      <c r="BN87" s="66" t="s">
        <v>138</v>
      </c>
      <c r="BO87" s="98"/>
      <c r="BP87" s="98"/>
      <c r="BQ87" s="98"/>
      <c r="BR87" s="98"/>
      <c r="BS87" s="98"/>
      <c r="BT87" s="98"/>
      <c r="BU87" s="98"/>
      <c r="BV87" s="98"/>
      <c r="BW87" s="98"/>
      <c r="BX87" s="98"/>
      <c r="BY87" s="98"/>
      <c r="BZ87" s="98"/>
    </row>
    <row r="88" spans="1:78" ht="15.75" customHeight="1">
      <c r="A88" s="66" t="s">
        <v>124</v>
      </c>
      <c r="B88" s="66"/>
      <c r="C88" s="66"/>
      <c r="D88" s="66"/>
      <c r="E88" s="66"/>
      <c r="F88" s="100"/>
      <c r="G88" s="101"/>
      <c r="H88" s="101"/>
      <c r="I88" s="101"/>
      <c r="J88" s="100"/>
      <c r="K88" s="101"/>
      <c r="L88" s="101"/>
      <c r="M88" s="101"/>
      <c r="N88" s="66" t="s">
        <v>41</v>
      </c>
      <c r="O88" s="101"/>
      <c r="P88" s="101"/>
      <c r="Q88" s="101"/>
      <c r="R88" s="101"/>
      <c r="S88" s="100"/>
      <c r="T88" s="101"/>
      <c r="U88" s="101"/>
      <c r="V88" s="101"/>
      <c r="W88" s="100"/>
      <c r="X88" s="101"/>
      <c r="Y88" s="101"/>
      <c r="Z88" s="101"/>
      <c r="AA88" s="66"/>
      <c r="AB88" s="100"/>
      <c r="AC88" s="101"/>
      <c r="AD88" s="101"/>
      <c r="AE88" s="101"/>
      <c r="AF88" s="100"/>
      <c r="AG88" s="101"/>
      <c r="AH88" s="101"/>
      <c r="AI88" s="101"/>
      <c r="AJ88" s="100"/>
      <c r="AK88" s="101"/>
      <c r="AL88" s="101"/>
      <c r="AM88" s="101"/>
      <c r="AN88" s="66" t="s">
        <v>41</v>
      </c>
      <c r="AO88" s="100"/>
      <c r="AP88" s="101"/>
      <c r="AQ88" s="101"/>
      <c r="AR88" s="101"/>
      <c r="AS88" s="100"/>
      <c r="AT88" s="101"/>
      <c r="AU88" s="101"/>
      <c r="AV88" s="101"/>
      <c r="AW88" s="100"/>
      <c r="AX88" s="101"/>
      <c r="AY88" s="101"/>
      <c r="AZ88" s="101"/>
      <c r="BA88" s="66"/>
      <c r="BB88" s="100"/>
      <c r="BC88" s="101"/>
      <c r="BD88" s="101"/>
      <c r="BE88" s="101"/>
      <c r="BF88" s="100"/>
      <c r="BG88" s="101"/>
      <c r="BH88" s="101"/>
      <c r="BI88" s="101"/>
      <c r="BJ88" s="100"/>
      <c r="BK88" s="101"/>
      <c r="BL88" s="101"/>
      <c r="BM88" s="101"/>
      <c r="BN88" s="66"/>
      <c r="BO88" s="101"/>
      <c r="BP88" s="101"/>
      <c r="BQ88" s="101"/>
      <c r="BR88" s="101"/>
      <c r="BS88" s="101"/>
      <c r="BT88" s="101"/>
      <c r="BU88" s="101"/>
      <c r="BV88" s="101"/>
      <c r="BW88" s="101"/>
      <c r="BX88" s="101"/>
      <c r="BY88" s="101"/>
      <c r="BZ88" s="101"/>
    </row>
    <row r="89" spans="1:78" ht="15.75" customHeight="1">
      <c r="A89" s="66" t="s">
        <v>125</v>
      </c>
      <c r="B89" s="66"/>
      <c r="C89" s="66"/>
      <c r="D89" s="66"/>
      <c r="E89" s="66"/>
      <c r="F89" s="100"/>
      <c r="G89" s="101"/>
      <c r="H89" s="101"/>
      <c r="I89" s="101"/>
      <c r="J89" s="100"/>
      <c r="K89" s="101"/>
      <c r="L89" s="101"/>
      <c r="M89" s="101"/>
      <c r="N89" s="102"/>
      <c r="O89" s="101"/>
      <c r="P89" s="101"/>
      <c r="Q89" s="101"/>
      <c r="R89" s="101"/>
      <c r="S89" s="100"/>
      <c r="T89" s="101"/>
      <c r="U89" s="101"/>
      <c r="V89" s="101"/>
      <c r="W89" s="100"/>
      <c r="X89" s="101"/>
      <c r="Y89" s="101"/>
      <c r="Z89" s="101"/>
      <c r="AA89" s="66"/>
      <c r="AB89" s="100"/>
      <c r="AC89" s="101"/>
      <c r="AD89" s="101"/>
      <c r="AE89" s="101"/>
      <c r="AF89" s="100"/>
      <c r="AG89" s="101"/>
      <c r="AH89" s="101"/>
      <c r="AI89" s="101"/>
      <c r="AJ89" s="100"/>
      <c r="AK89" s="101"/>
      <c r="AL89" s="101"/>
      <c r="AM89" s="101"/>
      <c r="AN89" s="102"/>
      <c r="AO89" s="100"/>
      <c r="AP89" s="101"/>
      <c r="AQ89" s="101"/>
      <c r="AR89" s="101"/>
      <c r="AS89" s="100"/>
      <c r="AT89" s="101"/>
      <c r="AU89" s="101"/>
      <c r="AV89" s="101"/>
      <c r="AW89" s="100"/>
      <c r="AX89" s="101"/>
      <c r="AY89" s="101"/>
      <c r="AZ89" s="101"/>
      <c r="BA89" s="66"/>
      <c r="BB89" s="100"/>
      <c r="BC89" s="101"/>
      <c r="BD89" s="101"/>
      <c r="BE89" s="101"/>
      <c r="BF89" s="100"/>
      <c r="BG89" s="101"/>
      <c r="BH89" s="101"/>
      <c r="BI89" s="101"/>
      <c r="BJ89" s="100"/>
      <c r="BK89" s="101"/>
      <c r="BL89" s="101"/>
      <c r="BM89" s="101"/>
      <c r="BN89" s="66"/>
      <c r="BO89" s="101"/>
      <c r="BP89" s="101"/>
      <c r="BQ89" s="101"/>
      <c r="BR89" s="101"/>
      <c r="BS89" s="101"/>
      <c r="BT89" s="101"/>
      <c r="BU89" s="101"/>
      <c r="BV89" s="101"/>
      <c r="BW89" s="101"/>
      <c r="BX89" s="101"/>
      <c r="BY89" s="101"/>
      <c r="BZ89" s="101"/>
    </row>
    <row r="90" spans="1:78">
      <c r="A90" s="66" t="s">
        <v>126</v>
      </c>
      <c r="B90" s="66"/>
      <c r="C90" s="66"/>
      <c r="D90" s="66"/>
      <c r="E90" s="66"/>
      <c r="F90" s="68"/>
      <c r="G90" s="103"/>
      <c r="H90" s="103"/>
      <c r="I90" s="103"/>
      <c r="J90" s="104"/>
      <c r="K90" s="103"/>
      <c r="L90" s="103"/>
      <c r="M90" s="103"/>
      <c r="N90" s="99"/>
      <c r="O90" s="103"/>
      <c r="P90" s="103"/>
      <c r="Q90" s="103"/>
      <c r="R90" s="103"/>
      <c r="S90" s="68"/>
      <c r="T90" s="103"/>
      <c r="U90" s="103"/>
      <c r="V90" s="103"/>
      <c r="W90" s="68"/>
      <c r="X90" s="103"/>
      <c r="Y90" s="103"/>
      <c r="Z90" s="103"/>
      <c r="AA90" s="99"/>
      <c r="AB90" s="68"/>
      <c r="AC90" s="103"/>
      <c r="AD90" s="103"/>
      <c r="AE90" s="103"/>
      <c r="AF90" s="68"/>
      <c r="AG90" s="103"/>
      <c r="AH90" s="103"/>
      <c r="AI90" s="103"/>
      <c r="AJ90" s="68"/>
      <c r="AK90" s="103"/>
      <c r="AL90" s="103"/>
      <c r="AM90" s="103"/>
      <c r="AN90" s="99"/>
      <c r="AO90" s="68"/>
      <c r="AP90" s="103"/>
      <c r="AQ90" s="103"/>
      <c r="AR90" s="103"/>
      <c r="AS90" s="68"/>
      <c r="AT90" s="103"/>
      <c r="AU90" s="103"/>
      <c r="AV90" s="103"/>
      <c r="AW90" s="68"/>
      <c r="AX90" s="103"/>
      <c r="AY90" s="103"/>
      <c r="AZ90" s="103"/>
      <c r="BA90" s="99"/>
      <c r="BB90" s="68"/>
      <c r="BC90" s="103"/>
      <c r="BD90" s="103"/>
      <c r="BE90" s="103"/>
      <c r="BF90" s="68"/>
      <c r="BG90" s="103"/>
      <c r="BH90" s="103"/>
      <c r="BI90" s="103"/>
      <c r="BJ90" s="68"/>
      <c r="BK90" s="103"/>
      <c r="BL90" s="103"/>
      <c r="BM90" s="103"/>
      <c r="BN90" s="99"/>
      <c r="BO90" s="103"/>
      <c r="BP90" s="103"/>
      <c r="BQ90" s="103"/>
      <c r="BR90" s="103"/>
      <c r="BS90" s="103"/>
      <c r="BT90" s="103"/>
      <c r="BU90" s="103"/>
      <c r="BV90" s="103"/>
      <c r="BW90" s="103"/>
      <c r="BX90" s="103"/>
      <c r="BY90" s="103"/>
      <c r="BZ90" s="103"/>
    </row>
    <row r="91" spans="1:78">
      <c r="A91" s="66" t="s">
        <v>127</v>
      </c>
      <c r="B91" s="99"/>
      <c r="C91" s="99"/>
      <c r="D91" s="99"/>
      <c r="E91" s="99"/>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4"/>
      <c r="AT91" s="104"/>
      <c r="AU91" s="104"/>
      <c r="AV91" s="104"/>
      <c r="AW91" s="104"/>
      <c r="AX91" s="104"/>
      <c r="AY91" s="104"/>
      <c r="AZ91" s="104"/>
      <c r="BA91" s="104"/>
      <c r="BB91" s="104"/>
      <c r="BC91" s="104"/>
      <c r="BD91" s="104"/>
      <c r="BE91" s="104"/>
      <c r="BF91" s="104"/>
      <c r="BG91" s="104"/>
      <c r="BH91" s="104"/>
      <c r="BI91" s="104"/>
      <c r="BJ91" s="104"/>
      <c r="BK91" s="104"/>
      <c r="BL91" s="104"/>
      <c r="BM91" s="104"/>
      <c r="BN91" s="104"/>
      <c r="BO91" s="104"/>
      <c r="BP91" s="104"/>
      <c r="BQ91" s="104"/>
      <c r="BR91" s="104"/>
      <c r="BS91" s="104"/>
      <c r="BT91" s="104"/>
      <c r="BU91" s="104"/>
      <c r="BV91" s="104"/>
      <c r="BW91" s="104"/>
      <c r="BX91" s="104"/>
      <c r="BY91" s="104"/>
      <c r="BZ91" s="104"/>
    </row>
    <row r="92" spans="1:78">
      <c r="A92" s="66" t="s">
        <v>128</v>
      </c>
      <c r="B92" s="99"/>
      <c r="C92" s="99"/>
      <c r="D92" s="99"/>
      <c r="E92" s="99"/>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4"/>
      <c r="AT92" s="104"/>
      <c r="AU92" s="104"/>
      <c r="AV92" s="104"/>
      <c r="AW92" s="104"/>
      <c r="AX92" s="104"/>
      <c r="AY92" s="104"/>
      <c r="AZ92" s="104"/>
      <c r="BA92" s="104"/>
      <c r="BB92" s="104"/>
      <c r="BC92" s="104"/>
      <c r="BD92" s="104"/>
      <c r="BE92" s="104"/>
      <c r="BF92" s="104"/>
      <c r="BG92" s="104"/>
      <c r="BH92" s="104"/>
      <c r="BI92" s="104"/>
      <c r="BJ92" s="104"/>
      <c r="BK92" s="104"/>
      <c r="BL92" s="104"/>
      <c r="BM92" s="104"/>
      <c r="BN92" s="104"/>
      <c r="BO92" s="104"/>
      <c r="BP92" s="104"/>
      <c r="BQ92" s="104"/>
      <c r="BR92" s="104"/>
      <c r="BS92" s="104"/>
      <c r="BT92" s="104"/>
      <c r="BU92" s="104"/>
      <c r="BV92" s="104"/>
      <c r="BW92" s="104"/>
      <c r="BX92" s="104"/>
      <c r="BY92" s="104"/>
      <c r="BZ92" s="104"/>
    </row>
    <row r="93" spans="1:78">
      <c r="A93" s="66" t="s">
        <v>129</v>
      </c>
      <c r="B93" s="99"/>
      <c r="C93" s="99"/>
      <c r="D93" s="99"/>
      <c r="E93" s="99"/>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4"/>
      <c r="AQ93" s="104"/>
      <c r="AR93" s="104"/>
      <c r="AS93" s="104"/>
      <c r="AT93" s="104"/>
      <c r="AU93" s="104"/>
      <c r="AV93" s="104"/>
      <c r="AW93" s="104"/>
      <c r="AX93" s="104"/>
      <c r="AY93" s="104"/>
      <c r="AZ93" s="104"/>
      <c r="BA93" s="104"/>
      <c r="BB93" s="104"/>
      <c r="BC93" s="104"/>
      <c r="BD93" s="104"/>
      <c r="BE93" s="104"/>
      <c r="BF93" s="104"/>
      <c r="BG93" s="104"/>
      <c r="BH93" s="104"/>
      <c r="BI93" s="104"/>
      <c r="BJ93" s="104"/>
      <c r="BK93" s="104"/>
      <c r="BL93" s="104"/>
      <c r="BM93" s="104"/>
      <c r="BN93" s="104"/>
      <c r="BO93" s="104"/>
      <c r="BP93" s="104"/>
      <c r="BQ93" s="104"/>
      <c r="BR93" s="104"/>
      <c r="BS93" s="104"/>
      <c r="BT93" s="104"/>
      <c r="BU93" s="104"/>
      <c r="BV93" s="104"/>
      <c r="BW93" s="104"/>
      <c r="BX93" s="104"/>
      <c r="BY93" s="104"/>
      <c r="BZ93" s="104"/>
    </row>
    <row r="94" spans="1:78">
      <c r="A94" s="66" t="s">
        <v>130</v>
      </c>
      <c r="B94" s="99"/>
      <c r="C94" s="99"/>
      <c r="D94" s="99"/>
      <c r="E94" s="99"/>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4"/>
      <c r="AQ94" s="104"/>
      <c r="AR94" s="104"/>
      <c r="AS94" s="104"/>
      <c r="AT94" s="104"/>
      <c r="AU94" s="104"/>
      <c r="AV94" s="104"/>
      <c r="AW94" s="104"/>
      <c r="AX94" s="104"/>
      <c r="AY94" s="104"/>
      <c r="AZ94" s="104"/>
      <c r="BA94" s="104"/>
      <c r="BB94" s="104"/>
      <c r="BC94" s="104"/>
      <c r="BD94" s="104"/>
      <c r="BE94" s="104"/>
      <c r="BF94" s="104"/>
      <c r="BG94" s="104"/>
      <c r="BH94" s="104"/>
      <c r="BI94" s="104"/>
      <c r="BJ94" s="104"/>
      <c r="BK94" s="104"/>
      <c r="BL94" s="104"/>
      <c r="BM94" s="104"/>
      <c r="BN94" s="104"/>
      <c r="BO94" s="104"/>
      <c r="BP94" s="104"/>
      <c r="BQ94" s="104"/>
      <c r="BR94" s="104"/>
      <c r="BS94" s="104"/>
      <c r="BT94" s="104"/>
      <c r="BU94" s="104"/>
      <c r="BV94" s="104"/>
      <c r="BW94" s="104"/>
      <c r="BX94" s="104"/>
      <c r="BY94" s="104"/>
      <c r="BZ94" s="104"/>
    </row>
    <row r="95" spans="1:78">
      <c r="A95" s="66" t="s">
        <v>131</v>
      </c>
      <c r="B95" s="99"/>
      <c r="C95" s="99"/>
      <c r="D95" s="99"/>
      <c r="E95" s="99"/>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4"/>
      <c r="AQ95" s="104"/>
      <c r="AR95" s="104"/>
      <c r="AS95" s="104"/>
      <c r="AT95" s="104"/>
      <c r="AU95" s="104"/>
      <c r="AV95" s="104"/>
      <c r="AW95" s="104"/>
      <c r="AX95" s="104"/>
      <c r="AY95" s="104"/>
      <c r="AZ95" s="104"/>
      <c r="BA95" s="104"/>
      <c r="BB95" s="104"/>
      <c r="BC95" s="104"/>
      <c r="BD95" s="104"/>
      <c r="BE95" s="104"/>
      <c r="BF95" s="104"/>
      <c r="BG95" s="104"/>
      <c r="BH95" s="104"/>
      <c r="BI95" s="104"/>
      <c r="BJ95" s="104"/>
      <c r="BK95" s="104"/>
      <c r="BL95" s="104"/>
      <c r="BM95" s="104"/>
      <c r="BN95" s="104"/>
      <c r="BO95" s="104"/>
      <c r="BP95" s="104"/>
      <c r="BQ95" s="104"/>
      <c r="BR95" s="104"/>
      <c r="BS95" s="104"/>
      <c r="BT95" s="104"/>
      <c r="BU95" s="104"/>
      <c r="BV95" s="104"/>
      <c r="BW95" s="104"/>
      <c r="BX95" s="104"/>
      <c r="BY95" s="104"/>
      <c r="BZ95" s="104"/>
    </row>
    <row r="96" spans="1:78">
      <c r="A96" s="66" t="s">
        <v>132</v>
      </c>
      <c r="B96" s="99"/>
      <c r="C96" s="99"/>
      <c r="D96" s="99"/>
      <c r="E96" s="99"/>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c r="AS96" s="104"/>
      <c r="AT96" s="104"/>
      <c r="AU96" s="104"/>
      <c r="AV96" s="104"/>
      <c r="AW96" s="104"/>
      <c r="AX96" s="104"/>
      <c r="AY96" s="104"/>
      <c r="AZ96" s="104"/>
      <c r="BA96" s="104"/>
      <c r="BB96" s="104"/>
      <c r="BC96" s="104"/>
      <c r="BD96" s="104"/>
      <c r="BE96" s="104"/>
      <c r="BF96" s="104"/>
      <c r="BG96" s="104"/>
      <c r="BH96" s="104"/>
      <c r="BI96" s="104"/>
      <c r="BJ96" s="104"/>
      <c r="BK96" s="104"/>
      <c r="BL96" s="104"/>
      <c r="BM96" s="104"/>
      <c r="BN96" s="104"/>
      <c r="BO96" s="104"/>
      <c r="BP96" s="104"/>
      <c r="BQ96" s="104"/>
      <c r="BR96" s="104"/>
      <c r="BS96" s="104"/>
      <c r="BT96" s="104"/>
      <c r="BU96" s="104"/>
      <c r="BV96" s="104"/>
      <c r="BW96" s="104"/>
      <c r="BX96" s="104"/>
      <c r="BY96" s="104"/>
      <c r="BZ96" s="104"/>
    </row>
    <row r="97" spans="1:78">
      <c r="A97" s="105" t="s">
        <v>133</v>
      </c>
      <c r="F97" s="106"/>
      <c r="G97" s="106"/>
      <c r="H97" s="106"/>
      <c r="I97" s="106"/>
      <c r="J97" s="106"/>
      <c r="K97" s="106"/>
      <c r="L97" s="106"/>
      <c r="M97" s="106"/>
      <c r="N97" s="106"/>
      <c r="O97" s="106"/>
      <c r="P97" s="106"/>
      <c r="Q97" s="106"/>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6"/>
      <c r="AT97" s="106"/>
      <c r="AU97" s="106"/>
      <c r="AV97" s="106"/>
      <c r="AW97" s="106"/>
      <c r="AX97" s="106"/>
      <c r="AY97" s="106"/>
      <c r="AZ97" s="106"/>
      <c r="BA97" s="106"/>
      <c r="BB97" s="106"/>
      <c r="BC97" s="106"/>
      <c r="BD97" s="106"/>
      <c r="BE97" s="106"/>
      <c r="BF97" s="106"/>
      <c r="BG97" s="106"/>
      <c r="BH97" s="106"/>
      <c r="BI97" s="106"/>
      <c r="BJ97" s="106"/>
      <c r="BK97" s="106"/>
      <c r="BL97" s="106"/>
      <c r="BM97" s="106"/>
      <c r="BN97" s="106"/>
      <c r="BO97" s="106"/>
      <c r="BP97" s="106"/>
      <c r="BQ97" s="106"/>
      <c r="BR97" s="106"/>
      <c r="BS97" s="106"/>
      <c r="BT97" s="106"/>
      <c r="BU97" s="106"/>
      <c r="BV97" s="106"/>
      <c r="BW97" s="106"/>
      <c r="BX97" s="106"/>
      <c r="BY97" s="106"/>
      <c r="BZ97" s="106"/>
    </row>
    <row r="98" spans="1:78">
      <c r="A98" s="105" t="s">
        <v>134</v>
      </c>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6"/>
      <c r="AT98" s="106"/>
      <c r="AU98" s="106"/>
      <c r="AV98" s="106"/>
      <c r="AW98" s="106"/>
      <c r="AX98" s="106"/>
      <c r="AY98" s="106"/>
      <c r="AZ98" s="106"/>
      <c r="BA98" s="106"/>
      <c r="BB98" s="106"/>
      <c r="BC98" s="106"/>
      <c r="BD98" s="106"/>
      <c r="BE98" s="106"/>
      <c r="BF98" s="106"/>
      <c r="BG98" s="106"/>
      <c r="BH98" s="106"/>
      <c r="BI98" s="106"/>
      <c r="BJ98" s="106"/>
      <c r="BK98" s="106"/>
      <c r="BL98" s="106"/>
      <c r="BM98" s="106"/>
      <c r="BN98" s="106"/>
      <c r="BO98" s="106"/>
      <c r="BP98" s="106"/>
      <c r="BQ98" s="106"/>
      <c r="BR98" s="106"/>
      <c r="BS98" s="106"/>
      <c r="BT98" s="106"/>
      <c r="BU98" s="106"/>
      <c r="BV98" s="106"/>
      <c r="BW98" s="106"/>
      <c r="BX98" s="106"/>
      <c r="BY98" s="106"/>
      <c r="BZ98" s="106"/>
    </row>
    <row r="99" spans="1:78">
      <c r="A99" s="105" t="s">
        <v>135</v>
      </c>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6"/>
      <c r="AT99" s="106"/>
      <c r="AU99" s="106"/>
      <c r="AV99" s="106"/>
      <c r="AW99" s="106"/>
      <c r="AX99" s="106"/>
      <c r="AY99" s="106"/>
      <c r="AZ99" s="106"/>
      <c r="BA99" s="106"/>
      <c r="BB99" s="106"/>
      <c r="BC99" s="106"/>
      <c r="BD99" s="106"/>
      <c r="BE99" s="106"/>
      <c r="BF99" s="106"/>
      <c r="BG99" s="106"/>
      <c r="BH99" s="106"/>
      <c r="BI99" s="106"/>
      <c r="BJ99" s="106"/>
      <c r="BK99" s="106"/>
      <c r="BL99" s="106"/>
      <c r="BM99" s="106"/>
      <c r="BN99" s="106"/>
      <c r="BO99" s="106"/>
      <c r="BP99" s="106"/>
      <c r="BQ99" s="106"/>
      <c r="BR99" s="106"/>
      <c r="BS99" s="106"/>
      <c r="BT99" s="106"/>
      <c r="BU99" s="106"/>
      <c r="BV99" s="106"/>
      <c r="BW99" s="106"/>
      <c r="BX99" s="106"/>
      <c r="BY99" s="106"/>
      <c r="BZ99" s="106"/>
    </row>
    <row r="100" spans="1:78">
      <c r="A100" s="108" t="s">
        <v>136</v>
      </c>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6"/>
      <c r="AQ100" s="106"/>
      <c r="AR100" s="106"/>
      <c r="AS100" s="106"/>
      <c r="AT100" s="106"/>
      <c r="AU100" s="106"/>
      <c r="AV100" s="106"/>
      <c r="AW100" s="106"/>
      <c r="AX100" s="106"/>
      <c r="AY100" s="106"/>
      <c r="AZ100" s="106"/>
      <c r="BA100" s="106"/>
      <c r="BB100" s="106"/>
      <c r="BC100" s="106"/>
      <c r="BD100" s="106"/>
      <c r="BE100" s="106"/>
      <c r="BF100" s="106"/>
      <c r="BG100" s="106"/>
      <c r="BH100" s="106"/>
      <c r="BI100" s="106"/>
      <c r="BJ100" s="106"/>
      <c r="BK100" s="106"/>
      <c r="BL100" s="106"/>
      <c r="BM100" s="106"/>
      <c r="BN100" s="106"/>
      <c r="BO100" s="106"/>
      <c r="BP100" s="106"/>
      <c r="BQ100" s="106"/>
      <c r="BR100" s="106"/>
      <c r="BS100" s="106"/>
      <c r="BT100" s="106"/>
      <c r="BU100" s="106"/>
      <c r="BV100" s="106"/>
      <c r="BW100" s="106"/>
      <c r="BX100" s="106"/>
      <c r="BY100" s="106"/>
      <c r="BZ100" s="106"/>
    </row>
    <row r="101" spans="1:78">
      <c r="A101" s="109"/>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6"/>
      <c r="AQ101" s="106"/>
      <c r="AR101" s="106"/>
      <c r="AS101" s="106"/>
      <c r="AT101" s="106"/>
      <c r="AU101" s="106"/>
      <c r="AV101" s="106"/>
      <c r="AW101" s="106"/>
      <c r="AX101" s="106"/>
      <c r="AY101" s="106"/>
      <c r="AZ101" s="106"/>
      <c r="BA101" s="106"/>
      <c r="BB101" s="106"/>
      <c r="BC101" s="106"/>
      <c r="BD101" s="106"/>
      <c r="BE101" s="106"/>
      <c r="BF101" s="106"/>
      <c r="BG101" s="106"/>
      <c r="BH101" s="106"/>
      <c r="BI101" s="106"/>
      <c r="BJ101" s="106"/>
      <c r="BK101" s="106"/>
      <c r="BL101" s="106"/>
      <c r="BM101" s="106"/>
      <c r="BN101" s="106"/>
      <c r="BO101" s="106"/>
      <c r="BP101" s="106"/>
      <c r="BQ101" s="106"/>
      <c r="BR101" s="106"/>
      <c r="BS101" s="106"/>
      <c r="BT101" s="106"/>
      <c r="BU101" s="106"/>
      <c r="BV101" s="106"/>
      <c r="BW101" s="106"/>
      <c r="BX101" s="106"/>
      <c r="BY101" s="106"/>
      <c r="BZ101" s="106"/>
    </row>
    <row r="102" spans="1:78">
      <c r="A102" s="109"/>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106"/>
      <c r="AL102" s="106"/>
      <c r="AM102" s="106"/>
      <c r="AN102" s="106"/>
      <c r="AO102" s="106"/>
      <c r="AP102" s="106"/>
      <c r="AQ102" s="106"/>
      <c r="AR102" s="106"/>
      <c r="AS102" s="106"/>
      <c r="AT102" s="106"/>
      <c r="AU102" s="106"/>
      <c r="AV102" s="106"/>
      <c r="AW102" s="106"/>
      <c r="AX102" s="106"/>
      <c r="AY102" s="106"/>
      <c r="AZ102" s="106"/>
      <c r="BA102" s="106"/>
      <c r="BB102" s="106"/>
      <c r="BC102" s="106"/>
      <c r="BD102" s="106"/>
      <c r="BE102" s="106"/>
      <c r="BF102" s="106"/>
      <c r="BG102" s="106"/>
      <c r="BH102" s="106"/>
      <c r="BI102" s="106"/>
      <c r="BJ102" s="106"/>
      <c r="BK102" s="106"/>
      <c r="BL102" s="106"/>
      <c r="BM102" s="106"/>
      <c r="BN102" s="106"/>
      <c r="BO102" s="106"/>
      <c r="BP102" s="106"/>
      <c r="BQ102" s="106"/>
      <c r="BR102" s="106"/>
      <c r="BS102" s="106"/>
      <c r="BT102" s="106"/>
      <c r="BU102" s="106"/>
      <c r="BV102" s="106"/>
      <c r="BW102" s="106"/>
      <c r="BX102" s="106"/>
      <c r="BY102" s="106"/>
      <c r="BZ102" s="106"/>
    </row>
    <row r="103" spans="1:78">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c r="AS103" s="106"/>
      <c r="AT103" s="106"/>
      <c r="AU103" s="106"/>
      <c r="AV103" s="106"/>
      <c r="AW103" s="106"/>
      <c r="AX103" s="106"/>
      <c r="AY103" s="106"/>
      <c r="AZ103" s="106"/>
      <c r="BA103" s="106"/>
      <c r="BB103" s="106"/>
      <c r="BC103" s="106"/>
      <c r="BD103" s="106"/>
      <c r="BE103" s="106"/>
      <c r="BF103" s="106"/>
      <c r="BG103" s="106"/>
      <c r="BH103" s="106"/>
      <c r="BI103" s="106"/>
      <c r="BJ103" s="106"/>
      <c r="BK103" s="106"/>
      <c r="BL103" s="106"/>
      <c r="BM103" s="106"/>
      <c r="BN103" s="106"/>
      <c r="BO103" s="106"/>
      <c r="BP103" s="106"/>
      <c r="BQ103" s="106"/>
      <c r="BR103" s="106"/>
      <c r="BS103" s="106"/>
      <c r="BT103" s="106"/>
      <c r="BU103" s="106"/>
      <c r="BV103" s="106"/>
      <c r="BW103" s="106"/>
      <c r="BX103" s="106"/>
      <c r="BY103" s="106"/>
      <c r="BZ103" s="106"/>
    </row>
    <row r="104" spans="1:78">
      <c r="F104" s="106"/>
      <c r="G104" s="106"/>
      <c r="H104" s="106"/>
      <c r="I104" s="106"/>
      <c r="J104" s="106"/>
      <c r="K104" s="106"/>
      <c r="L104" s="106"/>
      <c r="M104" s="106"/>
      <c r="N104" s="106"/>
      <c r="O104" s="106"/>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c r="AK104" s="106"/>
      <c r="AL104" s="106"/>
      <c r="AM104" s="106"/>
      <c r="AN104" s="106"/>
      <c r="AO104" s="106"/>
      <c r="AP104" s="106"/>
      <c r="AQ104" s="106"/>
      <c r="AR104" s="106"/>
      <c r="AS104" s="106"/>
      <c r="AT104" s="106"/>
      <c r="AU104" s="106"/>
      <c r="AV104" s="106"/>
      <c r="AW104" s="106"/>
      <c r="AX104" s="106"/>
      <c r="AY104" s="106"/>
      <c r="AZ104" s="106"/>
      <c r="BA104" s="106"/>
      <c r="BB104" s="106"/>
      <c r="BC104" s="106"/>
      <c r="BD104" s="106"/>
      <c r="BE104" s="106"/>
      <c r="BF104" s="106"/>
      <c r="BG104" s="106"/>
      <c r="BH104" s="106"/>
      <c r="BI104" s="106"/>
      <c r="BJ104" s="106"/>
      <c r="BK104" s="106"/>
      <c r="BL104" s="106"/>
      <c r="BM104" s="106"/>
      <c r="BN104" s="106"/>
      <c r="BO104" s="106"/>
      <c r="BP104" s="106"/>
      <c r="BQ104" s="106"/>
      <c r="BR104" s="106"/>
      <c r="BS104" s="106"/>
      <c r="BT104" s="106"/>
      <c r="BU104" s="106"/>
      <c r="BV104" s="106"/>
      <c r="BW104" s="106"/>
      <c r="BX104" s="106"/>
      <c r="BY104" s="106"/>
      <c r="BZ104" s="106"/>
    </row>
    <row r="105" spans="1:78">
      <c r="F105" s="106"/>
      <c r="G105" s="106"/>
      <c r="H105" s="106"/>
      <c r="I105" s="106"/>
      <c r="J105" s="106"/>
      <c r="K105" s="106"/>
      <c r="L105" s="106"/>
      <c r="M105" s="106"/>
      <c r="N105" s="106"/>
      <c r="O105" s="106"/>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c r="AK105" s="106"/>
      <c r="AL105" s="106"/>
      <c r="AM105" s="106"/>
      <c r="AN105" s="106"/>
      <c r="AO105" s="106"/>
      <c r="AP105" s="106"/>
      <c r="AQ105" s="106"/>
      <c r="AR105" s="106"/>
      <c r="AS105" s="106"/>
      <c r="AT105" s="106"/>
      <c r="AU105" s="106"/>
      <c r="AV105" s="106"/>
      <c r="AW105" s="106"/>
      <c r="AX105" s="106"/>
      <c r="AY105" s="106"/>
      <c r="AZ105" s="106"/>
      <c r="BA105" s="106"/>
      <c r="BB105" s="106"/>
      <c r="BC105" s="106"/>
      <c r="BD105" s="106"/>
      <c r="BE105" s="106"/>
      <c r="BF105" s="106"/>
      <c r="BG105" s="106"/>
      <c r="BH105" s="106"/>
      <c r="BI105" s="106"/>
      <c r="BJ105" s="106"/>
      <c r="BK105" s="106"/>
      <c r="BL105" s="106"/>
      <c r="BM105" s="106"/>
      <c r="BN105" s="106"/>
      <c r="BO105" s="106"/>
      <c r="BP105" s="106"/>
      <c r="BQ105" s="106"/>
      <c r="BR105" s="106"/>
      <c r="BS105" s="106"/>
      <c r="BT105" s="106"/>
      <c r="BU105" s="106"/>
      <c r="BV105" s="106"/>
      <c r="BW105" s="106"/>
      <c r="BX105" s="106"/>
      <c r="BY105" s="106"/>
      <c r="BZ105" s="106"/>
    </row>
    <row r="106" spans="1:78">
      <c r="F106" s="106"/>
      <c r="G106" s="106"/>
      <c r="H106" s="106"/>
      <c r="I106" s="106"/>
      <c r="J106" s="106"/>
      <c r="K106" s="106"/>
      <c r="L106" s="106"/>
      <c r="M106" s="106"/>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c r="BL106" s="106"/>
      <c r="BM106" s="106"/>
      <c r="BN106" s="106"/>
      <c r="BO106" s="106"/>
      <c r="BP106" s="106"/>
      <c r="BQ106" s="106"/>
      <c r="BR106" s="106"/>
      <c r="BS106" s="106"/>
      <c r="BT106" s="106"/>
      <c r="BU106" s="106"/>
      <c r="BV106" s="106"/>
      <c r="BW106" s="106"/>
      <c r="BX106" s="106"/>
      <c r="BY106" s="106"/>
      <c r="BZ106" s="106"/>
    </row>
    <row r="107" spans="1:78">
      <c r="F107" s="106"/>
      <c r="G107" s="106"/>
      <c r="H107" s="106"/>
      <c r="I107" s="106"/>
      <c r="J107" s="106"/>
      <c r="K107" s="106"/>
      <c r="L107" s="106"/>
      <c r="M107" s="106"/>
      <c r="N107" s="106"/>
      <c r="O107" s="106"/>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c r="AK107" s="106"/>
      <c r="AL107" s="106"/>
      <c r="AM107" s="106"/>
      <c r="AN107" s="106"/>
      <c r="AO107" s="106"/>
      <c r="AP107" s="106"/>
      <c r="AQ107" s="106"/>
      <c r="AR107" s="106"/>
      <c r="AS107" s="106"/>
      <c r="AT107" s="106"/>
      <c r="AU107" s="106"/>
      <c r="AV107" s="106"/>
      <c r="AW107" s="106"/>
      <c r="AX107" s="106"/>
      <c r="AZ107" s="106"/>
      <c r="BA107" s="106"/>
      <c r="BB107" s="106"/>
      <c r="BC107" s="106"/>
      <c r="BD107" s="106"/>
      <c r="BE107" s="106"/>
      <c r="BF107" s="106"/>
      <c r="BG107" s="106"/>
      <c r="BH107" s="106"/>
      <c r="BI107" s="106"/>
      <c r="BJ107" s="106"/>
      <c r="BK107" s="106"/>
      <c r="BL107" s="106"/>
      <c r="BM107" s="106"/>
      <c r="BN107" s="106"/>
      <c r="BO107" s="106"/>
      <c r="BP107" s="106"/>
      <c r="BQ107" s="106"/>
      <c r="BR107" s="106"/>
      <c r="BS107" s="106"/>
      <c r="BT107" s="106"/>
      <c r="BU107" s="106"/>
      <c r="BV107" s="106"/>
      <c r="BW107" s="106"/>
      <c r="BX107" s="106"/>
      <c r="BY107" s="106"/>
      <c r="BZ107" s="106"/>
    </row>
    <row r="108" spans="1:78">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M108" s="106"/>
      <c r="BN108" s="106"/>
      <c r="BO108" s="106"/>
      <c r="BP108" s="106"/>
      <c r="BQ108" s="106"/>
      <c r="BR108" s="106"/>
      <c r="BS108" s="106"/>
      <c r="BT108" s="106"/>
      <c r="BU108" s="106"/>
      <c r="BV108" s="106"/>
      <c r="BW108" s="106"/>
      <c r="BX108" s="106"/>
      <c r="BY108" s="106"/>
      <c r="BZ108" s="106"/>
    </row>
    <row r="109" spans="1:78">
      <c r="F109" s="106"/>
      <c r="G109" s="106"/>
      <c r="H109" s="106"/>
      <c r="I109" s="106"/>
      <c r="J109" s="106"/>
      <c r="K109" s="106"/>
      <c r="L109" s="106"/>
      <c r="M109" s="106"/>
      <c r="N109" s="106"/>
      <c r="O109" s="106"/>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c r="AK109" s="106"/>
      <c r="AL109" s="106"/>
      <c r="AM109" s="106"/>
      <c r="AN109" s="106"/>
      <c r="AO109" s="106"/>
      <c r="AP109" s="106"/>
      <c r="AQ109" s="106"/>
      <c r="AR109" s="106"/>
      <c r="AS109" s="106"/>
      <c r="AT109" s="106"/>
      <c r="AU109" s="106"/>
      <c r="AV109" s="106"/>
      <c r="AW109" s="106"/>
      <c r="AX109" s="106"/>
      <c r="AY109" s="106"/>
      <c r="AZ109" s="106"/>
      <c r="BA109" s="106"/>
      <c r="BB109" s="106"/>
      <c r="BC109" s="106"/>
      <c r="BD109" s="106"/>
      <c r="BE109" s="106"/>
      <c r="BF109" s="106"/>
      <c r="BG109" s="106"/>
      <c r="BH109" s="106"/>
      <c r="BI109" s="106"/>
      <c r="BJ109" s="106"/>
      <c r="BK109" s="106"/>
      <c r="BL109" s="106"/>
      <c r="BM109" s="106"/>
      <c r="BN109" s="106"/>
      <c r="BO109" s="106"/>
      <c r="BP109" s="106"/>
      <c r="BQ109" s="106"/>
      <c r="BR109" s="106"/>
      <c r="BS109" s="106"/>
      <c r="BT109" s="106"/>
      <c r="BU109" s="106"/>
      <c r="BV109" s="106"/>
      <c r="BW109" s="106"/>
      <c r="BX109" s="106"/>
      <c r="BZ109" s="106"/>
    </row>
    <row r="110" spans="1:78">
      <c r="A110" s="110"/>
      <c r="B110" s="111"/>
      <c r="C110" s="111"/>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0"/>
      <c r="BB110" s="111"/>
      <c r="BC110" s="111"/>
      <c r="BD110" s="111"/>
      <c r="BE110" s="111"/>
      <c r="BF110" s="111"/>
      <c r="BG110" s="111"/>
      <c r="BH110" s="111"/>
      <c r="BI110" s="111"/>
      <c r="BJ110" s="111"/>
      <c r="BK110" s="111"/>
      <c r="BL110" s="111"/>
      <c r="BM110" s="111"/>
      <c r="BN110" s="110"/>
      <c r="BO110" s="111"/>
      <c r="BP110" s="111"/>
      <c r="BQ110" s="111"/>
      <c r="BR110" s="111"/>
      <c r="BS110" s="111"/>
      <c r="BT110" s="111"/>
      <c r="BU110" s="111"/>
      <c r="BV110" s="111"/>
      <c r="BW110" s="111"/>
      <c r="BX110" s="111"/>
      <c r="BY110" s="111"/>
      <c r="BZ110" s="112"/>
    </row>
    <row r="111" spans="1:78">
      <c r="A111" s="110"/>
      <c r="B111" s="111"/>
      <c r="C111" s="111"/>
      <c r="D111" s="111"/>
      <c r="E111" s="110"/>
      <c r="F111" s="111"/>
      <c r="G111" s="111"/>
      <c r="H111" s="111"/>
      <c r="I111" s="111"/>
      <c r="J111" s="111"/>
      <c r="K111" s="111"/>
      <c r="L111" s="111"/>
      <c r="M111" s="111"/>
      <c r="N111" s="110"/>
      <c r="O111" s="111"/>
      <c r="P111" s="111"/>
      <c r="Q111" s="111"/>
      <c r="R111" s="111"/>
      <c r="S111" s="111"/>
      <c r="T111" s="111"/>
      <c r="U111" s="111"/>
      <c r="V111" s="111"/>
      <c r="W111" s="111"/>
      <c r="X111" s="111"/>
      <c r="Y111" s="111"/>
      <c r="Z111" s="111"/>
      <c r="AA111" s="110"/>
      <c r="AB111" s="111"/>
      <c r="AC111" s="111"/>
      <c r="AD111" s="111"/>
      <c r="AE111" s="111"/>
      <c r="AF111" s="111"/>
      <c r="AG111" s="111"/>
      <c r="AH111" s="111"/>
      <c r="AI111" s="111"/>
      <c r="AJ111" s="111"/>
      <c r="AK111" s="111"/>
      <c r="AL111" s="111"/>
      <c r="AM111" s="111"/>
      <c r="AN111" s="110"/>
      <c r="AO111" s="111"/>
      <c r="AP111" s="111"/>
      <c r="AQ111" s="111"/>
      <c r="AR111" s="111"/>
      <c r="AS111" s="111"/>
      <c r="AT111" s="111"/>
      <c r="AU111" s="111"/>
      <c r="AV111" s="111"/>
      <c r="AW111" s="111"/>
      <c r="AX111" s="111"/>
      <c r="AY111" s="111"/>
      <c r="AZ111" s="111"/>
      <c r="BA111" s="110"/>
      <c r="BB111" s="111"/>
      <c r="BC111" s="111"/>
      <c r="BD111" s="111"/>
      <c r="BE111" s="111"/>
      <c r="BF111" s="111"/>
      <c r="BG111" s="111"/>
      <c r="BH111" s="111"/>
      <c r="BI111" s="111"/>
      <c r="BJ111" s="111"/>
      <c r="BK111" s="111"/>
      <c r="BL111" s="111"/>
      <c r="BM111" s="111"/>
      <c r="BN111" s="110"/>
      <c r="BO111" s="111"/>
      <c r="BP111" s="111"/>
      <c r="BQ111" s="111"/>
      <c r="BR111" s="111"/>
      <c r="BS111" s="111"/>
      <c r="BT111" s="111"/>
      <c r="BU111" s="111"/>
      <c r="BV111" s="111"/>
      <c r="BW111" s="111"/>
      <c r="BX111" s="111"/>
      <c r="BY111" s="111"/>
      <c r="BZ111" s="112"/>
    </row>
    <row r="112" spans="1:78">
      <c r="A112" s="110"/>
      <c r="B112" s="111"/>
      <c r="C112" s="111"/>
      <c r="D112" s="111"/>
      <c r="E112" s="110"/>
      <c r="F112" s="111"/>
      <c r="G112" s="111"/>
      <c r="H112" s="111"/>
      <c r="I112" s="111"/>
      <c r="J112" s="111"/>
      <c r="K112" s="111"/>
      <c r="L112" s="111"/>
      <c r="M112" s="111"/>
      <c r="N112" s="110"/>
      <c r="O112" s="111"/>
      <c r="P112" s="111"/>
      <c r="Q112" s="111"/>
      <c r="R112" s="111"/>
      <c r="S112" s="111"/>
      <c r="T112" s="111"/>
      <c r="U112" s="111"/>
      <c r="V112" s="111"/>
      <c r="W112" s="111"/>
      <c r="X112" s="111"/>
      <c r="Y112" s="111"/>
      <c r="Z112" s="111"/>
      <c r="AA112" s="110"/>
      <c r="AB112" s="111"/>
      <c r="AC112" s="111"/>
      <c r="AD112" s="111"/>
      <c r="AE112" s="111"/>
      <c r="AF112" s="111"/>
      <c r="AG112" s="111"/>
      <c r="AH112" s="111"/>
      <c r="AI112" s="111"/>
      <c r="AJ112" s="111"/>
      <c r="AK112" s="111"/>
      <c r="AL112" s="111"/>
      <c r="AM112" s="111"/>
      <c r="AN112" s="110"/>
      <c r="AO112" s="111"/>
      <c r="AP112" s="111"/>
      <c r="AQ112" s="111"/>
      <c r="AR112" s="111"/>
      <c r="AS112" s="111"/>
      <c r="AT112" s="111"/>
      <c r="AU112" s="111"/>
      <c r="AV112" s="111"/>
      <c r="AW112" s="111"/>
      <c r="AX112" s="111"/>
      <c r="AY112" s="111"/>
      <c r="AZ112" s="111"/>
      <c r="BA112" s="110"/>
      <c r="BB112" s="111"/>
      <c r="BC112" s="111"/>
      <c r="BD112" s="111"/>
      <c r="BE112" s="111"/>
      <c r="BF112" s="111"/>
      <c r="BG112" s="111"/>
      <c r="BH112" s="111"/>
      <c r="BI112" s="111"/>
      <c r="BJ112" s="111"/>
      <c r="BK112" s="111"/>
      <c r="BL112" s="111"/>
      <c r="BM112" s="111"/>
      <c r="BN112" s="110"/>
      <c r="BO112" s="111"/>
      <c r="BP112" s="111"/>
      <c r="BQ112" s="111"/>
      <c r="BR112" s="111"/>
      <c r="BS112" s="111"/>
      <c r="BT112" s="111"/>
      <c r="BU112" s="111"/>
      <c r="BV112" s="111"/>
      <c r="BW112" s="111"/>
      <c r="BX112" s="111"/>
      <c r="BY112" s="111"/>
      <c r="BZ112" s="113"/>
    </row>
    <row r="113" spans="1:78">
      <c r="A113" s="110"/>
      <c r="B113" s="111"/>
      <c r="C113" s="111"/>
      <c r="D113" s="111"/>
      <c r="E113" s="110"/>
      <c r="F113" s="111"/>
      <c r="G113" s="111"/>
      <c r="H113" s="111"/>
      <c r="I113" s="111"/>
      <c r="J113" s="111"/>
      <c r="K113" s="111"/>
      <c r="L113" s="111"/>
      <c r="M113" s="111"/>
      <c r="N113" s="110"/>
      <c r="O113" s="111"/>
      <c r="P113" s="111"/>
      <c r="Q113" s="111"/>
      <c r="R113" s="111"/>
      <c r="S113" s="111"/>
      <c r="T113" s="111"/>
      <c r="U113" s="111"/>
      <c r="V113" s="111"/>
      <c r="W113" s="111"/>
      <c r="X113" s="111"/>
      <c r="Y113" s="111"/>
      <c r="Z113" s="111"/>
      <c r="AA113" s="110"/>
      <c r="AB113" s="111"/>
      <c r="AC113" s="111"/>
      <c r="AD113" s="111"/>
      <c r="AE113" s="111"/>
      <c r="AF113" s="111"/>
      <c r="AG113" s="111"/>
      <c r="AH113" s="111"/>
      <c r="AI113" s="111"/>
      <c r="AJ113" s="111"/>
      <c r="AK113" s="111"/>
      <c r="AL113" s="111"/>
      <c r="AM113" s="111"/>
      <c r="AN113" s="110"/>
      <c r="AO113" s="111"/>
      <c r="AP113" s="111"/>
      <c r="AQ113" s="111"/>
      <c r="AR113" s="111"/>
      <c r="AS113" s="111"/>
      <c r="AT113" s="111"/>
      <c r="AU113" s="111"/>
      <c r="AV113" s="111"/>
      <c r="AW113" s="111"/>
      <c r="AX113" s="111"/>
      <c r="AY113" s="111"/>
      <c r="AZ113" s="111"/>
      <c r="BA113" s="110"/>
      <c r="BB113" s="111"/>
      <c r="BC113" s="111"/>
      <c r="BD113" s="111"/>
      <c r="BE113" s="111"/>
      <c r="BF113" s="111"/>
      <c r="BG113" s="111"/>
      <c r="BH113" s="111"/>
      <c r="BI113" s="111"/>
      <c r="BJ113" s="111"/>
      <c r="BK113" s="111"/>
      <c r="BL113" s="111"/>
      <c r="BM113" s="111"/>
      <c r="BN113" s="110"/>
      <c r="BO113" s="111"/>
      <c r="BP113" s="111"/>
      <c r="BQ113" s="111"/>
      <c r="BR113" s="111"/>
      <c r="BS113" s="111"/>
      <c r="BT113" s="111"/>
      <c r="BU113" s="111"/>
      <c r="BV113" s="111"/>
      <c r="BW113" s="111"/>
      <c r="BX113" s="111"/>
      <c r="BY113" s="111"/>
      <c r="BZ113" s="113"/>
    </row>
    <row r="114" spans="1:78">
      <c r="A114" s="110"/>
      <c r="B114" s="111"/>
      <c r="C114" s="111"/>
      <c r="D114" s="111"/>
      <c r="E114" s="110"/>
      <c r="F114" s="111"/>
      <c r="G114" s="111"/>
      <c r="H114" s="111"/>
      <c r="I114" s="111"/>
      <c r="J114" s="111"/>
      <c r="K114" s="111"/>
      <c r="L114" s="111"/>
      <c r="M114" s="111"/>
      <c r="N114" s="110"/>
      <c r="O114" s="111"/>
      <c r="P114" s="111"/>
      <c r="Q114" s="111"/>
      <c r="R114" s="111"/>
      <c r="S114" s="111"/>
      <c r="T114" s="111"/>
      <c r="U114" s="111"/>
      <c r="V114" s="111"/>
      <c r="W114" s="111"/>
      <c r="X114" s="111"/>
      <c r="Y114" s="111"/>
      <c r="Z114" s="111"/>
      <c r="AA114" s="110"/>
      <c r="AB114" s="111"/>
      <c r="AC114" s="111"/>
      <c r="AD114" s="111"/>
      <c r="AE114" s="111"/>
      <c r="AF114" s="111"/>
      <c r="AG114" s="111"/>
      <c r="AH114" s="111"/>
      <c r="AI114" s="111"/>
      <c r="AJ114" s="111"/>
      <c r="AK114" s="111"/>
      <c r="AL114" s="111"/>
      <c r="AM114" s="111"/>
      <c r="AN114" s="110"/>
      <c r="AO114" s="111"/>
      <c r="AP114" s="111"/>
      <c r="AQ114" s="111"/>
      <c r="AR114" s="111"/>
      <c r="AS114" s="111"/>
      <c r="AT114" s="111"/>
      <c r="AU114" s="111"/>
      <c r="AV114" s="111"/>
      <c r="AW114" s="111"/>
      <c r="AX114" s="111"/>
      <c r="AY114" s="111"/>
      <c r="AZ114" s="111"/>
      <c r="BA114" s="110"/>
      <c r="BB114" s="111"/>
      <c r="BC114" s="111"/>
      <c r="BD114" s="111"/>
      <c r="BE114" s="111"/>
      <c r="BF114" s="111"/>
      <c r="BG114" s="111"/>
      <c r="BH114" s="111"/>
      <c r="BI114" s="111"/>
      <c r="BJ114" s="111"/>
      <c r="BK114" s="111"/>
      <c r="BL114" s="111"/>
      <c r="BM114" s="111"/>
      <c r="BN114" s="110"/>
      <c r="BO114" s="111"/>
      <c r="BP114" s="111"/>
      <c r="BQ114" s="111"/>
      <c r="BR114" s="111"/>
      <c r="BS114" s="111"/>
      <c r="BT114" s="111"/>
      <c r="BU114" s="111"/>
      <c r="BV114" s="111"/>
      <c r="BW114" s="111"/>
      <c r="BX114" s="111"/>
      <c r="BY114" s="111"/>
      <c r="BZ114" s="113"/>
    </row>
    <row r="115" spans="1:78">
      <c r="A115" s="114"/>
      <c r="B115" s="115"/>
      <c r="C115" s="115"/>
      <c r="D115" s="111"/>
      <c r="E115" s="111"/>
      <c r="F115" s="111"/>
      <c r="G115" s="111"/>
      <c r="H115" s="111"/>
      <c r="I115" s="111"/>
      <c r="J115" s="111"/>
      <c r="K115" s="111"/>
      <c r="L115" s="111"/>
      <c r="M115" s="111"/>
      <c r="N115" s="111"/>
      <c r="O115" s="111"/>
      <c r="P115" s="111"/>
      <c r="Q115" s="111"/>
      <c r="R115" s="111"/>
      <c r="S115" s="111"/>
      <c r="T115" s="115"/>
      <c r="U115" s="115"/>
      <c r="V115" s="115"/>
      <c r="W115" s="115"/>
      <c r="X115" s="115"/>
      <c r="Y115" s="115"/>
      <c r="Z115" s="115"/>
      <c r="AA115" s="114"/>
      <c r="AB115" s="115"/>
      <c r="AC115" s="115"/>
      <c r="AD115" s="115"/>
      <c r="AE115" s="115"/>
      <c r="AF115" s="115"/>
      <c r="AG115" s="115"/>
      <c r="AH115" s="115"/>
      <c r="AI115" s="115"/>
      <c r="AJ115" s="115"/>
      <c r="AK115" s="115"/>
      <c r="AL115" s="115"/>
      <c r="AM115" s="115"/>
      <c r="AN115" s="114"/>
      <c r="AO115" s="115"/>
      <c r="AP115" s="115"/>
      <c r="AQ115" s="115"/>
      <c r="AR115" s="115"/>
      <c r="AS115" s="115"/>
      <c r="AT115" s="115"/>
      <c r="AU115" s="115"/>
      <c r="AV115" s="115"/>
      <c r="AW115" s="115"/>
      <c r="AX115" s="115"/>
      <c r="AY115" s="115"/>
      <c r="AZ115" s="115"/>
      <c r="BA115" s="114"/>
      <c r="BB115" s="115"/>
      <c r="BC115" s="115"/>
      <c r="BD115" s="115"/>
      <c r="BE115" s="115"/>
      <c r="BF115" s="115"/>
      <c r="BG115" s="115"/>
      <c r="BH115" s="115"/>
      <c r="BI115" s="115"/>
      <c r="BJ115" s="115"/>
      <c r="BK115" s="115"/>
      <c r="BL115" s="115"/>
      <c r="BM115" s="115"/>
      <c r="BN115" s="114"/>
      <c r="BO115" s="115"/>
      <c r="BP115" s="115"/>
      <c r="BQ115" s="115"/>
      <c r="BR115" s="115"/>
      <c r="BS115" s="115"/>
      <c r="BT115" s="115"/>
      <c r="BU115" s="115"/>
      <c r="BV115" s="115"/>
      <c r="BW115" s="115"/>
      <c r="BX115" s="115"/>
      <c r="BY115" s="115"/>
      <c r="BZ115" s="112"/>
    </row>
    <row r="116" spans="1:78">
      <c r="A116" s="114"/>
      <c r="B116" s="115"/>
      <c r="C116" s="115"/>
      <c r="D116" s="111"/>
      <c r="E116" s="111"/>
      <c r="F116" s="111"/>
      <c r="G116" s="111"/>
      <c r="H116" s="111"/>
      <c r="I116" s="111"/>
      <c r="J116" s="111"/>
      <c r="K116" s="111"/>
      <c r="L116" s="111"/>
      <c r="M116" s="111"/>
      <c r="N116" s="111"/>
      <c r="O116" s="111"/>
      <c r="P116" s="111"/>
      <c r="Q116" s="111"/>
      <c r="R116" s="111"/>
      <c r="S116" s="111"/>
      <c r="T116" s="115"/>
      <c r="U116" s="115"/>
      <c r="V116" s="115"/>
      <c r="W116" s="115"/>
      <c r="X116" s="115"/>
      <c r="Y116" s="115"/>
      <c r="Z116" s="115"/>
      <c r="AA116" s="114"/>
      <c r="AB116" s="115"/>
      <c r="AC116" s="115"/>
      <c r="AD116" s="115"/>
      <c r="AE116" s="115"/>
      <c r="AF116" s="115"/>
      <c r="AG116" s="115"/>
      <c r="AH116" s="115"/>
      <c r="AI116" s="115"/>
      <c r="AJ116" s="115"/>
      <c r="AK116" s="115"/>
      <c r="AL116" s="115"/>
      <c r="AM116" s="115"/>
      <c r="AN116" s="114"/>
      <c r="AO116" s="115"/>
      <c r="AP116" s="115"/>
      <c r="AQ116" s="115"/>
      <c r="AR116" s="115"/>
      <c r="AS116" s="115"/>
      <c r="AT116" s="115"/>
      <c r="AU116" s="115"/>
      <c r="AV116" s="115"/>
      <c r="AW116" s="115"/>
      <c r="AX116" s="115"/>
      <c r="AY116" s="115"/>
      <c r="AZ116" s="115"/>
      <c r="BA116" s="114"/>
      <c r="BB116" s="115"/>
      <c r="BC116" s="115"/>
      <c r="BD116" s="115"/>
      <c r="BE116" s="115"/>
      <c r="BF116" s="115"/>
      <c r="BG116" s="115"/>
      <c r="BH116" s="115"/>
      <c r="BI116" s="115"/>
      <c r="BJ116" s="115"/>
      <c r="BK116" s="115"/>
      <c r="BL116" s="115"/>
      <c r="BM116" s="115"/>
      <c r="BN116" s="114"/>
      <c r="BO116" s="115"/>
      <c r="BP116" s="115"/>
      <c r="BQ116" s="115"/>
      <c r="BR116" s="115"/>
      <c r="BS116" s="115"/>
      <c r="BT116" s="115"/>
      <c r="BU116" s="115"/>
      <c r="BV116" s="115"/>
      <c r="BW116" s="115"/>
      <c r="BX116" s="115"/>
      <c r="BY116" s="115"/>
      <c r="BZ116" s="112"/>
    </row>
    <row r="117" spans="1:78">
      <c r="A117" s="114"/>
      <c r="B117" s="115"/>
      <c r="C117" s="115"/>
      <c r="D117" s="111"/>
      <c r="E117" s="111"/>
      <c r="F117" s="111"/>
      <c r="G117" s="111"/>
      <c r="H117" s="111"/>
      <c r="I117" s="111"/>
      <c r="J117" s="111"/>
      <c r="K117" s="111"/>
      <c r="L117" s="111"/>
      <c r="M117" s="111"/>
      <c r="N117" s="111"/>
      <c r="O117" s="111"/>
      <c r="P117" s="111"/>
      <c r="Q117" s="111"/>
      <c r="R117" s="111"/>
      <c r="S117" s="111"/>
      <c r="T117" s="115"/>
      <c r="U117" s="115"/>
      <c r="V117" s="115"/>
      <c r="W117" s="115"/>
      <c r="X117" s="115"/>
      <c r="Y117" s="115"/>
      <c r="Z117" s="115"/>
      <c r="AA117" s="114"/>
      <c r="AB117" s="115"/>
      <c r="AC117" s="115"/>
      <c r="AD117" s="115"/>
      <c r="AE117" s="115"/>
      <c r="AF117" s="115"/>
      <c r="AG117" s="115"/>
      <c r="AH117" s="115"/>
      <c r="AI117" s="115"/>
      <c r="AJ117" s="115"/>
      <c r="AK117" s="115"/>
      <c r="AL117" s="115"/>
      <c r="AM117" s="115"/>
      <c r="AN117" s="114"/>
      <c r="AO117" s="115"/>
      <c r="AP117" s="115"/>
      <c r="AQ117" s="115"/>
      <c r="AR117" s="115"/>
      <c r="AS117" s="115"/>
      <c r="AT117" s="115"/>
      <c r="AU117" s="115"/>
      <c r="AV117" s="115"/>
      <c r="AW117" s="115"/>
      <c r="AX117" s="115"/>
      <c r="AY117" s="115"/>
      <c r="AZ117" s="115"/>
      <c r="BA117" s="114"/>
      <c r="BB117" s="115"/>
      <c r="BC117" s="115"/>
      <c r="BD117" s="115"/>
      <c r="BE117" s="115"/>
      <c r="BF117" s="115"/>
      <c r="BG117" s="115"/>
      <c r="BH117" s="115"/>
      <c r="BI117" s="115"/>
      <c r="BJ117" s="115"/>
      <c r="BK117" s="115"/>
      <c r="BL117" s="115"/>
      <c r="BM117" s="115"/>
      <c r="BN117" s="114"/>
      <c r="BO117" s="115"/>
      <c r="BP117" s="115"/>
      <c r="BQ117" s="115"/>
      <c r="BR117" s="115"/>
      <c r="BS117" s="115"/>
      <c r="BT117" s="115"/>
      <c r="BU117" s="115"/>
      <c r="BV117" s="115"/>
      <c r="BW117" s="115"/>
      <c r="BX117" s="115"/>
      <c r="BY117" s="115"/>
      <c r="BZ117" s="112"/>
    </row>
    <row r="118" spans="1:78">
      <c r="A118" s="114"/>
      <c r="B118" s="115"/>
      <c r="C118" s="115"/>
      <c r="D118" s="111"/>
      <c r="E118" s="111"/>
      <c r="F118" s="111"/>
      <c r="G118" s="111"/>
      <c r="H118" s="111"/>
      <c r="I118" s="111"/>
      <c r="J118" s="111"/>
      <c r="K118" s="111"/>
      <c r="L118" s="111"/>
      <c r="M118" s="111"/>
      <c r="N118" s="111"/>
      <c r="O118" s="111"/>
      <c r="P118" s="111"/>
      <c r="Q118" s="111"/>
      <c r="R118" s="111"/>
      <c r="S118" s="111"/>
      <c r="T118" s="115"/>
      <c r="U118" s="115"/>
      <c r="V118" s="115"/>
      <c r="W118" s="115"/>
      <c r="X118" s="115"/>
      <c r="Y118" s="115"/>
      <c r="Z118" s="115"/>
      <c r="AA118" s="114"/>
      <c r="AB118" s="115"/>
      <c r="AC118" s="115"/>
      <c r="AD118" s="115"/>
      <c r="AE118" s="115"/>
      <c r="AF118" s="115"/>
      <c r="AG118" s="115"/>
      <c r="AH118" s="115"/>
      <c r="AI118" s="115"/>
      <c r="AJ118" s="115"/>
      <c r="AK118" s="115"/>
      <c r="AL118" s="115"/>
      <c r="AM118" s="115"/>
      <c r="AN118" s="114"/>
      <c r="AO118" s="115"/>
      <c r="AP118" s="115"/>
      <c r="AQ118" s="115"/>
      <c r="AR118" s="115"/>
      <c r="AS118" s="115"/>
      <c r="AT118" s="115"/>
      <c r="AU118" s="115"/>
      <c r="AV118" s="115"/>
      <c r="AW118" s="115"/>
      <c r="AX118" s="115"/>
      <c r="AY118" s="115"/>
      <c r="AZ118" s="115"/>
      <c r="BA118" s="114"/>
      <c r="BB118" s="115"/>
      <c r="BC118" s="115"/>
      <c r="BD118" s="115"/>
      <c r="BE118" s="115"/>
      <c r="BF118" s="115"/>
      <c r="BG118" s="115"/>
      <c r="BH118" s="115"/>
      <c r="BI118" s="115"/>
      <c r="BJ118" s="115"/>
      <c r="BK118" s="115"/>
      <c r="BL118" s="115"/>
      <c r="BM118" s="115"/>
      <c r="BN118" s="114"/>
      <c r="BO118" s="115"/>
      <c r="BP118" s="115"/>
      <c r="BQ118" s="115"/>
      <c r="BR118" s="115"/>
      <c r="BS118" s="115"/>
      <c r="BT118" s="115"/>
      <c r="BU118" s="115"/>
      <c r="BV118" s="115"/>
      <c r="BW118" s="115"/>
      <c r="BX118" s="115"/>
      <c r="BY118" s="115"/>
      <c r="BZ118" s="112"/>
    </row>
    <row r="119" spans="1:78">
      <c r="A119" s="114"/>
      <c r="B119" s="115"/>
      <c r="C119" s="115"/>
      <c r="D119" s="111"/>
      <c r="E119" s="111"/>
      <c r="F119" s="111"/>
      <c r="G119" s="111"/>
      <c r="H119" s="111"/>
      <c r="I119" s="111"/>
      <c r="J119" s="111"/>
      <c r="K119" s="111"/>
      <c r="L119" s="111"/>
      <c r="M119" s="111"/>
      <c r="N119" s="111"/>
      <c r="O119" s="111"/>
      <c r="P119" s="111"/>
      <c r="Q119" s="111"/>
      <c r="R119" s="111"/>
      <c r="S119" s="111"/>
      <c r="T119" s="115"/>
      <c r="U119" s="115"/>
      <c r="V119" s="115"/>
      <c r="W119" s="115"/>
      <c r="X119" s="115"/>
      <c r="Y119" s="115"/>
      <c r="Z119" s="115"/>
      <c r="AA119" s="114"/>
      <c r="AB119" s="115"/>
      <c r="AC119" s="115"/>
      <c r="AD119" s="115"/>
      <c r="AE119" s="115"/>
      <c r="AF119" s="115"/>
      <c r="AG119" s="115"/>
      <c r="AH119" s="115"/>
      <c r="AI119" s="115"/>
      <c r="AJ119" s="115"/>
      <c r="AK119" s="115"/>
      <c r="AL119" s="115"/>
      <c r="AM119" s="115"/>
      <c r="AN119" s="114"/>
      <c r="AO119" s="115"/>
      <c r="AP119" s="115"/>
      <c r="AQ119" s="115"/>
      <c r="AR119" s="115"/>
      <c r="AS119" s="115"/>
      <c r="AT119" s="115"/>
      <c r="AU119" s="115"/>
      <c r="AV119" s="115"/>
      <c r="AW119" s="115"/>
      <c r="AX119" s="115"/>
      <c r="AY119" s="115"/>
      <c r="AZ119" s="115"/>
      <c r="BA119" s="114"/>
      <c r="BB119" s="115"/>
      <c r="BC119" s="115"/>
      <c r="BD119" s="115"/>
      <c r="BE119" s="115"/>
      <c r="BF119" s="115"/>
      <c r="BG119" s="115"/>
      <c r="BH119" s="115"/>
      <c r="BI119" s="115"/>
      <c r="BJ119" s="115"/>
      <c r="BK119" s="115"/>
      <c r="BL119" s="115"/>
      <c r="BM119" s="115"/>
      <c r="BN119" s="114"/>
      <c r="BO119" s="115"/>
      <c r="BP119" s="115"/>
      <c r="BQ119" s="115"/>
      <c r="BR119" s="115"/>
      <c r="BS119" s="115"/>
      <c r="BT119" s="115"/>
      <c r="BU119" s="115"/>
      <c r="BV119" s="115"/>
      <c r="BW119" s="115"/>
      <c r="BX119" s="115"/>
      <c r="BY119" s="115"/>
      <c r="BZ119" s="112"/>
    </row>
    <row r="120" spans="1:78">
      <c r="A120" s="116"/>
      <c r="B120" s="115"/>
      <c r="C120" s="115"/>
      <c r="D120" s="115"/>
      <c r="E120" s="116"/>
      <c r="F120" s="115"/>
      <c r="G120" s="115"/>
      <c r="H120" s="115"/>
      <c r="I120" s="115"/>
      <c r="J120" s="115"/>
      <c r="K120" s="115"/>
      <c r="L120" s="115"/>
      <c r="M120" s="115"/>
      <c r="N120" s="116"/>
      <c r="O120" s="115"/>
      <c r="P120" s="115"/>
      <c r="Q120" s="115"/>
      <c r="R120" s="115"/>
      <c r="S120" s="115"/>
      <c r="T120" s="115"/>
      <c r="U120" s="115"/>
      <c r="V120" s="115"/>
      <c r="W120" s="115"/>
      <c r="X120" s="115"/>
      <c r="Y120" s="115"/>
      <c r="Z120" s="115"/>
      <c r="AA120" s="116"/>
      <c r="AB120" s="115"/>
      <c r="AC120" s="115"/>
      <c r="AD120" s="115"/>
      <c r="AE120" s="115"/>
      <c r="AF120" s="115"/>
      <c r="AG120" s="115"/>
      <c r="AH120" s="115"/>
      <c r="AI120" s="115"/>
      <c r="AJ120" s="115"/>
      <c r="AK120" s="115"/>
      <c r="AL120" s="115"/>
      <c r="AM120" s="115"/>
      <c r="AN120" s="116"/>
      <c r="AO120" s="115"/>
      <c r="AP120" s="115"/>
      <c r="AQ120" s="115"/>
      <c r="AR120" s="115"/>
      <c r="AS120" s="115"/>
      <c r="AT120" s="115"/>
      <c r="AU120" s="115"/>
      <c r="AV120" s="115"/>
      <c r="AW120" s="115"/>
      <c r="AX120" s="115"/>
      <c r="AY120" s="115"/>
      <c r="AZ120" s="115"/>
      <c r="BA120" s="116"/>
      <c r="BB120" s="115"/>
      <c r="BC120" s="115"/>
      <c r="BD120" s="115"/>
      <c r="BE120" s="115"/>
      <c r="BF120" s="115"/>
      <c r="BG120" s="115"/>
      <c r="BH120" s="115"/>
      <c r="BI120" s="115"/>
      <c r="BJ120" s="115"/>
      <c r="BK120" s="115"/>
      <c r="BL120" s="115"/>
      <c r="BM120" s="115"/>
      <c r="BN120" s="116"/>
      <c r="BO120" s="115"/>
      <c r="BP120" s="115"/>
      <c r="BQ120" s="115"/>
      <c r="BR120" s="115"/>
      <c r="BS120" s="115"/>
      <c r="BT120" s="115"/>
      <c r="BU120" s="115"/>
      <c r="BV120" s="115"/>
      <c r="BW120" s="115"/>
      <c r="BX120" s="115"/>
      <c r="BY120" s="115"/>
      <c r="BZ120" s="112"/>
    </row>
    <row r="121" spans="1:78">
      <c r="A121" s="114"/>
      <c r="B121" s="115"/>
      <c r="C121" s="115"/>
      <c r="D121" s="111"/>
      <c r="E121" s="111"/>
      <c r="F121" s="111"/>
      <c r="G121" s="111"/>
      <c r="H121" s="111"/>
      <c r="I121" s="111"/>
      <c r="J121" s="111"/>
      <c r="K121" s="111"/>
      <c r="L121" s="111"/>
      <c r="M121" s="111"/>
      <c r="N121" s="111"/>
      <c r="O121" s="111"/>
      <c r="P121" s="111"/>
      <c r="Q121" s="111"/>
      <c r="R121" s="111"/>
      <c r="S121" s="111"/>
      <c r="T121" s="115"/>
      <c r="U121" s="115"/>
      <c r="V121" s="115"/>
      <c r="W121" s="115"/>
      <c r="X121" s="115"/>
      <c r="Y121" s="115"/>
      <c r="Z121" s="115"/>
      <c r="AA121" s="114"/>
      <c r="AB121" s="115"/>
      <c r="AC121" s="115"/>
      <c r="AD121" s="115"/>
      <c r="AE121" s="115"/>
      <c r="AF121" s="115"/>
      <c r="AG121" s="115"/>
      <c r="AH121" s="115"/>
      <c r="AI121" s="115"/>
      <c r="AJ121" s="115"/>
      <c r="AK121" s="115"/>
      <c r="AL121" s="115"/>
      <c r="AM121" s="115"/>
      <c r="AN121" s="114"/>
      <c r="AO121" s="115"/>
      <c r="AP121" s="115"/>
      <c r="AQ121" s="115"/>
      <c r="AR121" s="115"/>
      <c r="AS121" s="115"/>
      <c r="AT121" s="115"/>
      <c r="AU121" s="115"/>
      <c r="AV121" s="115"/>
      <c r="AW121" s="115"/>
      <c r="AX121" s="115"/>
      <c r="AY121" s="115"/>
      <c r="AZ121" s="115"/>
      <c r="BA121" s="114"/>
      <c r="BB121" s="115"/>
      <c r="BC121" s="115"/>
      <c r="BD121" s="115"/>
      <c r="BE121" s="115"/>
      <c r="BF121" s="115"/>
      <c r="BG121" s="115"/>
      <c r="BH121" s="115"/>
      <c r="BI121" s="115"/>
      <c r="BJ121" s="115"/>
      <c r="BK121" s="115"/>
      <c r="BL121" s="115"/>
      <c r="BM121" s="115"/>
      <c r="BN121" s="114"/>
      <c r="BO121" s="115"/>
      <c r="BP121" s="115"/>
      <c r="BQ121" s="115"/>
      <c r="BR121" s="115"/>
      <c r="BS121" s="115"/>
      <c r="BT121" s="115"/>
      <c r="BU121" s="115"/>
      <c r="BV121" s="115"/>
      <c r="BW121" s="115"/>
      <c r="BX121" s="115"/>
      <c r="BY121" s="115"/>
      <c r="BZ121" s="112"/>
    </row>
    <row r="122" spans="1:78">
      <c r="A122" s="114"/>
      <c r="B122" s="115"/>
      <c r="C122" s="115"/>
      <c r="D122" s="111"/>
      <c r="E122" s="111"/>
      <c r="F122" s="111"/>
      <c r="G122" s="111"/>
      <c r="H122" s="111"/>
      <c r="I122" s="111"/>
      <c r="J122" s="111"/>
      <c r="K122" s="111"/>
      <c r="L122" s="111"/>
      <c r="M122" s="111"/>
      <c r="N122" s="111"/>
      <c r="O122" s="111"/>
      <c r="P122" s="111"/>
      <c r="Q122" s="111"/>
      <c r="R122" s="111"/>
      <c r="S122" s="111"/>
      <c r="T122" s="115"/>
      <c r="U122" s="115"/>
      <c r="V122" s="115"/>
      <c r="W122" s="115"/>
      <c r="X122" s="115"/>
      <c r="Y122" s="115"/>
      <c r="Z122" s="115"/>
      <c r="AA122" s="114"/>
      <c r="AB122" s="115"/>
      <c r="AC122" s="115"/>
      <c r="AD122" s="115"/>
      <c r="AE122" s="115"/>
      <c r="AF122" s="115"/>
      <c r="AG122" s="115"/>
      <c r="AH122" s="115"/>
      <c r="AI122" s="115"/>
      <c r="AJ122" s="115"/>
      <c r="AK122" s="115"/>
      <c r="AL122" s="115"/>
      <c r="AM122" s="115"/>
      <c r="AN122" s="114"/>
      <c r="AO122" s="115"/>
      <c r="AP122" s="115"/>
      <c r="AQ122" s="115"/>
      <c r="AR122" s="115"/>
      <c r="AS122" s="115"/>
      <c r="AT122" s="115"/>
      <c r="AU122" s="115"/>
      <c r="AV122" s="115"/>
      <c r="AW122" s="115"/>
      <c r="AX122" s="115"/>
      <c r="AY122" s="115"/>
      <c r="AZ122" s="115"/>
      <c r="BA122" s="114"/>
      <c r="BB122" s="115"/>
      <c r="BC122" s="115"/>
      <c r="BD122" s="115"/>
      <c r="BE122" s="115"/>
      <c r="BF122" s="115"/>
      <c r="BG122" s="115"/>
      <c r="BH122" s="115"/>
      <c r="BI122" s="115"/>
      <c r="BJ122" s="115"/>
      <c r="BK122" s="115"/>
      <c r="BL122" s="115"/>
      <c r="BM122" s="115"/>
      <c r="BN122" s="114"/>
      <c r="BO122" s="115"/>
      <c r="BP122" s="115"/>
      <c r="BQ122" s="115"/>
      <c r="BR122" s="115"/>
      <c r="BS122" s="115"/>
      <c r="BT122" s="115"/>
      <c r="BU122" s="115"/>
      <c r="BV122" s="115"/>
      <c r="BW122" s="115"/>
      <c r="BX122" s="115"/>
      <c r="BY122" s="115"/>
      <c r="BZ122" s="112"/>
    </row>
    <row r="123" spans="1:78">
      <c r="A123" s="117"/>
      <c r="B123" s="118"/>
      <c r="C123" s="118"/>
      <c r="D123" s="118"/>
      <c r="E123" s="117"/>
      <c r="F123" s="118"/>
      <c r="G123" s="118"/>
      <c r="H123" s="118"/>
      <c r="I123" s="118"/>
      <c r="J123" s="118"/>
      <c r="K123" s="118"/>
      <c r="L123" s="118"/>
      <c r="M123" s="118"/>
      <c r="N123" s="117"/>
      <c r="O123" s="118"/>
      <c r="P123" s="118"/>
      <c r="Q123" s="118"/>
      <c r="R123" s="118"/>
      <c r="S123" s="118"/>
      <c r="T123" s="118"/>
      <c r="U123" s="118"/>
      <c r="V123" s="118"/>
      <c r="W123" s="118"/>
      <c r="X123" s="118"/>
      <c r="Y123" s="118"/>
      <c r="Z123" s="118"/>
      <c r="AA123" s="117"/>
      <c r="AB123" s="118"/>
      <c r="AC123" s="118"/>
      <c r="AD123" s="118"/>
      <c r="AE123" s="118"/>
      <c r="AF123" s="118"/>
      <c r="AG123" s="118"/>
      <c r="AH123" s="118"/>
      <c r="AI123" s="118"/>
      <c r="AJ123" s="118"/>
      <c r="AK123" s="118"/>
      <c r="AL123" s="118"/>
      <c r="AM123" s="118"/>
      <c r="AN123" s="117"/>
      <c r="AO123" s="118"/>
      <c r="AP123" s="118"/>
      <c r="AQ123" s="118"/>
      <c r="AR123" s="118"/>
      <c r="AS123" s="118"/>
      <c r="AT123" s="118"/>
      <c r="AU123" s="118"/>
      <c r="AV123" s="118"/>
      <c r="AW123" s="118"/>
      <c r="AX123" s="118"/>
      <c r="AY123" s="118"/>
      <c r="AZ123" s="118"/>
      <c r="BA123" s="117"/>
      <c r="BB123" s="118"/>
      <c r="BC123" s="118"/>
      <c r="BD123" s="118"/>
      <c r="BE123" s="118"/>
      <c r="BF123" s="118"/>
      <c r="BG123" s="118"/>
      <c r="BH123" s="118"/>
      <c r="BI123" s="118"/>
      <c r="BJ123" s="118"/>
      <c r="BK123" s="118"/>
      <c r="BL123" s="118"/>
      <c r="BM123" s="118"/>
      <c r="BN123" s="117"/>
      <c r="BO123" s="118"/>
      <c r="BP123" s="118"/>
      <c r="BQ123" s="118"/>
      <c r="BR123" s="118"/>
      <c r="BS123" s="118"/>
      <c r="BT123" s="118"/>
      <c r="BU123" s="118"/>
      <c r="BV123" s="118"/>
      <c r="BW123" s="118"/>
      <c r="BX123" s="118"/>
      <c r="BY123" s="118"/>
      <c r="BZ123" s="119"/>
    </row>
    <row r="124" spans="1:78">
      <c r="A124" s="117"/>
      <c r="B124" s="118"/>
      <c r="C124" s="118"/>
      <c r="D124" s="118"/>
      <c r="E124" s="117"/>
      <c r="F124" s="118"/>
      <c r="G124" s="118"/>
      <c r="H124" s="118"/>
      <c r="I124" s="118"/>
      <c r="J124" s="118"/>
      <c r="K124" s="118"/>
      <c r="L124" s="118"/>
      <c r="M124" s="118"/>
      <c r="N124" s="117"/>
      <c r="O124" s="118"/>
      <c r="P124" s="118"/>
      <c r="Q124" s="118"/>
      <c r="R124" s="118"/>
      <c r="S124" s="118"/>
      <c r="T124" s="118"/>
      <c r="U124" s="118"/>
      <c r="V124" s="118"/>
      <c r="W124" s="118"/>
      <c r="X124" s="118"/>
      <c r="Y124" s="118"/>
      <c r="Z124" s="118"/>
      <c r="AA124" s="117"/>
      <c r="AB124" s="118"/>
      <c r="AC124" s="118"/>
      <c r="AD124" s="118"/>
      <c r="AE124" s="118"/>
      <c r="AF124" s="118"/>
      <c r="AG124" s="118"/>
      <c r="AH124" s="118"/>
      <c r="AI124" s="118"/>
      <c r="AJ124" s="118"/>
      <c r="AK124" s="118"/>
      <c r="AL124" s="118"/>
      <c r="AM124" s="118"/>
      <c r="AN124" s="117"/>
      <c r="AO124" s="118"/>
      <c r="AP124" s="118"/>
      <c r="AQ124" s="118"/>
      <c r="AR124" s="118"/>
      <c r="AS124" s="118"/>
      <c r="AT124" s="118"/>
      <c r="AU124" s="118"/>
      <c r="AV124" s="118"/>
      <c r="AW124" s="118"/>
      <c r="AX124" s="118"/>
      <c r="AY124" s="118"/>
      <c r="AZ124" s="118"/>
      <c r="BA124" s="117"/>
      <c r="BB124" s="118"/>
      <c r="BC124" s="118"/>
      <c r="BD124" s="118"/>
      <c r="BE124" s="118"/>
      <c r="BF124" s="118"/>
      <c r="BG124" s="118"/>
      <c r="BH124" s="118"/>
      <c r="BI124" s="118"/>
      <c r="BJ124" s="118"/>
      <c r="BK124" s="118"/>
      <c r="BL124" s="118"/>
      <c r="BM124" s="118"/>
      <c r="BN124" s="117"/>
      <c r="BO124" s="118"/>
      <c r="BP124" s="118"/>
      <c r="BQ124" s="118"/>
      <c r="BR124" s="118"/>
      <c r="BS124" s="118"/>
      <c r="BT124" s="118"/>
      <c r="BU124" s="118"/>
      <c r="BV124" s="118"/>
      <c r="BW124" s="118"/>
      <c r="BX124" s="118"/>
      <c r="BY124" s="118"/>
      <c r="BZ124" s="119"/>
    </row>
    <row r="125" spans="1:78">
      <c r="A125" s="120"/>
      <c r="B125" s="121"/>
      <c r="C125" s="121"/>
      <c r="D125" s="121"/>
      <c r="E125" s="120"/>
      <c r="F125" s="121"/>
      <c r="G125" s="121"/>
      <c r="H125" s="121"/>
      <c r="I125" s="121"/>
      <c r="J125" s="121"/>
      <c r="K125" s="121"/>
      <c r="L125" s="121"/>
      <c r="M125" s="121"/>
      <c r="N125" s="120"/>
      <c r="O125" s="121"/>
      <c r="P125" s="121"/>
      <c r="Q125" s="121"/>
      <c r="R125" s="121"/>
      <c r="S125" s="121"/>
      <c r="T125" s="121"/>
      <c r="U125" s="121"/>
      <c r="V125" s="121"/>
      <c r="W125" s="121"/>
      <c r="X125" s="121"/>
      <c r="Y125" s="121"/>
      <c r="Z125" s="121"/>
      <c r="AA125" s="120"/>
      <c r="AB125" s="121"/>
      <c r="AC125" s="121"/>
      <c r="AD125" s="121"/>
      <c r="AE125" s="121"/>
      <c r="AF125" s="121"/>
      <c r="AG125" s="121"/>
      <c r="AH125" s="121"/>
      <c r="AI125" s="121"/>
      <c r="AJ125" s="121"/>
      <c r="AK125" s="121"/>
      <c r="AL125" s="121"/>
      <c r="AM125" s="121"/>
      <c r="AN125" s="120"/>
      <c r="AO125" s="121"/>
      <c r="AP125" s="121"/>
      <c r="AQ125" s="121"/>
      <c r="AR125" s="121"/>
      <c r="AS125" s="121"/>
      <c r="AT125" s="121"/>
      <c r="AU125" s="121"/>
      <c r="AV125" s="121"/>
      <c r="AW125" s="121"/>
      <c r="AX125" s="121"/>
      <c r="AY125" s="121"/>
      <c r="AZ125" s="121"/>
      <c r="BA125" s="120"/>
      <c r="BB125" s="121"/>
      <c r="BC125" s="121"/>
      <c r="BD125" s="121"/>
      <c r="BE125" s="121"/>
      <c r="BF125" s="121"/>
      <c r="BG125" s="121"/>
      <c r="BH125" s="121"/>
      <c r="BI125" s="121"/>
      <c r="BJ125" s="121"/>
      <c r="BK125" s="121"/>
      <c r="BL125" s="121"/>
      <c r="BM125" s="121"/>
      <c r="BN125" s="120"/>
      <c r="BO125" s="121"/>
      <c r="BP125" s="121"/>
      <c r="BQ125" s="121"/>
      <c r="BR125" s="121"/>
      <c r="BS125" s="121"/>
      <c r="BT125" s="121"/>
      <c r="BU125" s="121"/>
      <c r="BV125" s="121"/>
      <c r="BW125" s="121"/>
      <c r="BX125" s="121"/>
      <c r="BY125" s="121"/>
      <c r="BZ125" s="122"/>
    </row>
    <row r="126" spans="1:78">
      <c r="A126" s="120"/>
      <c r="B126" s="121"/>
      <c r="C126" s="121"/>
      <c r="D126" s="121"/>
      <c r="E126" s="120"/>
      <c r="F126" s="121"/>
      <c r="G126" s="121"/>
      <c r="H126" s="121"/>
      <c r="I126" s="121"/>
      <c r="J126" s="121"/>
      <c r="K126" s="121"/>
      <c r="L126" s="121"/>
      <c r="M126" s="121"/>
      <c r="N126" s="120"/>
      <c r="O126" s="121"/>
      <c r="P126" s="121"/>
      <c r="Q126" s="121"/>
      <c r="R126" s="121"/>
      <c r="S126" s="121"/>
      <c r="T126" s="121"/>
      <c r="U126" s="121"/>
      <c r="V126" s="121"/>
      <c r="W126" s="121"/>
      <c r="X126" s="121"/>
      <c r="Y126" s="121"/>
      <c r="Z126" s="121"/>
      <c r="AA126" s="120"/>
      <c r="AB126" s="121"/>
      <c r="AC126" s="121"/>
      <c r="AD126" s="121"/>
      <c r="AE126" s="121"/>
      <c r="AF126" s="121"/>
      <c r="AG126" s="121"/>
      <c r="AH126" s="121"/>
      <c r="AI126" s="121"/>
      <c r="AJ126" s="121"/>
      <c r="AK126" s="121"/>
      <c r="AL126" s="121"/>
      <c r="AM126" s="121"/>
      <c r="AN126" s="120"/>
      <c r="AO126" s="121"/>
      <c r="AP126" s="121"/>
      <c r="AQ126" s="121"/>
      <c r="AR126" s="121"/>
      <c r="AS126" s="121"/>
      <c r="AT126" s="121"/>
      <c r="AU126" s="121"/>
      <c r="AV126" s="121"/>
      <c r="AW126" s="121"/>
      <c r="AX126" s="121"/>
      <c r="AY126" s="121"/>
      <c r="AZ126" s="121"/>
      <c r="BA126" s="120"/>
      <c r="BB126" s="121"/>
      <c r="BC126" s="121"/>
      <c r="BD126" s="121"/>
      <c r="BE126" s="121"/>
      <c r="BF126" s="121"/>
      <c r="BG126" s="121"/>
      <c r="BH126" s="121"/>
      <c r="BI126" s="121"/>
      <c r="BJ126" s="121"/>
      <c r="BK126" s="121"/>
      <c r="BL126" s="121"/>
      <c r="BM126" s="121"/>
      <c r="BN126" s="120"/>
      <c r="BO126" s="121"/>
      <c r="BP126" s="121"/>
      <c r="BQ126" s="121"/>
      <c r="BR126" s="121"/>
      <c r="BS126" s="121"/>
      <c r="BT126" s="121"/>
      <c r="BU126" s="121"/>
      <c r="BV126" s="121"/>
      <c r="BW126" s="121"/>
      <c r="BX126" s="121"/>
      <c r="BY126" s="121"/>
      <c r="BZ126" s="122"/>
    </row>
    <row r="127" spans="1:78">
      <c r="A127" s="120"/>
      <c r="B127" s="121"/>
      <c r="C127" s="121"/>
      <c r="D127" s="121"/>
      <c r="E127" s="120"/>
      <c r="F127" s="121"/>
      <c r="G127" s="121"/>
      <c r="H127" s="121"/>
      <c r="I127" s="121"/>
      <c r="J127" s="121"/>
      <c r="K127" s="121"/>
      <c r="L127" s="121"/>
      <c r="M127" s="121"/>
      <c r="N127" s="120"/>
      <c r="O127" s="121"/>
      <c r="P127" s="121"/>
      <c r="Q127" s="121"/>
      <c r="R127" s="121"/>
      <c r="S127" s="121"/>
      <c r="T127" s="121"/>
      <c r="U127" s="121"/>
      <c r="V127" s="121"/>
      <c r="W127" s="121"/>
      <c r="X127" s="121"/>
      <c r="Y127" s="121"/>
      <c r="Z127" s="121"/>
      <c r="AA127" s="120"/>
      <c r="AB127" s="121"/>
      <c r="AC127" s="121"/>
      <c r="AD127" s="121"/>
      <c r="AE127" s="121"/>
      <c r="AF127" s="121"/>
      <c r="AG127" s="121"/>
      <c r="AH127" s="121"/>
      <c r="AI127" s="121"/>
      <c r="AJ127" s="121"/>
      <c r="AK127" s="121"/>
      <c r="AL127" s="121"/>
      <c r="AM127" s="121"/>
      <c r="AN127" s="120"/>
      <c r="AO127" s="121"/>
      <c r="AP127" s="121"/>
      <c r="AQ127" s="121"/>
      <c r="AR127" s="121"/>
      <c r="AS127" s="121"/>
      <c r="AT127" s="121"/>
      <c r="AU127" s="121"/>
      <c r="AV127" s="121"/>
      <c r="AW127" s="121"/>
      <c r="AX127" s="121"/>
      <c r="AY127" s="121"/>
      <c r="AZ127" s="121"/>
      <c r="BA127" s="120"/>
      <c r="BB127" s="121"/>
      <c r="BC127" s="121"/>
      <c r="BD127" s="121"/>
      <c r="BE127" s="121"/>
      <c r="BF127" s="121"/>
      <c r="BG127" s="121"/>
      <c r="BH127" s="121"/>
      <c r="BI127" s="121"/>
      <c r="BJ127" s="121"/>
      <c r="BK127" s="121"/>
      <c r="BL127" s="121"/>
      <c r="BM127" s="121"/>
      <c r="BN127" s="120"/>
      <c r="BO127" s="121"/>
      <c r="BP127" s="121"/>
      <c r="BQ127" s="121"/>
      <c r="BR127" s="121"/>
      <c r="BS127" s="121"/>
      <c r="BT127" s="121"/>
      <c r="BU127" s="121"/>
      <c r="BV127" s="121"/>
      <c r="BW127" s="121"/>
      <c r="BX127" s="121"/>
      <c r="BY127" s="121"/>
      <c r="BZ127" s="122"/>
    </row>
    <row r="128" spans="1:78">
      <c r="A128" s="123"/>
      <c r="B128" s="118"/>
      <c r="C128" s="118"/>
      <c r="D128" s="118"/>
      <c r="E128" s="123"/>
      <c r="F128" s="118"/>
      <c r="G128" s="118"/>
      <c r="H128" s="118"/>
      <c r="I128" s="118"/>
      <c r="J128" s="118"/>
      <c r="K128" s="118"/>
      <c r="L128" s="118"/>
      <c r="M128" s="118"/>
      <c r="N128" s="123"/>
      <c r="O128" s="118"/>
      <c r="P128" s="118"/>
      <c r="Q128" s="118"/>
      <c r="R128" s="118"/>
      <c r="S128" s="118"/>
      <c r="T128" s="118"/>
      <c r="U128" s="118"/>
      <c r="V128" s="118"/>
      <c r="W128" s="118"/>
      <c r="X128" s="118"/>
      <c r="Y128" s="118"/>
      <c r="Z128" s="118"/>
      <c r="AA128" s="123"/>
      <c r="AB128" s="118"/>
      <c r="AC128" s="118"/>
      <c r="AD128" s="118"/>
      <c r="AE128" s="118"/>
      <c r="AF128" s="118"/>
      <c r="AG128" s="118"/>
      <c r="AH128" s="118"/>
      <c r="AI128" s="118"/>
      <c r="AJ128" s="118"/>
      <c r="AK128" s="118"/>
      <c r="AL128" s="118"/>
      <c r="AM128" s="118"/>
      <c r="AN128" s="123"/>
      <c r="AO128" s="118"/>
      <c r="AP128" s="118"/>
      <c r="AQ128" s="118"/>
      <c r="AR128" s="118"/>
      <c r="AS128" s="118"/>
      <c r="AT128" s="118"/>
      <c r="AU128" s="118"/>
      <c r="AV128" s="118"/>
      <c r="AW128" s="118"/>
      <c r="AX128" s="118"/>
      <c r="AY128" s="118"/>
      <c r="AZ128" s="118"/>
      <c r="BA128" s="123"/>
      <c r="BB128" s="118"/>
      <c r="BC128" s="118"/>
      <c r="BD128" s="118"/>
      <c r="BE128" s="118"/>
      <c r="BF128" s="118"/>
      <c r="BG128" s="118"/>
      <c r="BH128" s="118"/>
      <c r="BI128" s="118"/>
      <c r="BJ128" s="118"/>
      <c r="BK128" s="118"/>
      <c r="BL128" s="118"/>
      <c r="BM128" s="118"/>
      <c r="BN128" s="123"/>
      <c r="BO128" s="118"/>
      <c r="BP128" s="118"/>
      <c r="BQ128" s="118"/>
      <c r="BR128" s="118"/>
      <c r="BS128" s="118"/>
      <c r="BT128" s="118"/>
      <c r="BU128" s="118"/>
      <c r="BV128" s="118"/>
      <c r="BW128" s="118"/>
      <c r="BX128" s="118"/>
      <c r="BY128" s="118"/>
      <c r="BZ128" s="122"/>
    </row>
    <row r="129" spans="1:78">
      <c r="A129" s="117"/>
      <c r="B129" s="118"/>
      <c r="C129" s="118"/>
      <c r="D129" s="118"/>
      <c r="E129" s="118"/>
      <c r="F129" s="118"/>
      <c r="G129" s="118"/>
      <c r="H129" s="118"/>
      <c r="I129" s="118"/>
      <c r="J129" s="118"/>
      <c r="K129" s="118"/>
      <c r="L129" s="118"/>
      <c r="M129" s="118"/>
      <c r="N129" s="117"/>
      <c r="O129" s="118"/>
      <c r="P129" s="118"/>
      <c r="Q129" s="118"/>
      <c r="R129" s="118"/>
      <c r="S129" s="118"/>
      <c r="T129" s="118"/>
      <c r="U129" s="118"/>
      <c r="V129" s="118"/>
      <c r="W129" s="118"/>
      <c r="X129" s="118"/>
      <c r="Y129" s="118"/>
      <c r="Z129" s="118"/>
      <c r="AA129" s="117"/>
      <c r="AB129" s="118"/>
      <c r="AC129" s="118"/>
      <c r="AD129" s="118"/>
      <c r="AE129" s="118"/>
      <c r="AF129" s="73"/>
      <c r="AG129" s="118"/>
      <c r="AH129" s="118"/>
      <c r="AI129" s="118"/>
      <c r="AJ129" s="118"/>
      <c r="AK129" s="118"/>
      <c r="AL129" s="118"/>
      <c r="AM129" s="118"/>
      <c r="AN129" s="117"/>
      <c r="AO129" s="118"/>
      <c r="AP129" s="118"/>
      <c r="AQ129" s="118"/>
      <c r="AR129" s="118"/>
      <c r="AS129" s="118"/>
      <c r="AT129" s="118"/>
      <c r="AU129" s="118"/>
      <c r="AV129" s="118"/>
      <c r="AW129" s="118"/>
      <c r="AX129" s="118"/>
      <c r="AY129" s="118"/>
      <c r="AZ129" s="118"/>
      <c r="BA129" s="117"/>
      <c r="BB129" s="118"/>
      <c r="BC129" s="118"/>
      <c r="BD129" s="118"/>
      <c r="BE129" s="118"/>
      <c r="BF129" s="118"/>
      <c r="BG129" s="118"/>
      <c r="BH129" s="118"/>
      <c r="BI129" s="118"/>
      <c r="BJ129" s="118"/>
      <c r="BK129" s="118"/>
      <c r="BL129" s="118"/>
      <c r="BM129" s="118"/>
      <c r="BN129" s="117"/>
      <c r="BO129" s="118"/>
      <c r="BP129" s="118"/>
      <c r="BQ129" s="118"/>
      <c r="BR129" s="118"/>
      <c r="BS129" s="118"/>
      <c r="BT129" s="118"/>
      <c r="BU129" s="118"/>
      <c r="BV129" s="118"/>
      <c r="BW129" s="118"/>
      <c r="BX129" s="118"/>
      <c r="BY129" s="118"/>
      <c r="BZ129" s="119"/>
    </row>
    <row r="130" spans="1:78">
      <c r="A130" s="124"/>
      <c r="B130" s="118"/>
      <c r="C130" s="118"/>
      <c r="D130" s="118"/>
      <c r="E130" s="117"/>
      <c r="F130" s="118"/>
      <c r="G130" s="118"/>
      <c r="H130" s="118"/>
      <c r="I130" s="118"/>
      <c r="J130" s="118"/>
      <c r="K130" s="118"/>
      <c r="L130" s="118"/>
      <c r="M130" s="118"/>
      <c r="N130" s="124"/>
      <c r="O130" s="118"/>
      <c r="P130" s="118"/>
      <c r="Q130" s="118"/>
      <c r="R130" s="118"/>
      <c r="S130" s="118"/>
      <c r="T130" s="118"/>
      <c r="U130" s="118"/>
      <c r="V130" s="118"/>
      <c r="W130" s="118"/>
      <c r="X130" s="118"/>
      <c r="Y130" s="118"/>
      <c r="Z130" s="118"/>
      <c r="AA130" s="124"/>
      <c r="AB130" s="118"/>
      <c r="AC130" s="118"/>
      <c r="AD130" s="118"/>
      <c r="AE130" s="118"/>
      <c r="AF130" s="73"/>
      <c r="AG130" s="118"/>
      <c r="AH130" s="118"/>
      <c r="AI130" s="118"/>
      <c r="AJ130" s="118"/>
      <c r="AK130" s="118"/>
      <c r="AL130" s="118"/>
      <c r="AM130" s="118"/>
      <c r="AN130" s="124"/>
      <c r="AO130" s="118"/>
      <c r="AP130" s="118"/>
      <c r="AQ130" s="118"/>
      <c r="AR130" s="118"/>
      <c r="AS130" s="118"/>
      <c r="AT130" s="118"/>
      <c r="AU130" s="118"/>
      <c r="AV130" s="118"/>
      <c r="AW130" s="118"/>
      <c r="AX130" s="118"/>
      <c r="AY130" s="118"/>
      <c r="AZ130" s="118"/>
      <c r="BA130" s="124"/>
      <c r="BB130" s="118"/>
      <c r="BC130" s="118"/>
      <c r="BD130" s="118"/>
      <c r="BE130" s="118"/>
      <c r="BF130" s="118"/>
      <c r="BG130" s="118"/>
      <c r="BH130" s="118"/>
      <c r="BI130" s="118"/>
      <c r="BJ130" s="118"/>
      <c r="BK130" s="118"/>
      <c r="BL130" s="118"/>
      <c r="BM130" s="118"/>
      <c r="BN130" s="124"/>
      <c r="BO130" s="118"/>
      <c r="BP130" s="118"/>
      <c r="BQ130" s="118"/>
      <c r="BR130" s="118"/>
      <c r="BS130" s="118"/>
      <c r="BT130" s="118"/>
      <c r="BU130" s="118"/>
      <c r="BV130" s="118"/>
      <c r="BW130" s="118"/>
      <c r="BX130" s="118"/>
      <c r="BY130" s="118"/>
      <c r="BZ130" s="119"/>
    </row>
    <row r="131" spans="1:78">
      <c r="A131" s="117"/>
      <c r="B131" s="118"/>
      <c r="C131" s="118"/>
      <c r="D131" s="118"/>
      <c r="E131" s="117"/>
      <c r="F131" s="118"/>
      <c r="G131" s="118"/>
      <c r="H131" s="118"/>
      <c r="I131" s="118"/>
      <c r="J131" s="118"/>
      <c r="K131" s="118"/>
      <c r="L131" s="118"/>
      <c r="M131" s="118"/>
      <c r="N131" s="117"/>
      <c r="O131" s="118"/>
      <c r="P131" s="118"/>
      <c r="Q131" s="118"/>
      <c r="R131" s="118"/>
      <c r="S131" s="118"/>
      <c r="T131" s="118"/>
      <c r="U131" s="118"/>
      <c r="V131" s="118"/>
      <c r="W131" s="118"/>
      <c r="X131" s="118"/>
      <c r="Y131" s="118"/>
      <c r="Z131" s="118"/>
      <c r="AA131" s="117"/>
      <c r="AB131" s="118"/>
      <c r="AC131" s="118"/>
      <c r="AD131" s="118"/>
      <c r="AE131" s="118"/>
      <c r="AF131" s="118"/>
      <c r="AG131" s="118"/>
      <c r="AH131" s="118"/>
      <c r="AI131" s="118"/>
      <c r="AJ131" s="118"/>
      <c r="AK131" s="118"/>
      <c r="AL131" s="118"/>
      <c r="AM131" s="118"/>
      <c r="AN131" s="117"/>
      <c r="AO131" s="118"/>
      <c r="AP131" s="118"/>
      <c r="AQ131" s="118"/>
      <c r="AR131" s="118"/>
      <c r="AS131" s="118"/>
      <c r="AT131" s="118"/>
      <c r="AU131" s="118"/>
      <c r="AV131" s="118"/>
      <c r="AW131" s="118"/>
      <c r="AX131" s="118"/>
      <c r="AY131" s="118"/>
      <c r="AZ131" s="118"/>
      <c r="BA131" s="117"/>
      <c r="BB131" s="118"/>
      <c r="BC131" s="118"/>
      <c r="BD131" s="118"/>
      <c r="BE131" s="118"/>
      <c r="BF131" s="118"/>
      <c r="BG131" s="118"/>
      <c r="BH131" s="118"/>
      <c r="BI131" s="118"/>
      <c r="BJ131" s="118"/>
      <c r="BK131" s="118"/>
      <c r="BL131" s="118"/>
      <c r="BM131" s="118"/>
      <c r="BN131" s="117"/>
      <c r="BO131" s="118"/>
      <c r="BP131" s="118"/>
      <c r="BQ131" s="118"/>
      <c r="BR131" s="118"/>
      <c r="BS131" s="118"/>
      <c r="BT131" s="118"/>
      <c r="BU131" s="118"/>
      <c r="BV131" s="118"/>
      <c r="BW131" s="118"/>
      <c r="BX131" s="118"/>
      <c r="BY131" s="118"/>
      <c r="BZ131" s="119"/>
    </row>
    <row r="132" spans="1:78">
      <c r="A132" s="117"/>
      <c r="B132" s="118"/>
      <c r="C132" s="118"/>
      <c r="D132" s="118"/>
      <c r="E132" s="117"/>
      <c r="F132" s="118"/>
      <c r="G132" s="118"/>
      <c r="H132" s="118"/>
      <c r="I132" s="118"/>
      <c r="J132" s="118"/>
      <c r="K132" s="118"/>
      <c r="L132" s="118"/>
      <c r="M132" s="118"/>
      <c r="N132" s="117"/>
      <c r="O132" s="118"/>
      <c r="P132" s="118"/>
      <c r="Q132" s="118"/>
      <c r="R132" s="118"/>
      <c r="S132" s="118"/>
      <c r="T132" s="118"/>
      <c r="U132" s="118"/>
      <c r="V132" s="118"/>
      <c r="W132" s="118"/>
      <c r="X132" s="118"/>
      <c r="Y132" s="118"/>
      <c r="Z132" s="118"/>
      <c r="AA132" s="117"/>
      <c r="AB132" s="118"/>
      <c r="AC132" s="118"/>
      <c r="AD132" s="118"/>
      <c r="AE132" s="118"/>
      <c r="AF132" s="118"/>
      <c r="AG132" s="118"/>
      <c r="AH132" s="118"/>
      <c r="AI132" s="118"/>
      <c r="AJ132" s="118"/>
      <c r="AK132" s="118"/>
      <c r="AL132" s="118"/>
      <c r="AM132" s="118"/>
      <c r="AN132" s="117"/>
      <c r="AO132" s="118"/>
      <c r="AP132" s="118"/>
      <c r="AQ132" s="118"/>
      <c r="AR132" s="118"/>
      <c r="AS132" s="118"/>
      <c r="AT132" s="118"/>
      <c r="AU132" s="118"/>
      <c r="AV132" s="118"/>
      <c r="AW132" s="118"/>
      <c r="AX132" s="118"/>
      <c r="AY132" s="118"/>
      <c r="AZ132" s="118"/>
      <c r="BA132" s="117"/>
      <c r="BB132" s="118"/>
      <c r="BC132" s="118"/>
      <c r="BD132" s="118"/>
      <c r="BE132" s="118"/>
      <c r="BF132" s="118"/>
      <c r="BG132" s="118"/>
      <c r="BH132" s="118"/>
      <c r="BI132" s="118"/>
      <c r="BJ132" s="118"/>
      <c r="BK132" s="118"/>
      <c r="BL132" s="118"/>
      <c r="BM132" s="118"/>
      <c r="BN132" s="117"/>
      <c r="BO132" s="118"/>
      <c r="BP132" s="118"/>
      <c r="BQ132" s="118"/>
      <c r="BR132" s="118"/>
      <c r="BS132" s="118"/>
      <c r="BT132" s="118"/>
      <c r="BU132" s="118"/>
      <c r="BV132" s="118"/>
      <c r="BW132" s="118"/>
      <c r="BX132" s="118"/>
      <c r="BY132" s="118"/>
      <c r="BZ132" s="119"/>
    </row>
    <row r="133" spans="1:78">
      <c r="A133" s="117"/>
      <c r="B133" s="118"/>
      <c r="C133" s="118"/>
      <c r="D133" s="118"/>
      <c r="E133" s="117"/>
      <c r="F133" s="118"/>
      <c r="G133" s="118"/>
      <c r="H133" s="118"/>
      <c r="I133" s="118"/>
      <c r="J133" s="118"/>
      <c r="K133" s="118"/>
      <c r="L133" s="118"/>
      <c r="M133" s="118"/>
      <c r="N133" s="117"/>
      <c r="O133" s="118"/>
      <c r="P133" s="118"/>
      <c r="Q133" s="118"/>
      <c r="R133" s="118"/>
      <c r="S133" s="118"/>
      <c r="T133" s="118"/>
      <c r="U133" s="118"/>
      <c r="V133" s="118"/>
      <c r="W133" s="118"/>
      <c r="X133" s="118"/>
      <c r="Y133" s="118"/>
      <c r="Z133" s="118"/>
      <c r="AA133" s="117"/>
      <c r="AB133" s="118"/>
      <c r="AC133" s="118"/>
      <c r="AD133" s="118"/>
      <c r="AE133" s="118"/>
      <c r="AF133" s="118"/>
      <c r="AG133" s="118"/>
      <c r="AH133" s="118"/>
      <c r="AI133" s="118"/>
      <c r="AJ133" s="118"/>
      <c r="AK133" s="118"/>
      <c r="AL133" s="118"/>
      <c r="AM133" s="118"/>
      <c r="AN133" s="117"/>
      <c r="AO133" s="118"/>
      <c r="AP133" s="118"/>
      <c r="AQ133" s="118"/>
      <c r="AR133" s="118"/>
      <c r="AS133" s="118"/>
      <c r="AT133" s="118"/>
      <c r="AU133" s="118"/>
      <c r="AV133" s="118"/>
      <c r="AW133" s="118"/>
      <c r="AX133" s="118"/>
      <c r="AY133" s="118"/>
      <c r="AZ133" s="118"/>
      <c r="BA133" s="117"/>
      <c r="BB133" s="118"/>
      <c r="BC133" s="118"/>
      <c r="BD133" s="118"/>
      <c r="BE133" s="118"/>
      <c r="BF133" s="118"/>
      <c r="BG133" s="118"/>
      <c r="BH133" s="118"/>
      <c r="BI133" s="118"/>
      <c r="BJ133" s="118"/>
      <c r="BK133" s="118"/>
      <c r="BL133" s="118"/>
      <c r="BM133" s="118"/>
      <c r="BN133" s="117"/>
      <c r="BO133" s="118"/>
      <c r="BP133" s="118"/>
      <c r="BQ133" s="118"/>
      <c r="BR133" s="118"/>
      <c r="BS133" s="118"/>
      <c r="BT133" s="118"/>
      <c r="BU133" s="118"/>
      <c r="BV133" s="118"/>
      <c r="BW133" s="118"/>
      <c r="BX133" s="118"/>
      <c r="BY133" s="118"/>
      <c r="BZ133" s="119"/>
    </row>
    <row r="134" spans="1:78">
      <c r="A134" s="117"/>
      <c r="B134" s="118"/>
      <c r="C134" s="118"/>
      <c r="D134" s="118"/>
      <c r="E134" s="117"/>
      <c r="F134" s="118"/>
      <c r="G134" s="118"/>
      <c r="H134" s="118"/>
      <c r="I134" s="118"/>
      <c r="J134" s="118"/>
      <c r="K134" s="118"/>
      <c r="L134" s="118"/>
      <c r="M134" s="118"/>
      <c r="N134" s="117"/>
      <c r="O134" s="118"/>
      <c r="P134" s="118"/>
      <c r="Q134" s="118"/>
      <c r="R134" s="118"/>
      <c r="S134" s="118"/>
      <c r="T134" s="118"/>
      <c r="U134" s="118"/>
      <c r="V134" s="118"/>
      <c r="W134" s="118"/>
      <c r="X134" s="118"/>
      <c r="Y134" s="118"/>
      <c r="Z134" s="118"/>
      <c r="AA134" s="117"/>
      <c r="AB134" s="118"/>
      <c r="AC134" s="118"/>
      <c r="AD134" s="118"/>
      <c r="AE134" s="118"/>
      <c r="AF134" s="118"/>
      <c r="AG134" s="118"/>
      <c r="AH134" s="118"/>
      <c r="AI134" s="118"/>
      <c r="AJ134" s="118"/>
      <c r="AK134" s="118"/>
      <c r="AL134" s="118"/>
      <c r="AM134" s="118"/>
      <c r="AN134" s="117"/>
      <c r="AO134" s="118"/>
      <c r="AP134" s="118"/>
      <c r="AQ134" s="118"/>
      <c r="AR134" s="118"/>
      <c r="AS134" s="118"/>
      <c r="AT134" s="118"/>
      <c r="AU134" s="118"/>
      <c r="AV134" s="118"/>
      <c r="AW134" s="118"/>
      <c r="AX134" s="118"/>
      <c r="AY134" s="118"/>
      <c r="AZ134" s="118"/>
      <c r="BA134" s="117"/>
      <c r="BB134" s="118"/>
      <c r="BC134" s="118"/>
      <c r="BD134" s="118"/>
      <c r="BE134" s="118"/>
      <c r="BF134" s="118"/>
      <c r="BG134" s="118"/>
      <c r="BH134" s="118"/>
      <c r="BI134" s="118"/>
      <c r="BJ134" s="118"/>
      <c r="BK134" s="118"/>
      <c r="BL134" s="118"/>
      <c r="BM134" s="118"/>
      <c r="BN134" s="117"/>
      <c r="BO134" s="118"/>
      <c r="BP134" s="118"/>
      <c r="BQ134" s="118"/>
      <c r="BR134" s="118"/>
      <c r="BS134" s="118"/>
      <c r="BT134" s="118"/>
      <c r="BU134" s="118"/>
      <c r="BV134" s="118"/>
      <c r="BW134" s="118"/>
      <c r="BX134" s="118"/>
      <c r="BY134" s="118"/>
      <c r="BZ134" s="119"/>
    </row>
    <row r="135" spans="1:78">
      <c r="A135" s="117"/>
      <c r="B135" s="118"/>
      <c r="C135" s="118"/>
      <c r="D135" s="118"/>
      <c r="E135" s="117"/>
      <c r="F135" s="118"/>
      <c r="G135" s="118"/>
      <c r="H135" s="118"/>
      <c r="I135" s="118"/>
      <c r="J135" s="118"/>
      <c r="K135" s="118"/>
      <c r="L135" s="118"/>
      <c r="M135" s="118"/>
      <c r="N135" s="117"/>
      <c r="O135" s="118"/>
      <c r="P135" s="118"/>
      <c r="Q135" s="118"/>
      <c r="R135" s="118"/>
      <c r="S135" s="118"/>
      <c r="T135" s="118"/>
      <c r="U135" s="118"/>
      <c r="V135" s="118"/>
      <c r="W135" s="118"/>
      <c r="X135" s="118"/>
      <c r="Y135" s="118"/>
      <c r="Z135" s="118"/>
      <c r="AA135" s="117"/>
      <c r="AB135" s="118"/>
      <c r="AC135" s="118"/>
      <c r="AD135" s="118"/>
      <c r="AE135" s="118"/>
      <c r="AF135" s="118"/>
      <c r="AG135" s="118"/>
      <c r="AH135" s="118"/>
      <c r="AI135" s="118"/>
      <c r="AJ135" s="118"/>
      <c r="AK135" s="118"/>
      <c r="AL135" s="118"/>
      <c r="AM135" s="118"/>
      <c r="AN135" s="117"/>
      <c r="AO135" s="118"/>
      <c r="AP135" s="118"/>
      <c r="AQ135" s="118"/>
      <c r="AR135" s="118"/>
      <c r="AS135" s="118"/>
      <c r="AT135" s="118"/>
      <c r="AU135" s="118"/>
      <c r="AV135" s="118"/>
      <c r="AW135" s="118"/>
      <c r="AX135" s="118"/>
      <c r="AY135" s="118"/>
      <c r="AZ135" s="118"/>
      <c r="BA135" s="117"/>
      <c r="BB135" s="118"/>
      <c r="BC135" s="118"/>
      <c r="BD135" s="118"/>
      <c r="BE135" s="118"/>
      <c r="BF135" s="118"/>
      <c r="BG135" s="118"/>
      <c r="BH135" s="118"/>
      <c r="BI135" s="118"/>
      <c r="BJ135" s="118"/>
      <c r="BK135" s="118"/>
      <c r="BL135" s="118"/>
      <c r="BM135" s="118"/>
      <c r="BN135" s="117"/>
      <c r="BO135" s="118"/>
      <c r="BP135" s="118"/>
      <c r="BQ135" s="118"/>
      <c r="BR135" s="118"/>
      <c r="BS135" s="118"/>
      <c r="BT135" s="118"/>
      <c r="BU135" s="118"/>
      <c r="BV135" s="118"/>
      <c r="BW135" s="118"/>
      <c r="BX135" s="118"/>
      <c r="BY135" s="118"/>
      <c r="BZ135" s="119"/>
    </row>
    <row r="136" spans="1:78">
      <c r="A136" s="117"/>
      <c r="B136" s="118"/>
      <c r="C136" s="118"/>
      <c r="D136" s="118"/>
      <c r="E136" s="117"/>
      <c r="F136" s="118"/>
      <c r="G136" s="118"/>
      <c r="H136" s="118"/>
      <c r="I136" s="118"/>
      <c r="J136" s="118"/>
      <c r="K136" s="118"/>
      <c r="L136" s="118"/>
      <c r="M136" s="118"/>
      <c r="N136" s="117"/>
      <c r="O136" s="118"/>
      <c r="P136" s="118"/>
      <c r="Q136" s="118"/>
      <c r="R136" s="118"/>
      <c r="S136" s="118"/>
      <c r="T136" s="118"/>
      <c r="U136" s="118"/>
      <c r="V136" s="118"/>
      <c r="W136" s="118"/>
      <c r="X136" s="118"/>
      <c r="Y136" s="118"/>
      <c r="Z136" s="118"/>
      <c r="AA136" s="117"/>
      <c r="AB136" s="118"/>
      <c r="AC136" s="118"/>
      <c r="AD136" s="118"/>
      <c r="AE136" s="118"/>
      <c r="AF136" s="118"/>
      <c r="AG136" s="118"/>
      <c r="AH136" s="118"/>
      <c r="AI136" s="118"/>
      <c r="AJ136" s="118"/>
      <c r="AK136" s="118"/>
      <c r="AL136" s="118"/>
      <c r="AM136" s="118"/>
      <c r="AN136" s="117"/>
      <c r="AO136" s="118"/>
      <c r="AP136" s="118"/>
      <c r="AQ136" s="118"/>
      <c r="AR136" s="118"/>
      <c r="AS136" s="118"/>
      <c r="AT136" s="118"/>
      <c r="AU136" s="118"/>
      <c r="AV136" s="118"/>
      <c r="AW136" s="118"/>
      <c r="AX136" s="118"/>
      <c r="AY136" s="118"/>
      <c r="AZ136" s="118"/>
      <c r="BA136" s="117"/>
      <c r="BB136" s="118"/>
      <c r="BC136" s="118"/>
      <c r="BD136" s="118"/>
      <c r="BE136" s="118"/>
      <c r="BF136" s="118"/>
      <c r="BG136" s="118"/>
      <c r="BH136" s="118"/>
      <c r="BI136" s="118"/>
      <c r="BJ136" s="118"/>
      <c r="BK136" s="118"/>
      <c r="BL136" s="118"/>
      <c r="BM136" s="118"/>
      <c r="BN136" s="117"/>
      <c r="BO136" s="118"/>
      <c r="BP136" s="118"/>
      <c r="BQ136" s="118"/>
      <c r="BR136" s="118"/>
      <c r="BS136" s="118"/>
      <c r="BT136" s="118"/>
      <c r="BU136" s="118"/>
      <c r="BV136" s="118"/>
      <c r="BW136" s="118"/>
      <c r="BX136" s="118"/>
      <c r="BY136" s="118"/>
      <c r="BZ136" s="119"/>
    </row>
    <row r="137" spans="1:78">
      <c r="A137" s="123"/>
      <c r="B137" s="118"/>
      <c r="C137" s="118"/>
      <c r="D137" s="118"/>
      <c r="E137" s="123"/>
      <c r="F137" s="118"/>
      <c r="G137" s="118"/>
      <c r="H137" s="118"/>
      <c r="I137" s="118"/>
      <c r="J137" s="118"/>
      <c r="K137" s="118"/>
      <c r="L137" s="118"/>
      <c r="M137" s="118"/>
      <c r="N137" s="123"/>
      <c r="O137" s="118"/>
      <c r="P137" s="118"/>
      <c r="Q137" s="118"/>
      <c r="R137" s="118"/>
      <c r="S137" s="118"/>
      <c r="T137" s="118"/>
      <c r="U137" s="118"/>
      <c r="V137" s="118"/>
      <c r="W137" s="118"/>
      <c r="X137" s="118"/>
      <c r="Y137" s="118"/>
      <c r="Z137" s="118"/>
      <c r="AA137" s="123"/>
      <c r="AB137" s="118"/>
      <c r="AC137" s="118"/>
      <c r="AD137" s="118"/>
      <c r="AE137" s="118"/>
      <c r="AF137" s="118"/>
      <c r="AG137" s="118"/>
      <c r="AH137" s="118"/>
      <c r="AI137" s="118"/>
      <c r="AJ137" s="118"/>
      <c r="AK137" s="118"/>
      <c r="AL137" s="118"/>
      <c r="AM137" s="118"/>
      <c r="AN137" s="123"/>
      <c r="AO137" s="118"/>
      <c r="AP137" s="118"/>
      <c r="AQ137" s="118"/>
      <c r="AR137" s="118"/>
      <c r="AS137" s="118"/>
      <c r="AT137" s="118"/>
      <c r="AU137" s="118"/>
      <c r="AV137" s="118"/>
      <c r="AW137" s="118"/>
      <c r="AX137" s="118"/>
      <c r="AY137" s="118"/>
      <c r="AZ137" s="118"/>
      <c r="BA137" s="123"/>
      <c r="BB137" s="118"/>
      <c r="BC137" s="118"/>
      <c r="BD137" s="118"/>
      <c r="BE137" s="118"/>
      <c r="BF137" s="118"/>
      <c r="BG137" s="118"/>
      <c r="BH137" s="118"/>
      <c r="BI137" s="118"/>
      <c r="BJ137" s="118"/>
      <c r="BK137" s="118"/>
      <c r="BL137" s="118"/>
      <c r="BM137" s="118"/>
      <c r="BN137" s="123"/>
      <c r="BO137" s="118"/>
      <c r="BP137" s="118"/>
      <c r="BQ137" s="118"/>
      <c r="BR137" s="118"/>
      <c r="BS137" s="118"/>
      <c r="BT137" s="118"/>
      <c r="BU137" s="118"/>
      <c r="BV137" s="118"/>
      <c r="BW137" s="118"/>
      <c r="BX137" s="118"/>
      <c r="BY137" s="118"/>
      <c r="BZ137" s="119"/>
    </row>
    <row r="138" spans="1:78">
      <c r="A138" s="117"/>
      <c r="B138" s="118"/>
      <c r="C138" s="118"/>
      <c r="D138" s="118"/>
      <c r="E138" s="117"/>
      <c r="F138" s="118"/>
      <c r="G138" s="118"/>
      <c r="H138" s="118"/>
      <c r="I138" s="118"/>
      <c r="J138" s="118"/>
      <c r="K138" s="118"/>
      <c r="L138" s="118"/>
      <c r="M138" s="118"/>
      <c r="N138" s="117"/>
      <c r="O138" s="118"/>
      <c r="P138" s="118"/>
      <c r="Q138" s="118"/>
      <c r="R138" s="118"/>
      <c r="S138" s="118"/>
      <c r="T138" s="118"/>
      <c r="U138" s="118"/>
      <c r="V138" s="118"/>
      <c r="W138" s="118"/>
      <c r="X138" s="118"/>
      <c r="Y138" s="118"/>
      <c r="Z138" s="118"/>
      <c r="AA138" s="117"/>
      <c r="AB138" s="118"/>
      <c r="AC138" s="118"/>
      <c r="AD138" s="118"/>
      <c r="AE138" s="118"/>
      <c r="AF138" s="118"/>
      <c r="AG138" s="118"/>
      <c r="AH138" s="118"/>
      <c r="AI138" s="118"/>
      <c r="AJ138" s="118"/>
      <c r="AK138" s="118"/>
      <c r="AL138" s="118"/>
      <c r="AM138" s="118"/>
      <c r="AN138" s="117"/>
      <c r="AO138" s="118"/>
      <c r="AP138" s="118"/>
      <c r="AQ138" s="118"/>
      <c r="AR138" s="118"/>
      <c r="AS138" s="118"/>
      <c r="AT138" s="118"/>
      <c r="AU138" s="118"/>
      <c r="AV138" s="118"/>
      <c r="AW138" s="118"/>
      <c r="AX138" s="118"/>
      <c r="AY138" s="118"/>
      <c r="AZ138" s="118"/>
      <c r="BA138" s="117"/>
      <c r="BB138" s="118"/>
      <c r="BC138" s="118"/>
      <c r="BD138" s="118"/>
      <c r="BE138" s="118"/>
      <c r="BF138" s="118"/>
      <c r="BG138" s="118"/>
      <c r="BH138" s="118"/>
      <c r="BI138" s="118"/>
      <c r="BJ138" s="118"/>
      <c r="BK138" s="118"/>
      <c r="BL138" s="118"/>
      <c r="BM138" s="118"/>
      <c r="BN138" s="117"/>
      <c r="BO138" s="118"/>
      <c r="BP138" s="118"/>
      <c r="BQ138" s="118"/>
      <c r="BR138" s="118"/>
      <c r="BS138" s="118"/>
      <c r="BT138" s="118"/>
      <c r="BU138" s="118"/>
      <c r="BV138" s="118"/>
      <c r="BW138" s="118"/>
      <c r="BX138" s="118"/>
      <c r="BY138" s="118"/>
      <c r="BZ138" s="119"/>
    </row>
    <row r="139" spans="1:78">
      <c r="A139" s="120"/>
      <c r="B139" s="121"/>
      <c r="C139" s="121"/>
      <c r="D139" s="121"/>
      <c r="E139" s="120"/>
      <c r="F139" s="121"/>
      <c r="G139" s="121"/>
      <c r="H139" s="121"/>
      <c r="I139" s="121"/>
      <c r="J139" s="121"/>
      <c r="K139" s="121"/>
      <c r="L139" s="121"/>
      <c r="M139" s="121"/>
      <c r="N139" s="120"/>
      <c r="O139" s="121"/>
      <c r="P139" s="121"/>
      <c r="Q139" s="121"/>
      <c r="R139" s="121"/>
      <c r="S139" s="121"/>
      <c r="T139" s="121"/>
      <c r="U139" s="121"/>
      <c r="V139" s="121"/>
      <c r="W139" s="121"/>
      <c r="X139" s="121"/>
      <c r="Y139" s="121"/>
      <c r="Z139" s="121"/>
      <c r="AA139" s="120"/>
      <c r="AB139" s="121"/>
      <c r="AC139" s="121"/>
      <c r="AD139" s="121"/>
      <c r="AE139" s="121"/>
      <c r="AF139" s="121"/>
      <c r="AG139" s="121"/>
      <c r="AH139" s="121"/>
      <c r="AI139" s="121"/>
      <c r="AJ139" s="121"/>
      <c r="AK139" s="121"/>
      <c r="AL139" s="121"/>
      <c r="AM139" s="121"/>
      <c r="AN139" s="120"/>
      <c r="AO139" s="121"/>
      <c r="AP139" s="121"/>
      <c r="AQ139" s="121"/>
      <c r="AR139" s="121"/>
      <c r="AS139" s="121"/>
      <c r="AT139" s="121"/>
      <c r="AU139" s="121"/>
      <c r="AV139" s="121"/>
      <c r="AW139" s="121"/>
      <c r="AX139" s="121"/>
      <c r="AY139" s="121"/>
      <c r="AZ139" s="121"/>
      <c r="BA139" s="120"/>
      <c r="BB139" s="121"/>
      <c r="BC139" s="121"/>
      <c r="BD139" s="121"/>
      <c r="BE139" s="121"/>
      <c r="BF139" s="121"/>
      <c r="BG139" s="121"/>
      <c r="BH139" s="121"/>
      <c r="BI139" s="121"/>
      <c r="BJ139" s="121"/>
      <c r="BK139" s="121"/>
      <c r="BL139" s="121"/>
      <c r="BM139" s="121"/>
      <c r="BN139" s="120"/>
      <c r="BO139" s="121"/>
      <c r="BP139" s="121"/>
      <c r="BQ139" s="121"/>
      <c r="BR139" s="121"/>
      <c r="BS139" s="121"/>
      <c r="BT139" s="121"/>
      <c r="BU139" s="121"/>
      <c r="BV139" s="121"/>
      <c r="BW139" s="121"/>
      <c r="BX139" s="121"/>
      <c r="BY139" s="121"/>
      <c r="BZ139" s="122"/>
    </row>
    <row r="140" spans="1:78">
      <c r="A140" s="120"/>
      <c r="B140" s="121"/>
      <c r="C140" s="121"/>
      <c r="D140" s="121"/>
      <c r="E140" s="120"/>
      <c r="F140" s="121"/>
      <c r="G140" s="121"/>
      <c r="H140" s="121"/>
      <c r="I140" s="121"/>
      <c r="J140" s="121"/>
      <c r="K140" s="121"/>
      <c r="L140" s="121"/>
      <c r="M140" s="121"/>
      <c r="N140" s="120"/>
      <c r="O140" s="121"/>
      <c r="P140" s="121"/>
      <c r="Q140" s="121"/>
      <c r="R140" s="121"/>
      <c r="S140" s="121"/>
      <c r="T140" s="121"/>
      <c r="U140" s="121"/>
      <c r="V140" s="121"/>
      <c r="W140" s="121"/>
      <c r="X140" s="121"/>
      <c r="Y140" s="121"/>
      <c r="Z140" s="121"/>
      <c r="AA140" s="120"/>
      <c r="AB140" s="121"/>
      <c r="AC140" s="121"/>
      <c r="AD140" s="121"/>
      <c r="AE140" s="121"/>
      <c r="AF140" s="121"/>
      <c r="AG140" s="121"/>
      <c r="AH140" s="121"/>
      <c r="AI140" s="121"/>
      <c r="AJ140" s="121"/>
      <c r="AK140" s="121"/>
      <c r="AL140" s="121"/>
      <c r="AM140" s="121"/>
      <c r="AN140" s="120"/>
      <c r="AO140" s="121"/>
      <c r="AP140" s="121"/>
      <c r="AQ140" s="121"/>
      <c r="AR140" s="121"/>
      <c r="AS140" s="121"/>
      <c r="AT140" s="121"/>
      <c r="AU140" s="121"/>
      <c r="AV140" s="121"/>
      <c r="AW140" s="121"/>
      <c r="AX140" s="121"/>
      <c r="AY140" s="121"/>
      <c r="AZ140" s="121"/>
      <c r="BA140" s="120"/>
      <c r="BB140" s="121"/>
      <c r="BC140" s="121"/>
      <c r="BD140" s="121"/>
      <c r="BE140" s="121"/>
      <c r="BF140" s="121"/>
      <c r="BG140" s="121"/>
      <c r="BH140" s="121"/>
      <c r="BI140" s="121"/>
      <c r="BJ140" s="121"/>
      <c r="BK140" s="121"/>
      <c r="BL140" s="121"/>
      <c r="BM140" s="121"/>
      <c r="BN140" s="120"/>
      <c r="BO140" s="121"/>
      <c r="BP140" s="121"/>
      <c r="BQ140" s="121"/>
      <c r="BR140" s="121"/>
      <c r="BS140" s="121"/>
      <c r="BT140" s="121"/>
      <c r="BU140" s="121"/>
      <c r="BV140" s="121"/>
      <c r="BW140" s="121"/>
      <c r="BX140" s="121"/>
      <c r="BY140" s="121"/>
      <c r="BZ140" s="122"/>
    </row>
    <row r="141" spans="1:78">
      <c r="A141" s="120"/>
      <c r="B141" s="121"/>
      <c r="C141" s="121"/>
      <c r="D141" s="121"/>
      <c r="E141" s="120"/>
      <c r="F141" s="121"/>
      <c r="G141" s="121"/>
      <c r="H141" s="121"/>
      <c r="I141" s="121"/>
      <c r="J141" s="121"/>
      <c r="K141" s="121"/>
      <c r="L141" s="121"/>
      <c r="M141" s="121"/>
      <c r="N141" s="120"/>
      <c r="O141" s="121"/>
      <c r="P141" s="121"/>
      <c r="Q141" s="121"/>
      <c r="R141" s="121"/>
      <c r="S141" s="121"/>
      <c r="T141" s="121"/>
      <c r="U141" s="121"/>
      <c r="V141" s="121"/>
      <c r="W141" s="121"/>
      <c r="X141" s="121"/>
      <c r="Y141" s="121"/>
      <c r="Z141" s="121"/>
      <c r="AA141" s="120"/>
      <c r="AB141" s="121"/>
      <c r="AC141" s="121"/>
      <c r="AD141" s="121"/>
      <c r="AE141" s="121"/>
      <c r="AF141" s="121"/>
      <c r="AG141" s="121"/>
      <c r="AH141" s="121"/>
      <c r="AI141" s="121"/>
      <c r="AJ141" s="121"/>
      <c r="AK141" s="121"/>
      <c r="AL141" s="121"/>
      <c r="AM141" s="121"/>
      <c r="AN141" s="120"/>
      <c r="AO141" s="121"/>
      <c r="AP141" s="121"/>
      <c r="AQ141" s="121"/>
      <c r="AR141" s="121"/>
      <c r="AS141" s="121"/>
      <c r="AT141" s="121"/>
      <c r="AU141" s="121"/>
      <c r="AV141" s="121"/>
      <c r="AW141" s="121"/>
      <c r="AX141" s="121"/>
      <c r="AY141" s="121"/>
      <c r="AZ141" s="121"/>
      <c r="BA141" s="120"/>
      <c r="BB141" s="121"/>
      <c r="BC141" s="121"/>
      <c r="BD141" s="121"/>
      <c r="BE141" s="121"/>
      <c r="BF141" s="121"/>
      <c r="BG141" s="121"/>
      <c r="BH141" s="121"/>
      <c r="BI141" s="121"/>
      <c r="BJ141" s="121"/>
      <c r="BK141" s="121"/>
      <c r="BL141" s="121"/>
      <c r="BM141" s="121"/>
      <c r="BN141" s="120"/>
      <c r="BO141" s="121"/>
      <c r="BP141" s="121"/>
      <c r="BQ141" s="121"/>
      <c r="BR141" s="121"/>
      <c r="BS141" s="121"/>
      <c r="BT141" s="121"/>
      <c r="BU141" s="121"/>
      <c r="BV141" s="121"/>
      <c r="BW141" s="121"/>
      <c r="BX141" s="121"/>
      <c r="BY141" s="121"/>
      <c r="BZ141" s="122"/>
    </row>
    <row r="142" spans="1:78">
      <c r="A142" s="120"/>
      <c r="B142" s="121"/>
      <c r="C142" s="121"/>
      <c r="D142" s="121"/>
      <c r="E142" s="120"/>
      <c r="F142" s="121"/>
      <c r="G142" s="121"/>
      <c r="H142" s="121"/>
      <c r="I142" s="121"/>
      <c r="J142" s="121"/>
      <c r="K142" s="121"/>
      <c r="L142" s="121"/>
      <c r="M142" s="121"/>
      <c r="N142" s="120"/>
      <c r="O142" s="121"/>
      <c r="P142" s="121"/>
      <c r="Q142" s="121"/>
      <c r="R142" s="121"/>
      <c r="S142" s="121"/>
      <c r="T142" s="121"/>
      <c r="U142" s="121"/>
      <c r="V142" s="121"/>
      <c r="W142" s="121"/>
      <c r="X142" s="121"/>
      <c r="Y142" s="121"/>
      <c r="Z142" s="121"/>
      <c r="AA142" s="120"/>
      <c r="AB142" s="121"/>
      <c r="AC142" s="121"/>
      <c r="AD142" s="121"/>
      <c r="AE142" s="121"/>
      <c r="AF142" s="121"/>
      <c r="AG142" s="121"/>
      <c r="AH142" s="121"/>
      <c r="AI142" s="121"/>
      <c r="AJ142" s="121"/>
      <c r="AK142" s="121"/>
      <c r="AL142" s="121"/>
      <c r="AM142" s="121"/>
      <c r="AN142" s="120"/>
      <c r="AO142" s="121"/>
      <c r="AP142" s="121"/>
      <c r="AQ142" s="121"/>
      <c r="AR142" s="121"/>
      <c r="AS142" s="121"/>
      <c r="AT142" s="121"/>
      <c r="AU142" s="121"/>
      <c r="AV142" s="121"/>
      <c r="AW142" s="121"/>
      <c r="AX142" s="121"/>
      <c r="AY142" s="121"/>
      <c r="AZ142" s="121"/>
      <c r="BA142" s="120"/>
      <c r="BB142" s="121"/>
      <c r="BC142" s="121"/>
      <c r="BD142" s="121"/>
      <c r="BE142" s="121"/>
      <c r="BF142" s="121"/>
      <c r="BG142" s="121"/>
      <c r="BH142" s="121"/>
      <c r="BI142" s="121"/>
      <c r="BJ142" s="121"/>
      <c r="BK142" s="121"/>
      <c r="BL142" s="121"/>
      <c r="BM142" s="121"/>
      <c r="BN142" s="120"/>
      <c r="BO142" s="121"/>
      <c r="BP142" s="121"/>
      <c r="BQ142" s="121"/>
      <c r="BR142" s="121"/>
      <c r="BS142" s="121"/>
      <c r="BT142" s="121"/>
      <c r="BU142" s="121"/>
      <c r="BV142" s="121"/>
      <c r="BW142" s="121"/>
      <c r="BX142" s="121"/>
      <c r="BY142" s="121"/>
      <c r="BZ142" s="122"/>
    </row>
    <row r="143" spans="1:78">
      <c r="A143" s="120"/>
      <c r="B143" s="121"/>
      <c r="C143" s="121"/>
      <c r="D143" s="121"/>
      <c r="E143" s="120"/>
      <c r="F143" s="121"/>
      <c r="G143" s="121"/>
      <c r="H143" s="121"/>
      <c r="I143" s="121"/>
      <c r="J143" s="121"/>
      <c r="K143" s="121"/>
      <c r="L143" s="121"/>
      <c r="M143" s="121"/>
      <c r="N143" s="120"/>
      <c r="O143" s="121"/>
      <c r="P143" s="121"/>
      <c r="Q143" s="121"/>
      <c r="R143" s="121"/>
      <c r="S143" s="121"/>
      <c r="T143" s="121"/>
      <c r="U143" s="121"/>
      <c r="V143" s="121"/>
      <c r="W143" s="121"/>
      <c r="X143" s="121"/>
      <c r="Y143" s="121"/>
      <c r="Z143" s="121"/>
      <c r="AA143" s="120"/>
      <c r="AB143" s="121"/>
      <c r="AC143" s="121"/>
      <c r="AD143" s="121"/>
      <c r="AE143" s="121"/>
      <c r="AF143" s="121"/>
      <c r="AG143" s="121"/>
      <c r="AH143" s="121"/>
      <c r="AI143" s="121"/>
      <c r="AJ143" s="121"/>
      <c r="AK143" s="121"/>
      <c r="AL143" s="121"/>
      <c r="AM143" s="121"/>
      <c r="AN143" s="120"/>
      <c r="AO143" s="121"/>
      <c r="AP143" s="121"/>
      <c r="AQ143" s="121"/>
      <c r="AR143" s="121"/>
      <c r="AS143" s="121"/>
      <c r="AT143" s="121"/>
      <c r="AU143" s="121"/>
      <c r="AV143" s="121"/>
      <c r="AW143" s="121"/>
      <c r="AX143" s="121"/>
      <c r="AY143" s="121"/>
      <c r="AZ143" s="121"/>
      <c r="BA143" s="120"/>
      <c r="BB143" s="121"/>
      <c r="BC143" s="121"/>
      <c r="BD143" s="121"/>
      <c r="BE143" s="121"/>
      <c r="BF143" s="121"/>
      <c r="BG143" s="121"/>
      <c r="BH143" s="121"/>
      <c r="BI143" s="121"/>
      <c r="BJ143" s="121"/>
      <c r="BK143" s="121"/>
      <c r="BL143" s="121"/>
      <c r="BM143" s="121"/>
      <c r="BN143" s="120"/>
      <c r="BO143" s="121"/>
      <c r="BP143" s="121"/>
      <c r="BQ143" s="121"/>
      <c r="BR143" s="121"/>
      <c r="BS143" s="121"/>
      <c r="BT143" s="121"/>
      <c r="BU143" s="121"/>
      <c r="BV143" s="121"/>
      <c r="BW143" s="121"/>
      <c r="BX143" s="121"/>
      <c r="BY143" s="121"/>
      <c r="BZ143" s="122"/>
    </row>
    <row r="144" spans="1:78">
      <c r="A144" s="120"/>
      <c r="B144" s="121"/>
      <c r="C144" s="121"/>
      <c r="D144" s="121"/>
      <c r="E144" s="120"/>
      <c r="F144" s="121"/>
      <c r="G144" s="121"/>
      <c r="H144" s="121"/>
      <c r="I144" s="121"/>
      <c r="J144" s="121"/>
      <c r="K144" s="121"/>
      <c r="L144" s="121"/>
      <c r="M144" s="121"/>
      <c r="N144" s="120"/>
      <c r="O144" s="121"/>
      <c r="P144" s="121"/>
      <c r="Q144" s="121"/>
      <c r="R144" s="121"/>
      <c r="S144" s="121"/>
      <c r="T144" s="121"/>
      <c r="U144" s="121"/>
      <c r="V144" s="121"/>
      <c r="W144" s="121"/>
      <c r="X144" s="121"/>
      <c r="Y144" s="121"/>
      <c r="Z144" s="121"/>
      <c r="AA144" s="120"/>
      <c r="AB144" s="121"/>
      <c r="AC144" s="121"/>
      <c r="AD144" s="121"/>
      <c r="AE144" s="121"/>
      <c r="AF144" s="121"/>
      <c r="AG144" s="121"/>
      <c r="AH144" s="121"/>
      <c r="AI144" s="121"/>
      <c r="AJ144" s="121"/>
      <c r="AK144" s="121"/>
      <c r="AL144" s="121"/>
      <c r="AM144" s="121"/>
      <c r="AN144" s="120"/>
      <c r="AO144" s="121"/>
      <c r="AP144" s="121"/>
      <c r="AQ144" s="121"/>
      <c r="AR144" s="121"/>
      <c r="AS144" s="121"/>
      <c r="AT144" s="121"/>
      <c r="AU144" s="121"/>
      <c r="AV144" s="121"/>
      <c r="AW144" s="121"/>
      <c r="AX144" s="121"/>
      <c r="AY144" s="121"/>
      <c r="AZ144" s="121"/>
      <c r="BA144" s="120"/>
      <c r="BB144" s="121"/>
      <c r="BC144" s="121"/>
      <c r="BD144" s="121"/>
      <c r="BE144" s="121"/>
      <c r="BF144" s="121"/>
      <c r="BG144" s="121"/>
      <c r="BH144" s="121"/>
      <c r="BI144" s="121"/>
      <c r="BJ144" s="121"/>
      <c r="BK144" s="121"/>
      <c r="BL144" s="121"/>
      <c r="BM144" s="121"/>
      <c r="BN144" s="120"/>
      <c r="BO144" s="121"/>
      <c r="BP144" s="121"/>
      <c r="BQ144" s="121"/>
      <c r="BR144" s="121"/>
      <c r="BS144" s="121"/>
      <c r="BT144" s="121"/>
      <c r="BU144" s="121"/>
      <c r="BV144" s="121"/>
      <c r="BW144" s="121"/>
      <c r="BX144" s="121"/>
      <c r="BY144" s="121"/>
      <c r="BZ144" s="122"/>
    </row>
    <row r="145" spans="1:78">
      <c r="A145" s="120"/>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c r="AC145" s="121"/>
      <c r="AD145" s="121"/>
      <c r="AE145" s="121"/>
      <c r="AF145" s="121"/>
      <c r="AG145" s="121"/>
      <c r="AH145" s="121"/>
      <c r="AI145" s="121"/>
      <c r="AJ145" s="121"/>
      <c r="AK145" s="121"/>
      <c r="AL145" s="121"/>
      <c r="AM145" s="121"/>
      <c r="AN145" s="121"/>
      <c r="AO145" s="121"/>
      <c r="AP145" s="121"/>
      <c r="AQ145" s="121"/>
      <c r="AR145" s="121"/>
      <c r="AS145" s="121"/>
      <c r="AT145" s="121"/>
      <c r="AU145" s="121"/>
      <c r="AV145" s="121"/>
      <c r="AW145" s="121"/>
      <c r="AX145" s="121"/>
      <c r="AY145" s="121"/>
      <c r="AZ145" s="121"/>
      <c r="BA145" s="121"/>
      <c r="BB145" s="121"/>
      <c r="BC145" s="121"/>
      <c r="BD145" s="121"/>
      <c r="BE145" s="121"/>
      <c r="BF145" s="121"/>
      <c r="BG145" s="121"/>
      <c r="BH145" s="121"/>
      <c r="BI145" s="121"/>
      <c r="BJ145" s="121"/>
      <c r="BK145" s="121"/>
      <c r="BL145" s="121"/>
      <c r="BM145" s="121"/>
      <c r="BN145" s="121"/>
      <c r="BO145" s="121"/>
      <c r="BP145" s="121"/>
      <c r="BQ145" s="121"/>
      <c r="BR145" s="121"/>
      <c r="BS145" s="121"/>
      <c r="BT145" s="121"/>
      <c r="BU145" s="121"/>
      <c r="BV145" s="121"/>
      <c r="BW145" s="121"/>
      <c r="BX145" s="121"/>
      <c r="BY145" s="121"/>
      <c r="BZ145" s="121"/>
    </row>
    <row r="146" spans="1:78">
      <c r="A146" s="125"/>
      <c r="B146" s="126"/>
      <c r="C146" s="126"/>
      <c r="D146" s="126"/>
      <c r="E146" s="125"/>
      <c r="F146" s="126"/>
      <c r="G146" s="126"/>
      <c r="H146" s="126"/>
      <c r="I146" s="126"/>
      <c r="J146" s="126"/>
      <c r="K146" s="126"/>
      <c r="L146" s="126"/>
      <c r="M146" s="126"/>
      <c r="N146" s="125"/>
      <c r="O146" s="126"/>
      <c r="P146" s="126"/>
      <c r="Q146" s="126"/>
      <c r="R146" s="126"/>
      <c r="S146" s="126"/>
      <c r="T146" s="126"/>
      <c r="U146" s="126"/>
      <c r="V146" s="126"/>
      <c r="W146" s="126"/>
      <c r="X146" s="126"/>
      <c r="Y146" s="126"/>
      <c r="Z146" s="126"/>
      <c r="AA146" s="125"/>
      <c r="AB146" s="126"/>
      <c r="AC146" s="126"/>
      <c r="AD146" s="126"/>
      <c r="AE146" s="126"/>
      <c r="AF146" s="126"/>
      <c r="AG146" s="126"/>
      <c r="AH146" s="126"/>
      <c r="AI146" s="126"/>
      <c r="AJ146" s="126"/>
      <c r="AK146" s="126"/>
      <c r="AL146" s="126"/>
      <c r="AM146" s="126"/>
      <c r="AN146" s="125"/>
      <c r="AO146" s="126"/>
      <c r="AP146" s="126"/>
      <c r="AQ146" s="126"/>
      <c r="AR146" s="126"/>
      <c r="AS146" s="126"/>
      <c r="AT146" s="126"/>
      <c r="AU146" s="126"/>
      <c r="AV146" s="126"/>
      <c r="AW146" s="126"/>
      <c r="AX146" s="126"/>
      <c r="AY146" s="126"/>
      <c r="AZ146" s="126"/>
      <c r="BA146" s="125"/>
      <c r="BB146" s="126"/>
      <c r="BC146" s="126"/>
      <c r="BD146" s="126"/>
      <c r="BE146" s="126"/>
      <c r="BF146" s="126"/>
      <c r="BG146" s="126"/>
      <c r="BH146" s="126"/>
      <c r="BI146" s="126"/>
      <c r="BJ146" s="126"/>
      <c r="BK146" s="126"/>
      <c r="BL146" s="126"/>
      <c r="BM146" s="126"/>
      <c r="BN146" s="125"/>
      <c r="BO146" s="126"/>
      <c r="BP146" s="126"/>
      <c r="BQ146" s="126"/>
      <c r="BR146" s="126"/>
      <c r="BS146" s="126"/>
      <c r="BT146" s="126"/>
      <c r="BU146" s="126"/>
      <c r="BV146" s="126"/>
      <c r="BW146" s="126"/>
      <c r="BX146" s="126"/>
      <c r="BY146" s="126"/>
      <c r="BZ146" s="127"/>
    </row>
    <row r="147" spans="1:78" ht="20.399999999999999">
      <c r="A147" s="652"/>
      <c r="B147" s="129"/>
      <c r="C147" s="129"/>
      <c r="D147" s="129"/>
      <c r="E147" s="128"/>
      <c r="F147" s="129"/>
      <c r="G147" s="129"/>
      <c r="H147" s="129"/>
      <c r="I147" s="130"/>
      <c r="J147" s="129"/>
      <c r="K147" s="129"/>
      <c r="L147" s="129"/>
      <c r="M147" s="130"/>
      <c r="N147" s="128"/>
      <c r="O147" s="129"/>
      <c r="P147" s="129"/>
      <c r="Q147" s="129"/>
      <c r="R147" s="129"/>
      <c r="S147" s="129"/>
      <c r="T147" s="129"/>
      <c r="U147" s="129"/>
      <c r="V147" s="129"/>
      <c r="W147" s="129"/>
      <c r="X147" s="129"/>
      <c r="Y147" s="129"/>
      <c r="Z147" s="129"/>
      <c r="AA147" s="128"/>
      <c r="AB147" s="129"/>
      <c r="AC147" s="129"/>
      <c r="AD147" s="129"/>
      <c r="AE147" s="129"/>
      <c r="AF147" s="129"/>
      <c r="AG147" s="129"/>
      <c r="AH147" s="129"/>
      <c r="AI147" s="129"/>
      <c r="AJ147" s="129"/>
      <c r="AK147" s="129"/>
      <c r="AL147" s="129"/>
      <c r="AM147" s="129"/>
      <c r="AN147" s="128"/>
      <c r="AO147" s="129"/>
      <c r="AP147" s="129"/>
      <c r="AQ147" s="129"/>
      <c r="AR147" s="129"/>
      <c r="AS147" s="129"/>
      <c r="AT147" s="129"/>
      <c r="AU147" s="129"/>
      <c r="AV147" s="130"/>
      <c r="AW147" s="129"/>
      <c r="AX147" s="129"/>
      <c r="AY147" s="129"/>
      <c r="AZ147" s="129"/>
      <c r="BA147" s="128"/>
      <c r="BB147" s="129"/>
      <c r="BC147" s="129"/>
      <c r="BD147" s="129"/>
      <c r="BE147" s="129"/>
      <c r="BF147" s="129"/>
      <c r="BG147" s="129"/>
      <c r="BH147" s="129"/>
      <c r="BI147" s="129"/>
      <c r="BJ147" s="129"/>
      <c r="BK147" s="129"/>
      <c r="BL147" s="129"/>
      <c r="BM147" s="129"/>
      <c r="BN147" s="128"/>
      <c r="BO147" s="129"/>
      <c r="BP147" s="129"/>
      <c r="BQ147" s="129"/>
      <c r="BR147" s="129"/>
      <c r="BS147" s="129"/>
      <c r="BT147" s="129"/>
      <c r="BU147" s="129"/>
      <c r="BV147" s="129"/>
      <c r="BW147" s="129"/>
      <c r="BX147" s="129"/>
      <c r="BY147" s="129"/>
      <c r="BZ147" s="119"/>
    </row>
    <row r="148" spans="1:78" ht="20.399999999999999">
      <c r="A148" s="652"/>
      <c r="B148" s="126"/>
      <c r="C148" s="126"/>
      <c r="D148" s="126"/>
      <c r="E148" s="128"/>
      <c r="F148" s="126"/>
      <c r="G148" s="126"/>
      <c r="H148" s="126"/>
      <c r="I148" s="126"/>
      <c r="J148" s="126"/>
      <c r="K148" s="126"/>
      <c r="L148" s="126"/>
      <c r="M148" s="126"/>
      <c r="N148" s="128"/>
      <c r="O148" s="126"/>
      <c r="P148" s="126"/>
      <c r="Q148" s="126"/>
      <c r="R148" s="126"/>
      <c r="S148" s="126"/>
      <c r="T148" s="126"/>
      <c r="U148" s="126"/>
      <c r="V148" s="126"/>
      <c r="W148" s="126"/>
      <c r="X148" s="126"/>
      <c r="Y148" s="126"/>
      <c r="Z148" s="126"/>
      <c r="AA148" s="128"/>
      <c r="AB148" s="126"/>
      <c r="AC148" s="126"/>
      <c r="AD148" s="126"/>
      <c r="AE148" s="126"/>
      <c r="AF148" s="126"/>
      <c r="AG148" s="126"/>
      <c r="AH148" s="126"/>
      <c r="AI148" s="126"/>
      <c r="AJ148" s="126"/>
      <c r="AK148" s="126"/>
      <c r="AL148" s="126"/>
      <c r="AM148" s="126"/>
      <c r="AN148" s="128"/>
      <c r="AO148" s="126"/>
      <c r="AP148" s="126"/>
      <c r="AQ148" s="126"/>
      <c r="AR148" s="126"/>
      <c r="AS148" s="126"/>
      <c r="AT148" s="126"/>
      <c r="AU148" s="126"/>
      <c r="AV148" s="126"/>
      <c r="AW148" s="126"/>
      <c r="AX148" s="126"/>
      <c r="AY148" s="126"/>
      <c r="AZ148" s="126"/>
      <c r="BA148" s="128"/>
      <c r="BB148" s="126"/>
      <c r="BC148" s="126"/>
      <c r="BD148" s="126"/>
      <c r="BE148" s="126"/>
      <c r="BF148" s="126"/>
      <c r="BG148" s="126"/>
      <c r="BH148" s="126"/>
      <c r="BI148" s="126"/>
      <c r="BJ148" s="126"/>
      <c r="BK148" s="126"/>
      <c r="BL148" s="126"/>
      <c r="BM148" s="126"/>
      <c r="BN148" s="128"/>
      <c r="BO148" s="126"/>
      <c r="BP148" s="126"/>
      <c r="BQ148" s="126"/>
      <c r="BR148" s="126"/>
      <c r="BS148" s="126"/>
      <c r="BT148" s="126"/>
      <c r="BU148" s="126"/>
      <c r="BV148" s="126"/>
      <c r="BW148" s="126"/>
      <c r="BX148" s="126"/>
      <c r="BY148" s="126"/>
      <c r="BZ148" s="119"/>
    </row>
    <row r="149" spans="1:78">
      <c r="A149" s="131"/>
      <c r="B149" s="126"/>
      <c r="C149" s="126"/>
      <c r="D149" s="126"/>
      <c r="E149" s="131"/>
      <c r="F149" s="126"/>
      <c r="G149" s="126"/>
      <c r="H149" s="126"/>
      <c r="I149" s="126"/>
      <c r="J149" s="126"/>
      <c r="K149" s="126"/>
      <c r="L149" s="126"/>
      <c r="M149" s="126"/>
      <c r="N149" s="131"/>
      <c r="O149" s="126"/>
      <c r="P149" s="126"/>
      <c r="Q149" s="126"/>
      <c r="R149" s="126"/>
      <c r="S149" s="126"/>
      <c r="T149" s="126"/>
      <c r="U149" s="126"/>
      <c r="V149" s="126"/>
      <c r="W149" s="126"/>
      <c r="X149" s="126"/>
      <c r="Y149" s="126"/>
      <c r="Z149" s="126"/>
      <c r="AA149" s="131"/>
      <c r="AB149" s="126"/>
      <c r="AC149" s="126"/>
      <c r="AD149" s="126"/>
      <c r="AE149" s="126"/>
      <c r="AF149" s="126"/>
      <c r="AG149" s="126"/>
      <c r="AH149" s="126"/>
      <c r="AI149" s="126"/>
      <c r="AJ149" s="126"/>
      <c r="AK149" s="126"/>
      <c r="AL149" s="126"/>
      <c r="AM149" s="126"/>
      <c r="AN149" s="131"/>
      <c r="AO149" s="126"/>
      <c r="AP149" s="126"/>
      <c r="AQ149" s="126"/>
      <c r="AR149" s="126"/>
      <c r="AS149" s="126"/>
      <c r="AT149" s="126"/>
      <c r="AU149" s="126"/>
      <c r="AV149" s="126"/>
      <c r="AW149" s="126"/>
      <c r="AX149" s="126"/>
      <c r="AY149" s="126"/>
      <c r="AZ149" s="126"/>
      <c r="BA149" s="131"/>
      <c r="BB149" s="126"/>
      <c r="BC149" s="126"/>
      <c r="BD149" s="126"/>
      <c r="BE149" s="126"/>
      <c r="BF149" s="126"/>
      <c r="BG149" s="126"/>
      <c r="BH149" s="126"/>
      <c r="BI149" s="126"/>
      <c r="BJ149" s="126"/>
      <c r="BK149" s="126"/>
      <c r="BL149" s="126"/>
      <c r="BM149" s="126"/>
      <c r="BN149" s="131"/>
      <c r="BO149" s="126"/>
      <c r="BP149" s="126"/>
      <c r="BQ149" s="126"/>
      <c r="BR149" s="126"/>
      <c r="BS149" s="126"/>
      <c r="BT149" s="126"/>
      <c r="BU149" s="126"/>
      <c r="BV149" s="126"/>
      <c r="BW149" s="126"/>
      <c r="BX149" s="126"/>
      <c r="BY149" s="126"/>
      <c r="BZ149" s="127"/>
    </row>
    <row r="150" spans="1:78">
      <c r="A150" s="117"/>
      <c r="B150" s="118"/>
      <c r="C150" s="118"/>
      <c r="D150" s="118"/>
      <c r="E150" s="117"/>
      <c r="F150" s="118"/>
      <c r="G150" s="118"/>
      <c r="H150" s="118"/>
      <c r="I150" s="118"/>
      <c r="J150" s="118"/>
      <c r="K150" s="118"/>
      <c r="L150" s="118"/>
      <c r="M150" s="118"/>
      <c r="N150" s="117"/>
      <c r="O150" s="118"/>
      <c r="P150" s="118"/>
      <c r="Q150" s="118"/>
      <c r="R150" s="118"/>
      <c r="S150" s="118"/>
      <c r="T150" s="118"/>
      <c r="U150" s="118"/>
      <c r="V150" s="118"/>
      <c r="W150" s="118"/>
      <c r="X150" s="118"/>
      <c r="Y150" s="118"/>
      <c r="Z150" s="118"/>
      <c r="AA150" s="117"/>
      <c r="AB150" s="118"/>
      <c r="AC150" s="118"/>
      <c r="AD150" s="118"/>
      <c r="AE150" s="118"/>
      <c r="AF150" s="118"/>
      <c r="AG150" s="118"/>
      <c r="AH150" s="118"/>
      <c r="AI150" s="118"/>
      <c r="AJ150" s="118"/>
      <c r="AK150" s="118"/>
      <c r="AL150" s="118"/>
      <c r="AM150" s="118"/>
      <c r="AN150" s="117"/>
      <c r="AO150" s="118"/>
      <c r="AP150" s="118"/>
      <c r="AQ150" s="118"/>
      <c r="AR150" s="118"/>
      <c r="AS150" s="118"/>
      <c r="AT150" s="118"/>
      <c r="AU150" s="118"/>
      <c r="AV150" s="118"/>
      <c r="AW150" s="118"/>
      <c r="AX150" s="118"/>
      <c r="AY150" s="118"/>
      <c r="AZ150" s="118"/>
      <c r="BA150" s="117"/>
      <c r="BB150" s="118"/>
      <c r="BC150" s="118"/>
      <c r="BD150" s="118"/>
      <c r="BE150" s="118"/>
      <c r="BF150" s="118"/>
      <c r="BG150" s="118"/>
      <c r="BH150" s="118"/>
      <c r="BI150" s="118"/>
      <c r="BJ150" s="118"/>
      <c r="BK150" s="118"/>
      <c r="BL150" s="118"/>
      <c r="BM150" s="118"/>
      <c r="BN150" s="117"/>
      <c r="BO150" s="118"/>
      <c r="BP150" s="118"/>
      <c r="BQ150" s="118"/>
      <c r="BR150" s="118"/>
      <c r="BS150" s="118"/>
      <c r="BT150" s="118"/>
      <c r="BU150" s="118"/>
      <c r="BV150" s="118"/>
      <c r="BW150" s="118"/>
      <c r="BX150" s="118"/>
      <c r="BY150" s="118"/>
      <c r="BZ150" s="119"/>
    </row>
    <row r="151" spans="1:78">
      <c r="A151" s="117"/>
      <c r="B151" s="118"/>
      <c r="C151" s="118"/>
      <c r="D151" s="118"/>
      <c r="E151" s="117"/>
      <c r="F151" s="118"/>
      <c r="G151" s="118"/>
      <c r="H151" s="118"/>
      <c r="I151" s="118"/>
      <c r="J151" s="118"/>
      <c r="K151" s="118"/>
      <c r="L151" s="118"/>
      <c r="M151" s="118"/>
      <c r="N151" s="117"/>
      <c r="O151" s="118"/>
      <c r="P151" s="118"/>
      <c r="Q151" s="118"/>
      <c r="R151" s="118"/>
      <c r="S151" s="118"/>
      <c r="T151" s="118"/>
      <c r="U151" s="118"/>
      <c r="V151" s="118"/>
      <c r="W151" s="118"/>
      <c r="X151" s="118"/>
      <c r="Y151" s="118"/>
      <c r="Z151" s="118"/>
      <c r="AA151" s="117"/>
      <c r="AB151" s="118"/>
      <c r="AC151" s="118"/>
      <c r="AD151" s="118"/>
      <c r="AE151" s="118"/>
      <c r="AF151" s="118"/>
      <c r="AG151" s="118"/>
      <c r="AH151" s="118"/>
      <c r="AI151" s="118"/>
      <c r="AJ151" s="118"/>
      <c r="AK151" s="118"/>
      <c r="AL151" s="118"/>
      <c r="AM151" s="118"/>
      <c r="AN151" s="117"/>
      <c r="AO151" s="118"/>
      <c r="AP151" s="118"/>
      <c r="AQ151" s="118"/>
      <c r="AR151" s="118"/>
      <c r="AS151" s="118"/>
      <c r="AT151" s="118"/>
      <c r="AU151" s="118"/>
      <c r="AV151" s="118"/>
      <c r="AW151" s="118"/>
      <c r="AX151" s="118"/>
      <c r="AY151" s="118"/>
      <c r="AZ151" s="118"/>
      <c r="BA151" s="117"/>
      <c r="BB151" s="118"/>
      <c r="BC151" s="118"/>
      <c r="BD151" s="118"/>
      <c r="BE151" s="118"/>
      <c r="BF151" s="118"/>
      <c r="BG151" s="118"/>
      <c r="BH151" s="118"/>
      <c r="BI151" s="118"/>
      <c r="BJ151" s="118"/>
      <c r="BK151" s="118"/>
      <c r="BL151" s="118"/>
      <c r="BM151" s="118"/>
      <c r="BN151" s="117"/>
      <c r="BO151" s="118"/>
      <c r="BP151" s="118"/>
      <c r="BQ151" s="118"/>
      <c r="BR151" s="118"/>
      <c r="BS151" s="118"/>
      <c r="BT151" s="118"/>
      <c r="BU151" s="118"/>
      <c r="BV151" s="118"/>
      <c r="BW151" s="118"/>
      <c r="BX151" s="118"/>
      <c r="BY151" s="118"/>
      <c r="BZ151" s="119"/>
    </row>
    <row r="152" spans="1:78">
      <c r="A152" s="117"/>
      <c r="B152" s="118"/>
      <c r="C152" s="118"/>
      <c r="D152" s="118"/>
      <c r="E152" s="117"/>
      <c r="F152" s="118"/>
      <c r="G152" s="118"/>
      <c r="H152" s="118"/>
      <c r="I152" s="118"/>
      <c r="J152" s="118"/>
      <c r="K152" s="118"/>
      <c r="L152" s="118"/>
      <c r="M152" s="118"/>
      <c r="N152" s="117"/>
      <c r="O152" s="118"/>
      <c r="P152" s="118"/>
      <c r="Q152" s="118"/>
      <c r="R152" s="118"/>
      <c r="S152" s="118"/>
      <c r="T152" s="118"/>
      <c r="U152" s="118"/>
      <c r="V152" s="118"/>
      <c r="W152" s="118"/>
      <c r="X152" s="118"/>
      <c r="Y152" s="118"/>
      <c r="Z152" s="118"/>
      <c r="AA152" s="117"/>
      <c r="AB152" s="118"/>
      <c r="AC152" s="118"/>
      <c r="AD152" s="118"/>
      <c r="AE152" s="118"/>
      <c r="AF152" s="118"/>
      <c r="AG152" s="118"/>
      <c r="AH152" s="118"/>
      <c r="AI152" s="118"/>
      <c r="AJ152" s="118"/>
      <c r="AK152" s="118"/>
      <c r="AL152" s="118"/>
      <c r="AM152" s="118"/>
      <c r="AN152" s="117"/>
      <c r="AO152" s="118"/>
      <c r="AP152" s="118"/>
      <c r="AQ152" s="118"/>
      <c r="AR152" s="118"/>
      <c r="AS152" s="118"/>
      <c r="AT152" s="118"/>
      <c r="AU152" s="118"/>
      <c r="AV152" s="118"/>
      <c r="AW152" s="118"/>
      <c r="AX152" s="118"/>
      <c r="AY152" s="118"/>
      <c r="AZ152" s="118"/>
      <c r="BA152" s="117"/>
      <c r="BB152" s="118"/>
      <c r="BC152" s="118"/>
      <c r="BD152" s="118"/>
      <c r="BE152" s="118"/>
      <c r="BF152" s="118"/>
      <c r="BG152" s="118"/>
      <c r="BH152" s="118"/>
      <c r="BI152" s="118"/>
      <c r="BJ152" s="118"/>
      <c r="BK152" s="118"/>
      <c r="BL152" s="118"/>
      <c r="BM152" s="118"/>
      <c r="BN152" s="117"/>
      <c r="BO152" s="118"/>
      <c r="BP152" s="118"/>
      <c r="BQ152" s="118"/>
      <c r="BR152" s="118"/>
      <c r="BS152" s="118"/>
      <c r="BT152" s="118"/>
      <c r="BU152" s="118"/>
      <c r="BV152" s="118"/>
      <c r="BW152" s="118"/>
      <c r="BX152" s="118"/>
      <c r="BY152" s="118"/>
      <c r="BZ152" s="119"/>
    </row>
    <row r="153" spans="1:78">
      <c r="A153" s="117"/>
      <c r="B153" s="118"/>
      <c r="C153" s="118"/>
      <c r="D153" s="118"/>
      <c r="E153" s="117"/>
      <c r="F153" s="118"/>
      <c r="G153" s="118"/>
      <c r="H153" s="118"/>
      <c r="I153" s="118"/>
      <c r="J153" s="118"/>
      <c r="K153" s="118"/>
      <c r="L153" s="118"/>
      <c r="M153" s="118"/>
      <c r="N153" s="117"/>
      <c r="O153" s="118"/>
      <c r="P153" s="118"/>
      <c r="Q153" s="118"/>
      <c r="R153" s="118"/>
      <c r="S153" s="118"/>
      <c r="T153" s="118"/>
      <c r="U153" s="118"/>
      <c r="V153" s="118"/>
      <c r="W153" s="118"/>
      <c r="X153" s="118"/>
      <c r="Y153" s="118"/>
      <c r="Z153" s="118"/>
      <c r="AA153" s="117"/>
      <c r="AB153" s="118"/>
      <c r="AC153" s="118"/>
      <c r="AD153" s="118"/>
      <c r="AE153" s="118"/>
      <c r="AF153" s="118"/>
      <c r="AG153" s="118"/>
      <c r="AH153" s="118"/>
      <c r="AI153" s="118"/>
      <c r="AJ153" s="118"/>
      <c r="AK153" s="118"/>
      <c r="AL153" s="118"/>
      <c r="AM153" s="118"/>
      <c r="AN153" s="117"/>
      <c r="AO153" s="118"/>
      <c r="AP153" s="118"/>
      <c r="AQ153" s="118"/>
      <c r="AR153" s="118"/>
      <c r="AS153" s="118"/>
      <c r="AT153" s="118"/>
      <c r="AU153" s="118"/>
      <c r="AV153" s="118"/>
      <c r="AW153" s="118"/>
      <c r="AX153" s="118"/>
      <c r="AY153" s="118"/>
      <c r="AZ153" s="118"/>
      <c r="BA153" s="117"/>
      <c r="BB153" s="118"/>
      <c r="BC153" s="118"/>
      <c r="BD153" s="118"/>
      <c r="BE153" s="118"/>
      <c r="BF153" s="118"/>
      <c r="BG153" s="118"/>
      <c r="BH153" s="118"/>
      <c r="BI153" s="118"/>
      <c r="BJ153" s="118"/>
      <c r="BK153" s="118"/>
      <c r="BL153" s="118"/>
      <c r="BM153" s="118"/>
      <c r="BN153" s="117"/>
      <c r="BO153" s="118"/>
      <c r="BP153" s="118"/>
      <c r="BQ153" s="118"/>
      <c r="BR153" s="118"/>
      <c r="BS153" s="118"/>
      <c r="BT153" s="118"/>
      <c r="BU153" s="118"/>
      <c r="BV153" s="118"/>
      <c r="BW153" s="118"/>
      <c r="BX153" s="118"/>
      <c r="BY153" s="118"/>
      <c r="BZ153" s="119"/>
    </row>
    <row r="154" spans="1:78">
      <c r="A154" s="117"/>
      <c r="B154" s="118"/>
      <c r="C154" s="118"/>
      <c r="D154" s="118"/>
      <c r="E154" s="117"/>
      <c r="F154" s="118"/>
      <c r="G154" s="118"/>
      <c r="H154" s="118"/>
      <c r="I154" s="118"/>
      <c r="J154" s="118"/>
      <c r="K154" s="118"/>
      <c r="L154" s="118"/>
      <c r="M154" s="118"/>
      <c r="N154" s="117"/>
      <c r="O154" s="118"/>
      <c r="P154" s="118"/>
      <c r="Q154" s="118"/>
      <c r="R154" s="118"/>
      <c r="S154" s="118"/>
      <c r="T154" s="118"/>
      <c r="U154" s="118"/>
      <c r="V154" s="118"/>
      <c r="W154" s="118"/>
      <c r="X154" s="118"/>
      <c r="Y154" s="118"/>
      <c r="Z154" s="118"/>
      <c r="AA154" s="117"/>
      <c r="AB154" s="118"/>
      <c r="AC154" s="118"/>
      <c r="AD154" s="118"/>
      <c r="AE154" s="118"/>
      <c r="AF154" s="118"/>
      <c r="AG154" s="118"/>
      <c r="AH154" s="118"/>
      <c r="AI154" s="118"/>
      <c r="AJ154" s="118"/>
      <c r="AK154" s="118"/>
      <c r="AL154" s="118"/>
      <c r="AM154" s="118"/>
      <c r="AN154" s="117"/>
      <c r="AO154" s="118"/>
      <c r="AP154" s="118"/>
      <c r="AQ154" s="118"/>
      <c r="AR154" s="118"/>
      <c r="AS154" s="118"/>
      <c r="AT154" s="118"/>
      <c r="AU154" s="118"/>
      <c r="AV154" s="118"/>
      <c r="AW154" s="118"/>
      <c r="AX154" s="118"/>
      <c r="AY154" s="118"/>
      <c r="AZ154" s="118"/>
      <c r="BA154" s="117"/>
      <c r="BB154" s="118"/>
      <c r="BC154" s="118"/>
      <c r="BD154" s="118"/>
      <c r="BE154" s="118"/>
      <c r="BF154" s="118"/>
      <c r="BG154" s="118"/>
      <c r="BH154" s="118"/>
      <c r="BI154" s="118"/>
      <c r="BJ154" s="118"/>
      <c r="BK154" s="118"/>
      <c r="BL154" s="118"/>
      <c r="BM154" s="118"/>
      <c r="BN154" s="117"/>
      <c r="BO154" s="118"/>
      <c r="BP154" s="118"/>
      <c r="BQ154" s="118"/>
      <c r="BR154" s="118"/>
      <c r="BS154" s="118"/>
      <c r="BT154" s="118"/>
      <c r="BU154" s="118"/>
      <c r="BV154" s="118"/>
      <c r="BW154" s="118"/>
      <c r="BX154" s="118"/>
      <c r="BY154" s="118"/>
      <c r="BZ154" s="119"/>
    </row>
    <row r="155" spans="1:78">
      <c r="A155" s="117"/>
      <c r="B155" s="132"/>
      <c r="C155" s="132"/>
      <c r="D155" s="132"/>
      <c r="E155" s="117"/>
      <c r="F155" s="132"/>
      <c r="G155" s="132"/>
      <c r="H155" s="132"/>
      <c r="I155" s="132"/>
      <c r="J155" s="132"/>
      <c r="K155" s="132"/>
      <c r="L155" s="132"/>
      <c r="M155" s="132"/>
      <c r="N155" s="117"/>
      <c r="O155" s="132"/>
      <c r="P155" s="132"/>
      <c r="Q155" s="132"/>
      <c r="R155" s="132"/>
      <c r="S155" s="132"/>
      <c r="T155" s="132"/>
      <c r="U155" s="132"/>
      <c r="V155" s="132"/>
      <c r="W155" s="132"/>
      <c r="X155" s="132"/>
      <c r="Y155" s="132"/>
      <c r="Z155" s="132"/>
      <c r="AA155" s="117"/>
      <c r="AB155" s="132"/>
      <c r="AC155" s="132"/>
      <c r="AD155" s="132"/>
      <c r="AE155" s="132"/>
      <c r="AF155" s="132"/>
      <c r="AG155" s="132"/>
      <c r="AH155" s="132"/>
      <c r="AI155" s="132"/>
      <c r="AJ155" s="132"/>
      <c r="AK155" s="132"/>
      <c r="AL155" s="132"/>
      <c r="AM155" s="132"/>
      <c r="AN155" s="117"/>
      <c r="AO155" s="132"/>
      <c r="AP155" s="132"/>
      <c r="AQ155" s="132"/>
      <c r="AR155" s="132"/>
      <c r="AS155" s="132"/>
      <c r="AT155" s="132"/>
      <c r="AU155" s="132"/>
      <c r="AV155" s="132"/>
      <c r="AW155" s="132"/>
      <c r="AX155" s="132"/>
      <c r="AY155" s="132"/>
      <c r="AZ155" s="132"/>
      <c r="BA155" s="117"/>
      <c r="BB155" s="132"/>
      <c r="BC155" s="132"/>
      <c r="BD155" s="132"/>
      <c r="BE155" s="132"/>
      <c r="BF155" s="132"/>
      <c r="BG155" s="132"/>
      <c r="BH155" s="132"/>
      <c r="BI155" s="132"/>
      <c r="BJ155" s="132"/>
      <c r="BK155" s="132"/>
      <c r="BL155" s="132"/>
      <c r="BM155" s="132"/>
      <c r="BN155" s="117"/>
      <c r="BO155" s="132"/>
      <c r="BP155" s="132"/>
      <c r="BQ155" s="132"/>
      <c r="BR155" s="132"/>
      <c r="BS155" s="132"/>
      <c r="BT155" s="132"/>
      <c r="BU155" s="132"/>
      <c r="BV155" s="132"/>
      <c r="BW155" s="132"/>
      <c r="BX155" s="132"/>
      <c r="BY155" s="132"/>
      <c r="BZ155" s="133"/>
    </row>
    <row r="156" spans="1:78">
      <c r="A156" s="117"/>
      <c r="B156" s="132"/>
      <c r="C156" s="132"/>
      <c r="D156" s="132"/>
      <c r="E156" s="117"/>
      <c r="F156" s="132"/>
      <c r="G156" s="132"/>
      <c r="H156" s="132"/>
      <c r="I156" s="132"/>
      <c r="J156" s="132"/>
      <c r="K156" s="132"/>
      <c r="L156" s="132"/>
      <c r="M156" s="132"/>
      <c r="N156" s="117"/>
      <c r="O156" s="132"/>
      <c r="P156" s="132"/>
      <c r="Q156" s="132"/>
      <c r="R156" s="132"/>
      <c r="S156" s="132"/>
      <c r="T156" s="132"/>
      <c r="U156" s="132"/>
      <c r="V156" s="132"/>
      <c r="W156" s="132"/>
      <c r="X156" s="132"/>
      <c r="Y156" s="132"/>
      <c r="Z156" s="132"/>
      <c r="AA156" s="117"/>
      <c r="AB156" s="132"/>
      <c r="AC156" s="132"/>
      <c r="AD156" s="132"/>
      <c r="AE156" s="132"/>
      <c r="AF156" s="132"/>
      <c r="AG156" s="132"/>
      <c r="AH156" s="132"/>
      <c r="AI156" s="132"/>
      <c r="AJ156" s="132"/>
      <c r="AK156" s="132"/>
      <c r="AL156" s="132"/>
      <c r="AM156" s="132"/>
      <c r="AN156" s="117"/>
      <c r="AO156" s="132"/>
      <c r="AP156" s="132"/>
      <c r="AQ156" s="132"/>
      <c r="AR156" s="132"/>
      <c r="AS156" s="132"/>
      <c r="AT156" s="132"/>
      <c r="AU156" s="132"/>
      <c r="AV156" s="132"/>
      <c r="AW156" s="132"/>
      <c r="AX156" s="132"/>
      <c r="AY156" s="132"/>
      <c r="AZ156" s="132"/>
      <c r="BA156" s="117"/>
      <c r="BB156" s="132"/>
      <c r="BC156" s="132"/>
      <c r="BD156" s="132"/>
      <c r="BE156" s="132"/>
      <c r="BF156" s="132"/>
      <c r="BG156" s="132"/>
      <c r="BH156" s="132"/>
      <c r="BI156" s="132"/>
      <c r="BJ156" s="132"/>
      <c r="BK156" s="132"/>
      <c r="BL156" s="132"/>
      <c r="BM156" s="132"/>
      <c r="BN156" s="117"/>
      <c r="BO156" s="132"/>
      <c r="BP156" s="132"/>
      <c r="BQ156" s="132"/>
      <c r="BR156" s="132"/>
      <c r="BS156" s="132"/>
      <c r="BT156" s="132"/>
      <c r="BU156" s="132"/>
      <c r="BV156" s="132"/>
      <c r="BW156" s="132"/>
      <c r="BX156" s="132"/>
      <c r="BY156" s="132"/>
      <c r="BZ156" s="133"/>
    </row>
    <row r="157" spans="1:78">
      <c r="A157" s="117"/>
      <c r="B157" s="132"/>
      <c r="C157" s="132"/>
      <c r="D157" s="132"/>
      <c r="E157" s="117"/>
      <c r="F157" s="132"/>
      <c r="G157" s="132"/>
      <c r="H157" s="132"/>
      <c r="I157" s="132"/>
      <c r="J157" s="132"/>
      <c r="K157" s="132"/>
      <c r="L157" s="132"/>
      <c r="M157" s="132"/>
      <c r="N157" s="117"/>
      <c r="O157" s="132"/>
      <c r="P157" s="132"/>
      <c r="Q157" s="132"/>
      <c r="R157" s="132"/>
      <c r="S157" s="132"/>
      <c r="T157" s="132"/>
      <c r="U157" s="132"/>
      <c r="V157" s="132"/>
      <c r="W157" s="132"/>
      <c r="X157" s="132"/>
      <c r="Y157" s="132"/>
      <c r="Z157" s="132"/>
      <c r="AA157" s="117"/>
      <c r="AB157" s="132"/>
      <c r="AC157" s="132"/>
      <c r="AD157" s="132"/>
      <c r="AE157" s="132"/>
      <c r="AF157" s="132"/>
      <c r="AG157" s="132"/>
      <c r="AH157" s="132"/>
      <c r="AI157" s="132"/>
      <c r="AJ157" s="132"/>
      <c r="AK157" s="132"/>
      <c r="AL157" s="132"/>
      <c r="AM157" s="132"/>
      <c r="AN157" s="117"/>
      <c r="AO157" s="132"/>
      <c r="AP157" s="132"/>
      <c r="AQ157" s="132"/>
      <c r="AR157" s="132"/>
      <c r="AS157" s="132"/>
      <c r="AT157" s="132"/>
      <c r="AU157" s="132"/>
      <c r="AV157" s="132"/>
      <c r="AW157" s="132"/>
      <c r="AX157" s="132"/>
      <c r="AY157" s="132"/>
      <c r="AZ157" s="132"/>
      <c r="BA157" s="117"/>
      <c r="BB157" s="132"/>
      <c r="BC157" s="132"/>
      <c r="BD157" s="132"/>
      <c r="BE157" s="132"/>
      <c r="BF157" s="132"/>
      <c r="BG157" s="132"/>
      <c r="BH157" s="132"/>
      <c r="BI157" s="132"/>
      <c r="BJ157" s="132"/>
      <c r="BK157" s="132"/>
      <c r="BL157" s="132"/>
      <c r="BM157" s="132"/>
      <c r="BN157" s="117"/>
      <c r="BO157" s="132"/>
      <c r="BP157" s="132"/>
      <c r="BQ157" s="132"/>
      <c r="BR157" s="132"/>
      <c r="BS157" s="132"/>
      <c r="BT157" s="132"/>
      <c r="BU157" s="132"/>
      <c r="BV157" s="132"/>
      <c r="BW157" s="132"/>
      <c r="BX157" s="132"/>
      <c r="BY157" s="132"/>
      <c r="BZ157" s="133"/>
    </row>
    <row r="158" spans="1:78">
      <c r="A158" s="117"/>
      <c r="B158" s="132"/>
      <c r="C158" s="132"/>
      <c r="D158" s="132"/>
      <c r="E158" s="117"/>
      <c r="F158" s="132"/>
      <c r="G158" s="132"/>
      <c r="H158" s="132"/>
      <c r="I158" s="132"/>
      <c r="J158" s="132"/>
      <c r="K158" s="132"/>
      <c r="L158" s="132"/>
      <c r="M158" s="132"/>
      <c r="N158" s="117"/>
      <c r="O158" s="132"/>
      <c r="P158" s="132"/>
      <c r="Q158" s="132"/>
      <c r="R158" s="132"/>
      <c r="S158" s="132"/>
      <c r="T158" s="132"/>
      <c r="U158" s="132"/>
      <c r="V158" s="132"/>
      <c r="W158" s="132"/>
      <c r="X158" s="132"/>
      <c r="Y158" s="132"/>
      <c r="Z158" s="132"/>
      <c r="AA158" s="117"/>
      <c r="AB158" s="132"/>
      <c r="AC158" s="132"/>
      <c r="AD158" s="132"/>
      <c r="AE158" s="132"/>
      <c r="AF158" s="132"/>
      <c r="AG158" s="132"/>
      <c r="AH158" s="132"/>
      <c r="AI158" s="132"/>
      <c r="AJ158" s="132"/>
      <c r="AK158" s="132"/>
      <c r="AL158" s="132"/>
      <c r="AM158" s="132"/>
      <c r="AN158" s="117"/>
      <c r="AO158" s="132"/>
      <c r="AP158" s="132"/>
      <c r="AQ158" s="132"/>
      <c r="AR158" s="132"/>
      <c r="AS158" s="132"/>
      <c r="AT158" s="132"/>
      <c r="AU158" s="132"/>
      <c r="AV158" s="132"/>
      <c r="AW158" s="132"/>
      <c r="AX158" s="132"/>
      <c r="AY158" s="132"/>
      <c r="AZ158" s="132"/>
      <c r="BA158" s="117"/>
      <c r="BB158" s="132"/>
      <c r="BC158" s="132"/>
      <c r="BD158" s="132"/>
      <c r="BE158" s="132"/>
      <c r="BF158" s="132"/>
      <c r="BG158" s="132"/>
      <c r="BH158" s="132"/>
      <c r="BI158" s="132"/>
      <c r="BJ158" s="132"/>
      <c r="BK158" s="132"/>
      <c r="BL158" s="132"/>
      <c r="BM158" s="132"/>
      <c r="BN158" s="117"/>
      <c r="BO158" s="132"/>
      <c r="BP158" s="132"/>
      <c r="BQ158" s="132"/>
      <c r="BR158" s="132"/>
      <c r="BS158" s="132"/>
      <c r="BT158" s="132"/>
      <c r="BU158" s="132"/>
      <c r="BV158" s="132"/>
      <c r="BW158" s="132"/>
      <c r="BX158" s="132"/>
      <c r="BY158" s="132"/>
      <c r="BZ158" s="133"/>
    </row>
    <row r="159" spans="1:78">
      <c r="A159" s="134"/>
      <c r="B159" s="132"/>
      <c r="C159" s="132"/>
      <c r="D159" s="132"/>
      <c r="E159" s="134"/>
      <c r="F159" s="132"/>
      <c r="G159" s="132"/>
      <c r="H159" s="132"/>
      <c r="I159" s="132"/>
      <c r="J159" s="132"/>
      <c r="K159" s="132"/>
      <c r="L159" s="132"/>
      <c r="M159" s="132"/>
      <c r="N159" s="134"/>
      <c r="O159" s="132"/>
      <c r="P159" s="132"/>
      <c r="Q159" s="132"/>
      <c r="R159" s="132"/>
      <c r="S159" s="132"/>
      <c r="T159" s="132"/>
      <c r="U159" s="132"/>
      <c r="V159" s="132"/>
      <c r="W159" s="132"/>
      <c r="X159" s="132"/>
      <c r="Y159" s="132"/>
      <c r="Z159" s="132"/>
      <c r="AA159" s="134"/>
      <c r="AB159" s="132"/>
      <c r="AC159" s="132"/>
      <c r="AD159" s="132"/>
      <c r="AE159" s="132"/>
      <c r="AF159" s="132"/>
      <c r="AG159" s="132"/>
      <c r="AH159" s="132"/>
      <c r="AI159" s="132"/>
      <c r="AJ159" s="132"/>
      <c r="AK159" s="132"/>
      <c r="AL159" s="132"/>
      <c r="AM159" s="132"/>
      <c r="AN159" s="134"/>
      <c r="AO159" s="132"/>
      <c r="AP159" s="132"/>
      <c r="AQ159" s="132"/>
      <c r="AR159" s="132"/>
      <c r="AS159" s="132"/>
      <c r="AT159" s="132"/>
      <c r="AU159" s="132"/>
      <c r="AV159" s="132"/>
      <c r="AW159" s="132"/>
      <c r="AX159" s="132"/>
      <c r="AY159" s="132"/>
      <c r="AZ159" s="132"/>
      <c r="BA159" s="134"/>
      <c r="BB159" s="132"/>
      <c r="BC159" s="132"/>
      <c r="BD159" s="132"/>
      <c r="BE159" s="132"/>
      <c r="BF159" s="132"/>
      <c r="BG159" s="132"/>
      <c r="BH159" s="132"/>
      <c r="BI159" s="132"/>
      <c r="BJ159" s="132"/>
      <c r="BK159" s="132"/>
      <c r="BL159" s="132"/>
      <c r="BM159" s="132"/>
      <c r="BN159" s="134"/>
      <c r="BO159" s="132"/>
      <c r="BP159" s="132"/>
      <c r="BQ159" s="132"/>
      <c r="BR159" s="132"/>
      <c r="BS159" s="132"/>
      <c r="BT159" s="132"/>
      <c r="BU159" s="132"/>
      <c r="BV159" s="132"/>
      <c r="BW159" s="132"/>
      <c r="BX159" s="132"/>
      <c r="BY159" s="132"/>
      <c r="BZ159" s="133"/>
    </row>
    <row r="160" spans="1:78">
      <c r="A160" s="120"/>
      <c r="B160" s="121"/>
      <c r="C160" s="121"/>
      <c r="D160" s="121"/>
      <c r="E160" s="120"/>
      <c r="F160" s="121"/>
      <c r="G160" s="121"/>
      <c r="H160" s="121"/>
      <c r="I160" s="121"/>
      <c r="J160" s="121"/>
      <c r="K160" s="121"/>
      <c r="L160" s="121"/>
      <c r="M160" s="121"/>
      <c r="N160" s="120"/>
      <c r="O160" s="121"/>
      <c r="P160" s="121"/>
      <c r="Q160" s="121"/>
      <c r="R160" s="121"/>
      <c r="S160" s="121"/>
      <c r="T160" s="121"/>
      <c r="U160" s="121"/>
      <c r="V160" s="121"/>
      <c r="W160" s="121"/>
      <c r="X160" s="121"/>
      <c r="Y160" s="121"/>
      <c r="Z160" s="121"/>
      <c r="AA160" s="120"/>
      <c r="AB160" s="121"/>
      <c r="AC160" s="121"/>
      <c r="AD160" s="121"/>
      <c r="AE160" s="121"/>
      <c r="AF160" s="121"/>
      <c r="AG160" s="121"/>
      <c r="AH160" s="121"/>
      <c r="AI160" s="121"/>
      <c r="AJ160" s="121"/>
      <c r="AK160" s="121"/>
      <c r="AL160" s="121"/>
      <c r="AM160" s="121"/>
      <c r="AN160" s="120"/>
      <c r="AO160" s="121"/>
      <c r="AP160" s="121"/>
      <c r="AQ160" s="121"/>
      <c r="AR160" s="121"/>
      <c r="AS160" s="121"/>
      <c r="AT160" s="121"/>
      <c r="AU160" s="121"/>
      <c r="AV160" s="121"/>
      <c r="AW160" s="121"/>
      <c r="AX160" s="121"/>
      <c r="AY160" s="121"/>
      <c r="AZ160" s="121"/>
      <c r="BA160" s="120"/>
      <c r="BB160" s="121"/>
      <c r="BC160" s="121"/>
      <c r="BD160" s="121"/>
      <c r="BE160" s="121"/>
      <c r="BF160" s="121"/>
      <c r="BG160" s="121"/>
      <c r="BH160" s="121"/>
      <c r="BI160" s="121"/>
      <c r="BJ160" s="121"/>
      <c r="BK160" s="121"/>
      <c r="BL160" s="121"/>
      <c r="BM160" s="121"/>
      <c r="BN160" s="120"/>
      <c r="BO160" s="121"/>
      <c r="BP160" s="121"/>
      <c r="BQ160" s="121"/>
      <c r="BR160" s="121"/>
      <c r="BS160" s="121"/>
      <c r="BT160" s="121"/>
      <c r="BU160" s="121"/>
      <c r="BV160" s="121"/>
      <c r="BW160" s="121"/>
      <c r="BX160" s="121"/>
      <c r="BY160" s="121"/>
      <c r="BZ160" s="122"/>
    </row>
    <row r="161" spans="1:78">
      <c r="A161" s="120"/>
      <c r="B161" s="121"/>
      <c r="C161" s="121"/>
      <c r="D161" s="121"/>
      <c r="E161" s="120"/>
      <c r="F161" s="121"/>
      <c r="G161" s="121"/>
      <c r="H161" s="121"/>
      <c r="I161" s="121"/>
      <c r="J161" s="121"/>
      <c r="K161" s="121"/>
      <c r="L161" s="121"/>
      <c r="M161" s="121"/>
      <c r="N161" s="120"/>
      <c r="O161" s="121"/>
      <c r="P161" s="121"/>
      <c r="Q161" s="121"/>
      <c r="R161" s="121"/>
      <c r="S161" s="121"/>
      <c r="T161" s="121"/>
      <c r="U161" s="121"/>
      <c r="V161" s="121"/>
      <c r="W161" s="121"/>
      <c r="X161" s="121"/>
      <c r="Y161" s="121"/>
      <c r="Z161" s="121"/>
      <c r="AA161" s="120"/>
      <c r="AB161" s="121"/>
      <c r="AC161" s="121"/>
      <c r="AD161" s="121"/>
      <c r="AE161" s="121"/>
      <c r="AF161" s="121"/>
      <c r="AG161" s="121"/>
      <c r="AH161" s="121"/>
      <c r="AI161" s="121"/>
      <c r="AJ161" s="121"/>
      <c r="AK161" s="121"/>
      <c r="AL161" s="121"/>
      <c r="AM161" s="121"/>
      <c r="AN161" s="120"/>
      <c r="AO161" s="121"/>
      <c r="AP161" s="121"/>
      <c r="AQ161" s="121"/>
      <c r="AR161" s="121"/>
      <c r="AS161" s="121"/>
      <c r="AT161" s="121"/>
      <c r="AU161" s="121"/>
      <c r="AV161" s="121"/>
      <c r="AW161" s="121"/>
      <c r="AX161" s="121"/>
      <c r="AY161" s="121"/>
      <c r="AZ161" s="121"/>
      <c r="BA161" s="120"/>
      <c r="BB161" s="121"/>
      <c r="BC161" s="121"/>
      <c r="BD161" s="121"/>
      <c r="BE161" s="121"/>
      <c r="BF161" s="121"/>
      <c r="BG161" s="121"/>
      <c r="BH161" s="121"/>
      <c r="BI161" s="121"/>
      <c r="BJ161" s="121"/>
      <c r="BK161" s="121"/>
      <c r="BL161" s="121"/>
      <c r="BM161" s="121"/>
      <c r="BN161" s="120"/>
      <c r="BO161" s="121"/>
      <c r="BP161" s="121"/>
      <c r="BQ161" s="121"/>
      <c r="BR161" s="121"/>
      <c r="BS161" s="121"/>
      <c r="BT161" s="121"/>
      <c r="BU161" s="121"/>
      <c r="BV161" s="121"/>
      <c r="BW161" s="121"/>
      <c r="BX161" s="121"/>
      <c r="BY161" s="121"/>
      <c r="BZ161" s="122"/>
    </row>
    <row r="162" spans="1:78">
      <c r="A162" s="117"/>
      <c r="B162" s="118"/>
      <c r="C162" s="118"/>
      <c r="D162" s="118"/>
      <c r="E162" s="117"/>
      <c r="F162" s="118"/>
      <c r="G162" s="118"/>
      <c r="H162" s="118"/>
      <c r="I162" s="118"/>
      <c r="J162" s="118"/>
      <c r="K162" s="118"/>
      <c r="L162" s="118"/>
      <c r="M162" s="118"/>
      <c r="N162" s="117"/>
      <c r="O162" s="118"/>
      <c r="P162" s="118"/>
      <c r="Q162" s="118"/>
      <c r="R162" s="118"/>
      <c r="S162" s="118"/>
      <c r="T162" s="118"/>
      <c r="U162" s="118"/>
      <c r="V162" s="118"/>
      <c r="W162" s="118"/>
      <c r="X162" s="118"/>
      <c r="Y162" s="118"/>
      <c r="Z162" s="118"/>
      <c r="AA162" s="117"/>
      <c r="AB162" s="118"/>
      <c r="AC162" s="118"/>
      <c r="AD162" s="118"/>
      <c r="AE162" s="118"/>
      <c r="AF162" s="118"/>
      <c r="AG162" s="118"/>
      <c r="AH162" s="118"/>
      <c r="AI162" s="118"/>
      <c r="AJ162" s="118"/>
      <c r="AK162" s="118"/>
      <c r="AL162" s="118"/>
      <c r="AM162" s="118"/>
      <c r="AN162" s="117"/>
      <c r="AO162" s="118"/>
      <c r="AP162" s="118"/>
      <c r="AQ162" s="118"/>
      <c r="AR162" s="118"/>
      <c r="AS162" s="118"/>
      <c r="AT162" s="118"/>
      <c r="AU162" s="118"/>
      <c r="AV162" s="118"/>
      <c r="AW162" s="118"/>
      <c r="AX162" s="118"/>
      <c r="AY162" s="118"/>
      <c r="AZ162" s="118"/>
      <c r="BA162" s="117"/>
      <c r="BB162" s="118"/>
      <c r="BC162" s="118"/>
      <c r="BD162" s="118"/>
      <c r="BE162" s="118"/>
      <c r="BF162" s="118"/>
      <c r="BG162" s="118"/>
      <c r="BH162" s="118"/>
      <c r="BI162" s="118"/>
      <c r="BJ162" s="118"/>
      <c r="BK162" s="118"/>
      <c r="BL162" s="118"/>
      <c r="BM162" s="118"/>
      <c r="BN162" s="117"/>
      <c r="BO162" s="118"/>
      <c r="BP162" s="118"/>
      <c r="BQ162" s="118"/>
      <c r="BR162" s="118"/>
      <c r="BS162" s="118"/>
      <c r="BT162" s="118"/>
      <c r="BU162" s="118"/>
      <c r="BV162" s="118"/>
      <c r="BW162" s="118"/>
      <c r="BX162" s="118"/>
      <c r="BY162" s="118"/>
      <c r="BZ162" s="119"/>
    </row>
    <row r="163" spans="1:78">
      <c r="A163" s="117"/>
      <c r="B163" s="118"/>
      <c r="C163" s="118"/>
      <c r="D163" s="118"/>
      <c r="E163" s="117"/>
      <c r="F163" s="118"/>
      <c r="G163" s="118"/>
      <c r="H163" s="118"/>
      <c r="I163" s="118"/>
      <c r="J163" s="118"/>
      <c r="K163" s="118"/>
      <c r="L163" s="118"/>
      <c r="M163" s="118"/>
      <c r="N163" s="117"/>
      <c r="O163" s="118"/>
      <c r="P163" s="118"/>
      <c r="Q163" s="118"/>
      <c r="R163" s="118"/>
      <c r="S163" s="118"/>
      <c r="T163" s="118"/>
      <c r="U163" s="118"/>
      <c r="V163" s="118"/>
      <c r="W163" s="118"/>
      <c r="X163" s="118"/>
      <c r="Y163" s="118"/>
      <c r="Z163" s="118"/>
      <c r="AA163" s="117"/>
      <c r="AB163" s="118"/>
      <c r="AC163" s="118"/>
      <c r="AD163" s="118"/>
      <c r="AE163" s="118"/>
      <c r="AF163" s="118"/>
      <c r="AG163" s="118"/>
      <c r="AH163" s="118"/>
      <c r="AI163" s="118"/>
      <c r="AJ163" s="118"/>
      <c r="AK163" s="118"/>
      <c r="AL163" s="118"/>
      <c r="AM163" s="118"/>
      <c r="AN163" s="117"/>
      <c r="AO163" s="118"/>
      <c r="AP163" s="118"/>
      <c r="AQ163" s="118"/>
      <c r="AR163" s="118"/>
      <c r="AS163" s="118"/>
      <c r="AT163" s="118"/>
      <c r="AU163" s="118"/>
      <c r="AV163" s="118"/>
      <c r="AW163" s="118"/>
      <c r="AX163" s="118"/>
      <c r="AY163" s="118"/>
      <c r="AZ163" s="118"/>
      <c r="BA163" s="117"/>
      <c r="BB163" s="118"/>
      <c r="BC163" s="118"/>
      <c r="BD163" s="118"/>
      <c r="BE163" s="118"/>
      <c r="BF163" s="118"/>
      <c r="BG163" s="118"/>
      <c r="BH163" s="118"/>
      <c r="BI163" s="118"/>
      <c r="BJ163" s="118"/>
      <c r="BK163" s="118"/>
      <c r="BL163" s="118"/>
      <c r="BM163" s="118"/>
      <c r="BN163" s="117"/>
      <c r="BO163" s="118"/>
      <c r="BP163" s="118"/>
      <c r="BQ163" s="118"/>
      <c r="BR163" s="118"/>
      <c r="BS163" s="118"/>
      <c r="BT163" s="118"/>
      <c r="BU163" s="118"/>
      <c r="BV163" s="118"/>
      <c r="BW163" s="118"/>
      <c r="BX163" s="118"/>
      <c r="BY163" s="118"/>
      <c r="BZ163" s="119"/>
    </row>
    <row r="164" spans="1:78">
      <c r="A164" s="117"/>
      <c r="B164" s="132"/>
      <c r="C164" s="132"/>
      <c r="D164" s="132"/>
      <c r="E164" s="117"/>
      <c r="F164" s="132"/>
      <c r="G164" s="132"/>
      <c r="H164" s="132"/>
      <c r="I164" s="132"/>
      <c r="J164" s="132"/>
      <c r="K164" s="132"/>
      <c r="L164" s="132"/>
      <c r="M164" s="132"/>
      <c r="N164" s="117"/>
      <c r="O164" s="132"/>
      <c r="P164" s="132"/>
      <c r="Q164" s="132"/>
      <c r="R164" s="132"/>
      <c r="S164" s="132"/>
      <c r="T164" s="132"/>
      <c r="U164" s="132"/>
      <c r="V164" s="132"/>
      <c r="W164" s="132"/>
      <c r="X164" s="132"/>
      <c r="Y164" s="132"/>
      <c r="Z164" s="132"/>
      <c r="AA164" s="117"/>
      <c r="AB164" s="132"/>
      <c r="AC164" s="132"/>
      <c r="AD164" s="132"/>
      <c r="AE164" s="132"/>
      <c r="AF164" s="132"/>
      <c r="AG164" s="132"/>
      <c r="AH164" s="132"/>
      <c r="AI164" s="132"/>
      <c r="AJ164" s="132"/>
      <c r="AK164" s="132"/>
      <c r="AL164" s="132"/>
      <c r="AM164" s="132"/>
      <c r="AN164" s="117"/>
      <c r="AO164" s="132"/>
      <c r="AP164" s="132"/>
      <c r="AQ164" s="132"/>
      <c r="AR164" s="132"/>
      <c r="AS164" s="132"/>
      <c r="AT164" s="132"/>
      <c r="AU164" s="132"/>
      <c r="AV164" s="132"/>
      <c r="AW164" s="132"/>
      <c r="AX164" s="132"/>
      <c r="AY164" s="132"/>
      <c r="AZ164" s="132"/>
      <c r="BA164" s="117"/>
      <c r="BB164" s="132"/>
      <c r="BC164" s="132"/>
      <c r="BD164" s="132"/>
      <c r="BE164" s="132"/>
      <c r="BF164" s="132"/>
      <c r="BG164" s="132"/>
      <c r="BH164" s="132"/>
      <c r="BI164" s="132"/>
      <c r="BJ164" s="132"/>
      <c r="BK164" s="132"/>
      <c r="BL164" s="132"/>
      <c r="BM164" s="132"/>
      <c r="BN164" s="117"/>
      <c r="BO164" s="132"/>
      <c r="BP164" s="132"/>
      <c r="BQ164" s="132"/>
      <c r="BR164" s="132"/>
      <c r="BS164" s="132"/>
      <c r="BT164" s="132"/>
      <c r="BU164" s="132"/>
      <c r="BV164" s="132"/>
      <c r="BW164" s="132"/>
      <c r="BX164" s="132"/>
      <c r="BY164" s="132"/>
      <c r="BZ164" s="133"/>
    </row>
    <row r="165" spans="1:78">
      <c r="A165" s="117"/>
      <c r="B165" s="132"/>
      <c r="C165" s="132"/>
      <c r="D165" s="132"/>
      <c r="E165" s="117"/>
      <c r="F165" s="132"/>
      <c r="G165" s="132"/>
      <c r="H165" s="132"/>
      <c r="I165" s="132"/>
      <c r="J165" s="132"/>
      <c r="K165" s="132"/>
      <c r="L165" s="132"/>
      <c r="M165" s="132"/>
      <c r="N165" s="117"/>
      <c r="O165" s="132"/>
      <c r="P165" s="132"/>
      <c r="Q165" s="132"/>
      <c r="R165" s="132"/>
      <c r="S165" s="132"/>
      <c r="T165" s="132"/>
      <c r="U165" s="132"/>
      <c r="V165" s="132"/>
      <c r="W165" s="132"/>
      <c r="X165" s="132"/>
      <c r="Y165" s="132"/>
      <c r="Z165" s="132"/>
      <c r="AA165" s="117"/>
      <c r="AB165" s="132"/>
      <c r="AC165" s="132"/>
      <c r="AD165" s="132"/>
      <c r="AE165" s="132"/>
      <c r="AF165" s="132"/>
      <c r="AG165" s="132"/>
      <c r="AH165" s="132"/>
      <c r="AI165" s="132"/>
      <c r="AJ165" s="132"/>
      <c r="AK165" s="132"/>
      <c r="AL165" s="132"/>
      <c r="AM165" s="132"/>
      <c r="AN165" s="117"/>
      <c r="AO165" s="132"/>
      <c r="AP165" s="132"/>
      <c r="AQ165" s="132"/>
      <c r="AR165" s="132"/>
      <c r="AS165" s="132"/>
      <c r="AT165" s="132"/>
      <c r="AU165" s="132"/>
      <c r="AV165" s="132"/>
      <c r="AW165" s="132"/>
      <c r="AX165" s="132"/>
      <c r="AY165" s="132"/>
      <c r="AZ165" s="132"/>
      <c r="BA165" s="117"/>
      <c r="BB165" s="132"/>
      <c r="BC165" s="132"/>
      <c r="BD165" s="132"/>
      <c r="BE165" s="132"/>
      <c r="BF165" s="132"/>
      <c r="BG165" s="132"/>
      <c r="BH165" s="132"/>
      <c r="BI165" s="132"/>
      <c r="BJ165" s="132"/>
      <c r="BK165" s="132"/>
      <c r="BL165" s="132"/>
      <c r="BM165" s="132"/>
      <c r="BN165" s="117"/>
      <c r="BO165" s="132"/>
      <c r="BP165" s="132"/>
      <c r="BQ165" s="132"/>
      <c r="BR165" s="132"/>
      <c r="BS165" s="132"/>
      <c r="BT165" s="132"/>
      <c r="BU165" s="132"/>
      <c r="BV165" s="132"/>
      <c r="BW165" s="132"/>
      <c r="BX165" s="132"/>
      <c r="BY165" s="132"/>
      <c r="BZ165" s="133"/>
    </row>
    <row r="166" spans="1:78">
      <c r="A166" s="123"/>
      <c r="B166" s="132"/>
      <c r="C166" s="132"/>
      <c r="D166" s="132"/>
      <c r="E166" s="117"/>
      <c r="F166" s="132"/>
      <c r="G166" s="132"/>
      <c r="H166" s="132"/>
      <c r="I166" s="132"/>
      <c r="J166" s="132"/>
      <c r="K166" s="132"/>
      <c r="L166" s="132"/>
      <c r="M166" s="132"/>
      <c r="N166" s="123"/>
      <c r="O166" s="132"/>
      <c r="P166" s="132"/>
      <c r="Q166" s="132"/>
      <c r="R166" s="132"/>
      <c r="S166" s="132"/>
      <c r="T166" s="132"/>
      <c r="U166" s="132"/>
      <c r="V166" s="132"/>
      <c r="W166" s="132"/>
      <c r="X166" s="132"/>
      <c r="Y166" s="132"/>
      <c r="Z166" s="132"/>
      <c r="AA166" s="123"/>
      <c r="AB166" s="132"/>
      <c r="AC166" s="132"/>
      <c r="AD166" s="132"/>
      <c r="AE166" s="132"/>
      <c r="AF166" s="132"/>
      <c r="AG166" s="132"/>
      <c r="AH166" s="132"/>
      <c r="AI166" s="132"/>
      <c r="AJ166" s="132"/>
      <c r="AK166" s="132"/>
      <c r="AL166" s="132"/>
      <c r="AM166" s="132"/>
      <c r="AN166" s="123"/>
      <c r="AO166" s="132"/>
      <c r="AP166" s="132"/>
      <c r="AQ166" s="132"/>
      <c r="AR166" s="132"/>
      <c r="AS166" s="132"/>
      <c r="AT166" s="132"/>
      <c r="AU166" s="132"/>
      <c r="AV166" s="132"/>
      <c r="AW166" s="132"/>
      <c r="AX166" s="132"/>
      <c r="AY166" s="132"/>
      <c r="AZ166" s="132"/>
      <c r="BA166" s="123"/>
      <c r="BB166" s="132"/>
      <c r="BC166" s="132"/>
      <c r="BD166" s="132"/>
      <c r="BE166" s="132"/>
      <c r="BF166" s="132"/>
      <c r="BG166" s="132"/>
      <c r="BH166" s="132"/>
      <c r="BI166" s="132"/>
      <c r="BJ166" s="132"/>
      <c r="BK166" s="132"/>
      <c r="BL166" s="132"/>
      <c r="BM166" s="132"/>
      <c r="BN166" s="123"/>
      <c r="BO166" s="132"/>
      <c r="BP166" s="132"/>
      <c r="BQ166" s="132"/>
      <c r="BR166" s="132"/>
      <c r="BS166" s="132"/>
      <c r="BT166" s="132"/>
      <c r="BU166" s="132"/>
      <c r="BV166" s="132"/>
      <c r="BW166" s="132"/>
      <c r="BX166" s="132"/>
      <c r="BY166" s="132"/>
      <c r="BZ166" s="133"/>
    </row>
    <row r="167" spans="1:78">
      <c r="A167" s="134"/>
      <c r="B167" s="132"/>
      <c r="C167" s="132"/>
      <c r="D167" s="132"/>
      <c r="E167" s="134"/>
      <c r="F167" s="132"/>
      <c r="G167" s="132"/>
      <c r="H167" s="132"/>
      <c r="I167" s="132"/>
      <c r="J167" s="132"/>
      <c r="K167" s="132"/>
      <c r="L167" s="132"/>
      <c r="M167" s="132"/>
      <c r="N167" s="134"/>
      <c r="O167" s="132"/>
      <c r="P167" s="132"/>
      <c r="Q167" s="132"/>
      <c r="R167" s="132"/>
      <c r="S167" s="132"/>
      <c r="T167" s="132"/>
      <c r="U167" s="132"/>
      <c r="V167" s="132"/>
      <c r="W167" s="132"/>
      <c r="X167" s="132"/>
      <c r="Y167" s="132"/>
      <c r="Z167" s="132"/>
      <c r="AA167" s="134"/>
      <c r="AB167" s="132"/>
      <c r="AC167" s="132"/>
      <c r="AD167" s="132"/>
      <c r="AE167" s="132"/>
      <c r="AF167" s="132"/>
      <c r="AG167" s="132"/>
      <c r="AH167" s="132"/>
      <c r="AI167" s="132"/>
      <c r="AJ167" s="132"/>
      <c r="AK167" s="132"/>
      <c r="AL167" s="132"/>
      <c r="AM167" s="132"/>
      <c r="AN167" s="134"/>
      <c r="AO167" s="132"/>
      <c r="AP167" s="132"/>
      <c r="AQ167" s="132"/>
      <c r="AR167" s="132"/>
      <c r="AS167" s="132"/>
      <c r="AT167" s="132"/>
      <c r="AU167" s="132"/>
      <c r="AV167" s="132"/>
      <c r="AW167" s="132"/>
      <c r="AX167" s="132"/>
      <c r="AY167" s="132"/>
      <c r="AZ167" s="132"/>
      <c r="BA167" s="134"/>
      <c r="BB167" s="132"/>
      <c r="BC167" s="132"/>
      <c r="BD167" s="132"/>
      <c r="BE167" s="132"/>
      <c r="BF167" s="132"/>
      <c r="BG167" s="132"/>
      <c r="BH167" s="132"/>
      <c r="BI167" s="132"/>
      <c r="BJ167" s="132"/>
      <c r="BK167" s="132"/>
      <c r="BL167" s="132"/>
      <c r="BM167" s="132"/>
      <c r="BN167" s="134"/>
      <c r="BO167" s="132"/>
      <c r="BP167" s="132"/>
      <c r="BQ167" s="132"/>
      <c r="BR167" s="132"/>
      <c r="BS167" s="132"/>
      <c r="BT167" s="132"/>
      <c r="BU167" s="132"/>
      <c r="BV167" s="132"/>
      <c r="BW167" s="132"/>
      <c r="BX167" s="132"/>
      <c r="BY167" s="132"/>
      <c r="BZ167" s="133"/>
    </row>
    <row r="168" spans="1:78">
      <c r="A168" s="120"/>
      <c r="B168" s="121"/>
      <c r="C168" s="121"/>
      <c r="D168" s="121"/>
      <c r="E168" s="120"/>
      <c r="F168" s="121"/>
      <c r="G168" s="121"/>
      <c r="H168" s="121"/>
      <c r="I168" s="121"/>
      <c r="J168" s="121"/>
      <c r="K168" s="121"/>
      <c r="L168" s="121"/>
      <c r="M168" s="121"/>
      <c r="N168" s="120"/>
      <c r="O168" s="121"/>
      <c r="P168" s="121"/>
      <c r="Q168" s="121"/>
      <c r="R168" s="121"/>
      <c r="S168" s="121"/>
      <c r="T168" s="121"/>
      <c r="U168" s="121"/>
      <c r="V168" s="121"/>
      <c r="W168" s="121"/>
      <c r="X168" s="121"/>
      <c r="Y168" s="121"/>
      <c r="Z168" s="121"/>
      <c r="AA168" s="120"/>
      <c r="AB168" s="121"/>
      <c r="AC168" s="121"/>
      <c r="AD168" s="121"/>
      <c r="AE168" s="121"/>
      <c r="AF168" s="121"/>
      <c r="AG168" s="121"/>
      <c r="AH168" s="121"/>
      <c r="AI168" s="121"/>
      <c r="AJ168" s="121"/>
      <c r="AK168" s="121"/>
      <c r="AL168" s="121"/>
      <c r="AM168" s="121"/>
      <c r="AN168" s="120"/>
      <c r="AO168" s="121"/>
      <c r="AP168" s="121"/>
      <c r="AQ168" s="121"/>
      <c r="AR168" s="121"/>
      <c r="AS168" s="121"/>
      <c r="AT168" s="121"/>
      <c r="AU168" s="121"/>
      <c r="AV168" s="121"/>
      <c r="AW168" s="121"/>
      <c r="AX168" s="121"/>
      <c r="AY168" s="121"/>
      <c r="AZ168" s="121"/>
      <c r="BA168" s="120"/>
      <c r="BB168" s="121"/>
      <c r="BC168" s="121"/>
      <c r="BD168" s="121"/>
      <c r="BE168" s="121"/>
      <c r="BF168" s="121"/>
      <c r="BG168" s="121"/>
      <c r="BH168" s="121"/>
      <c r="BI168" s="121"/>
      <c r="BJ168" s="121"/>
      <c r="BK168" s="121"/>
      <c r="BL168" s="121"/>
      <c r="BM168" s="121"/>
      <c r="BN168" s="120"/>
      <c r="BO168" s="121"/>
      <c r="BP168" s="121"/>
      <c r="BQ168" s="121"/>
      <c r="BR168" s="121"/>
      <c r="BS168" s="121"/>
      <c r="BT168" s="121"/>
      <c r="BU168" s="121"/>
      <c r="BV168" s="121"/>
      <c r="BW168" s="121"/>
      <c r="BX168" s="121"/>
      <c r="BY168" s="121"/>
      <c r="BZ168" s="135"/>
    </row>
    <row r="169" spans="1:78">
      <c r="A169" s="136"/>
      <c r="B169" s="137"/>
      <c r="C169" s="137"/>
      <c r="D169" s="137"/>
      <c r="E169" s="136"/>
      <c r="F169" s="137"/>
      <c r="G169" s="137"/>
      <c r="H169" s="137"/>
      <c r="I169" s="137"/>
      <c r="J169" s="137"/>
      <c r="K169" s="137"/>
      <c r="L169" s="137"/>
      <c r="M169" s="137"/>
      <c r="N169" s="136"/>
      <c r="O169" s="137"/>
      <c r="P169" s="137"/>
      <c r="Q169" s="137"/>
      <c r="R169" s="137"/>
      <c r="S169" s="137"/>
      <c r="T169" s="137"/>
      <c r="U169" s="137"/>
      <c r="V169" s="137"/>
      <c r="W169" s="137"/>
      <c r="X169" s="137"/>
      <c r="Y169" s="137"/>
      <c r="Z169" s="137"/>
      <c r="AA169" s="136"/>
      <c r="AB169" s="137"/>
      <c r="AC169" s="137"/>
      <c r="AD169" s="137"/>
      <c r="AE169" s="137"/>
      <c r="AF169" s="137"/>
      <c r="AG169" s="137"/>
      <c r="AH169" s="137"/>
      <c r="AI169" s="137"/>
      <c r="AJ169" s="137"/>
      <c r="AK169" s="137"/>
      <c r="AL169" s="137"/>
      <c r="AM169" s="137"/>
      <c r="AN169" s="136"/>
      <c r="AO169" s="137"/>
      <c r="AP169" s="137"/>
      <c r="AQ169" s="137"/>
      <c r="AR169" s="137"/>
      <c r="AS169" s="137"/>
      <c r="AT169" s="137"/>
      <c r="AU169" s="137"/>
      <c r="AV169" s="137"/>
      <c r="AW169" s="137"/>
      <c r="AX169" s="137"/>
      <c r="AY169" s="137"/>
      <c r="AZ169" s="137"/>
      <c r="BA169" s="136"/>
      <c r="BB169" s="137"/>
      <c r="BC169" s="137"/>
      <c r="BD169" s="137"/>
      <c r="BE169" s="137"/>
      <c r="BF169" s="137"/>
      <c r="BG169" s="137"/>
      <c r="BH169" s="137"/>
      <c r="BI169" s="137"/>
      <c r="BJ169" s="137"/>
      <c r="BK169" s="137"/>
      <c r="BL169" s="137"/>
      <c r="BM169" s="137"/>
      <c r="BN169" s="136"/>
      <c r="BO169" s="137"/>
      <c r="BP169" s="137"/>
      <c r="BQ169" s="137"/>
      <c r="BR169" s="137"/>
      <c r="BS169" s="137"/>
      <c r="BT169" s="137"/>
      <c r="BU169" s="137"/>
      <c r="BV169" s="137"/>
      <c r="BW169" s="137"/>
      <c r="BX169" s="137"/>
      <c r="BY169" s="137"/>
      <c r="BZ169" s="135"/>
    </row>
    <row r="170" spans="1:78">
      <c r="A170" s="120"/>
      <c r="B170" s="121"/>
      <c r="C170" s="121"/>
      <c r="D170" s="121"/>
      <c r="E170" s="120"/>
      <c r="F170" s="121"/>
      <c r="G170" s="121"/>
      <c r="H170" s="121"/>
      <c r="I170" s="121"/>
      <c r="J170" s="121"/>
      <c r="K170" s="121"/>
      <c r="L170" s="121"/>
      <c r="M170" s="121"/>
      <c r="N170" s="120"/>
      <c r="O170" s="121"/>
      <c r="P170" s="121"/>
      <c r="Q170" s="121"/>
      <c r="R170" s="121"/>
      <c r="S170" s="121"/>
      <c r="T170" s="121"/>
      <c r="U170" s="121"/>
      <c r="V170" s="121"/>
      <c r="W170" s="121"/>
      <c r="X170" s="121"/>
      <c r="Y170" s="121"/>
      <c r="Z170" s="121"/>
      <c r="AA170" s="120"/>
      <c r="AB170" s="121"/>
      <c r="AC170" s="121"/>
      <c r="AD170" s="121"/>
      <c r="AE170" s="121"/>
      <c r="AF170" s="121"/>
      <c r="AG170" s="121"/>
      <c r="AH170" s="121"/>
      <c r="AI170" s="121"/>
      <c r="AJ170" s="121"/>
      <c r="AK170" s="121"/>
      <c r="AL170" s="121"/>
      <c r="AM170" s="121"/>
      <c r="AN170" s="120"/>
      <c r="AO170" s="121"/>
      <c r="AP170" s="121"/>
      <c r="AQ170" s="121"/>
      <c r="AR170" s="121"/>
      <c r="AS170" s="121"/>
      <c r="AT170" s="121"/>
      <c r="AU170" s="121"/>
      <c r="AV170" s="121"/>
      <c r="AW170" s="121"/>
      <c r="AX170" s="121"/>
      <c r="AY170" s="121"/>
      <c r="AZ170" s="121"/>
      <c r="BA170" s="120"/>
      <c r="BB170" s="121"/>
      <c r="BC170" s="121"/>
      <c r="BD170" s="121"/>
      <c r="BE170" s="121"/>
      <c r="BF170" s="121"/>
      <c r="BG170" s="121"/>
      <c r="BH170" s="121"/>
      <c r="BI170" s="121"/>
      <c r="BJ170" s="121"/>
      <c r="BK170" s="121"/>
      <c r="BL170" s="121"/>
      <c r="BM170" s="121"/>
      <c r="BN170" s="120"/>
      <c r="BO170" s="121"/>
      <c r="BP170" s="121"/>
      <c r="BQ170" s="121"/>
      <c r="BR170" s="121"/>
      <c r="BS170" s="121"/>
      <c r="BT170" s="121"/>
      <c r="BU170" s="121"/>
      <c r="BV170" s="121"/>
      <c r="BW170" s="121"/>
      <c r="BX170" s="121"/>
      <c r="BY170" s="121"/>
      <c r="BZ170" s="135"/>
    </row>
    <row r="171" spans="1:78">
      <c r="A171" s="117"/>
      <c r="B171" s="118"/>
      <c r="C171" s="118"/>
      <c r="D171" s="118"/>
      <c r="E171" s="117"/>
      <c r="F171" s="118"/>
      <c r="G171" s="118"/>
      <c r="H171" s="118"/>
      <c r="I171" s="118"/>
      <c r="J171" s="118"/>
      <c r="K171" s="118"/>
      <c r="L171" s="118"/>
      <c r="M171" s="118"/>
      <c r="N171" s="117"/>
      <c r="O171" s="118"/>
      <c r="P171" s="118"/>
      <c r="Q171" s="118"/>
      <c r="R171" s="118"/>
      <c r="S171" s="118"/>
      <c r="T171" s="118"/>
      <c r="U171" s="118"/>
      <c r="V171" s="118"/>
      <c r="W171" s="118"/>
      <c r="X171" s="118"/>
      <c r="Y171" s="118"/>
      <c r="Z171" s="118"/>
      <c r="AA171" s="117"/>
      <c r="AB171" s="118"/>
      <c r="AC171" s="118"/>
      <c r="AD171" s="118"/>
      <c r="AE171" s="118"/>
      <c r="AF171" s="118"/>
      <c r="AG171" s="118"/>
      <c r="AH171" s="118"/>
      <c r="AI171" s="118"/>
      <c r="AJ171" s="118"/>
      <c r="AK171" s="118"/>
      <c r="AL171" s="118"/>
      <c r="AM171" s="118"/>
      <c r="AN171" s="117"/>
      <c r="AO171" s="118"/>
      <c r="AP171" s="118"/>
      <c r="AQ171" s="118"/>
      <c r="AR171" s="118"/>
      <c r="AS171" s="118"/>
      <c r="AT171" s="118"/>
      <c r="AU171" s="118"/>
      <c r="AV171" s="118"/>
      <c r="AW171" s="118"/>
      <c r="AX171" s="118"/>
      <c r="AY171" s="118"/>
      <c r="AZ171" s="118"/>
      <c r="BA171" s="117"/>
      <c r="BB171" s="118"/>
      <c r="BC171" s="118"/>
      <c r="BD171" s="118"/>
      <c r="BE171" s="118"/>
      <c r="BF171" s="118"/>
      <c r="BG171" s="118"/>
      <c r="BH171" s="118"/>
      <c r="BI171" s="118"/>
      <c r="BJ171" s="118"/>
      <c r="BK171" s="118"/>
      <c r="BL171" s="118"/>
      <c r="BM171" s="118"/>
      <c r="BN171" s="117"/>
      <c r="BO171" s="118"/>
      <c r="BP171" s="118"/>
      <c r="BQ171" s="118"/>
      <c r="BR171" s="118"/>
      <c r="BS171" s="118"/>
      <c r="BT171" s="118"/>
      <c r="BU171" s="118"/>
      <c r="BV171" s="118"/>
      <c r="BW171" s="118"/>
      <c r="BX171" s="118"/>
      <c r="BY171" s="118"/>
      <c r="BZ171" s="133"/>
    </row>
    <row r="172" spans="1:78">
      <c r="A172" s="117"/>
      <c r="B172" s="118"/>
      <c r="C172" s="118"/>
      <c r="D172" s="118"/>
      <c r="E172" s="117"/>
      <c r="F172" s="118"/>
      <c r="G172" s="118"/>
      <c r="H172" s="118"/>
      <c r="I172" s="118"/>
      <c r="J172" s="118"/>
      <c r="K172" s="118"/>
      <c r="L172" s="118"/>
      <c r="M172" s="118"/>
      <c r="N172" s="117"/>
      <c r="O172" s="118"/>
      <c r="P172" s="118"/>
      <c r="Q172" s="118"/>
      <c r="R172" s="118"/>
      <c r="S172" s="118"/>
      <c r="T172" s="118"/>
      <c r="U172" s="118"/>
      <c r="V172" s="118"/>
      <c r="W172" s="118"/>
      <c r="X172" s="118"/>
      <c r="Y172" s="118"/>
      <c r="Z172" s="118"/>
      <c r="AA172" s="117"/>
      <c r="AB172" s="118"/>
      <c r="AC172" s="118"/>
      <c r="AD172" s="118"/>
      <c r="AE172" s="118"/>
      <c r="AF172" s="118"/>
      <c r="AG172" s="118"/>
      <c r="AH172" s="118"/>
      <c r="AI172" s="118"/>
      <c r="AJ172" s="118"/>
      <c r="AK172" s="118"/>
      <c r="AL172" s="118"/>
      <c r="AM172" s="118"/>
      <c r="AN172" s="117"/>
      <c r="AO172" s="118"/>
      <c r="AP172" s="118"/>
      <c r="AQ172" s="118"/>
      <c r="AR172" s="118"/>
      <c r="AS172" s="118"/>
      <c r="AT172" s="118"/>
      <c r="AU172" s="118"/>
      <c r="AV172" s="118"/>
      <c r="AW172" s="118"/>
      <c r="AX172" s="118"/>
      <c r="AY172" s="118"/>
      <c r="AZ172" s="118"/>
      <c r="BA172" s="117"/>
      <c r="BB172" s="118"/>
      <c r="BC172" s="118"/>
      <c r="BD172" s="118"/>
      <c r="BE172" s="118"/>
      <c r="BF172" s="118"/>
      <c r="BG172" s="118"/>
      <c r="BH172" s="118"/>
      <c r="BI172" s="118"/>
      <c r="BJ172" s="118"/>
      <c r="BK172" s="118"/>
      <c r="BL172" s="118"/>
      <c r="BM172" s="118"/>
      <c r="BN172" s="117"/>
      <c r="BO172" s="118"/>
      <c r="BP172" s="118"/>
      <c r="BQ172" s="118"/>
      <c r="BR172" s="118"/>
      <c r="BS172" s="118"/>
      <c r="BT172" s="118"/>
      <c r="BU172" s="118"/>
      <c r="BV172" s="118"/>
      <c r="BW172" s="118"/>
      <c r="BX172" s="118"/>
      <c r="BY172" s="118"/>
      <c r="BZ172" s="133"/>
    </row>
    <row r="173" spans="1:78">
      <c r="A173" s="117"/>
      <c r="B173" s="118"/>
      <c r="C173" s="118"/>
      <c r="D173" s="118"/>
      <c r="E173" s="117"/>
      <c r="F173" s="118"/>
      <c r="G173" s="118"/>
      <c r="H173" s="118"/>
      <c r="I173" s="118"/>
      <c r="J173" s="118"/>
      <c r="K173" s="118"/>
      <c r="L173" s="118"/>
      <c r="M173" s="118"/>
      <c r="N173" s="117"/>
      <c r="O173" s="118"/>
      <c r="P173" s="118"/>
      <c r="Q173" s="118"/>
      <c r="R173" s="118"/>
      <c r="S173" s="118"/>
      <c r="T173" s="118"/>
      <c r="U173" s="118"/>
      <c r="V173" s="118"/>
      <c r="W173" s="118"/>
      <c r="X173" s="118"/>
      <c r="Y173" s="118"/>
      <c r="Z173" s="118"/>
      <c r="AA173" s="117"/>
      <c r="AB173" s="118"/>
      <c r="AC173" s="118"/>
      <c r="AD173" s="118"/>
      <c r="AE173" s="118"/>
      <c r="AF173" s="118"/>
      <c r="AG173" s="118"/>
      <c r="AH173" s="118"/>
      <c r="AI173" s="118"/>
      <c r="AJ173" s="118"/>
      <c r="AK173" s="118"/>
      <c r="AL173" s="118"/>
      <c r="AM173" s="118"/>
      <c r="AN173" s="117"/>
      <c r="AO173" s="118"/>
      <c r="AP173" s="118"/>
      <c r="AQ173" s="118"/>
      <c r="AR173" s="118"/>
      <c r="AS173" s="118"/>
      <c r="AT173" s="118"/>
      <c r="AU173" s="118"/>
      <c r="AV173" s="118"/>
      <c r="AW173" s="118"/>
      <c r="AX173" s="118"/>
      <c r="AY173" s="118"/>
      <c r="AZ173" s="118"/>
      <c r="BA173" s="117"/>
      <c r="BB173" s="118"/>
      <c r="BC173" s="118"/>
      <c r="BD173" s="118"/>
      <c r="BE173" s="118"/>
      <c r="BF173" s="118"/>
      <c r="BG173" s="118"/>
      <c r="BH173" s="118"/>
      <c r="BI173" s="118"/>
      <c r="BJ173" s="118"/>
      <c r="BK173" s="118"/>
      <c r="BL173" s="118"/>
      <c r="BM173" s="118"/>
      <c r="BN173" s="117"/>
      <c r="BO173" s="118"/>
      <c r="BP173" s="118"/>
      <c r="BQ173" s="118"/>
      <c r="BR173" s="118"/>
      <c r="BS173" s="118"/>
      <c r="BT173" s="118"/>
      <c r="BU173" s="118"/>
      <c r="BV173" s="118"/>
      <c r="BW173" s="118"/>
      <c r="BX173" s="118"/>
      <c r="BY173" s="118"/>
      <c r="BZ173" s="133"/>
    </row>
    <row r="174" spans="1:78">
      <c r="A174" s="117"/>
      <c r="B174" s="118"/>
      <c r="C174" s="118"/>
      <c r="D174" s="118"/>
      <c r="E174" s="117"/>
      <c r="F174" s="118"/>
      <c r="G174" s="118"/>
      <c r="H174" s="118"/>
      <c r="I174" s="118"/>
      <c r="J174" s="118"/>
      <c r="K174" s="118"/>
      <c r="L174" s="118"/>
      <c r="M174" s="118"/>
      <c r="N174" s="117"/>
      <c r="O174" s="118"/>
      <c r="P174" s="118"/>
      <c r="Q174" s="118"/>
      <c r="R174" s="118"/>
      <c r="S174" s="118"/>
      <c r="T174" s="118"/>
      <c r="U174" s="118"/>
      <c r="V174" s="118"/>
      <c r="W174" s="118"/>
      <c r="X174" s="118"/>
      <c r="Y174" s="118"/>
      <c r="Z174" s="118"/>
      <c r="AA174" s="117"/>
      <c r="AB174" s="118"/>
      <c r="AC174" s="118"/>
      <c r="AD174" s="118"/>
      <c r="AE174" s="118"/>
      <c r="AF174" s="118"/>
      <c r="AG174" s="118"/>
      <c r="AH174" s="118"/>
      <c r="AI174" s="118"/>
      <c r="AJ174" s="118"/>
      <c r="AK174" s="118"/>
      <c r="AL174" s="118"/>
      <c r="AM174" s="118"/>
      <c r="AN174" s="117"/>
      <c r="AO174" s="118"/>
      <c r="AP174" s="118"/>
      <c r="AQ174" s="118"/>
      <c r="AR174" s="118"/>
      <c r="AS174" s="118"/>
      <c r="AT174" s="118"/>
      <c r="AU174" s="118"/>
      <c r="AV174" s="118"/>
      <c r="AW174" s="118"/>
      <c r="AX174" s="118"/>
      <c r="AY174" s="118"/>
      <c r="AZ174" s="118"/>
      <c r="BA174" s="117"/>
      <c r="BB174" s="118"/>
      <c r="BC174" s="118"/>
      <c r="BD174" s="118"/>
      <c r="BE174" s="118"/>
      <c r="BF174" s="118"/>
      <c r="BG174" s="118"/>
      <c r="BH174" s="118"/>
      <c r="BI174" s="118"/>
      <c r="BJ174" s="118"/>
      <c r="BK174" s="118"/>
      <c r="BL174" s="118"/>
      <c r="BM174" s="118"/>
      <c r="BN174" s="117"/>
      <c r="BO174" s="118"/>
      <c r="BP174" s="118"/>
      <c r="BQ174" s="118"/>
      <c r="BR174" s="118"/>
      <c r="BS174" s="118"/>
      <c r="BT174" s="118"/>
      <c r="BU174" s="118"/>
      <c r="BV174" s="118"/>
      <c r="BW174" s="118"/>
      <c r="BX174" s="118"/>
      <c r="BY174" s="118"/>
      <c r="BZ174" s="133"/>
    </row>
    <row r="175" spans="1:78">
      <c r="A175" s="117"/>
      <c r="B175" s="118"/>
      <c r="C175" s="118"/>
      <c r="D175" s="118"/>
      <c r="E175" s="117"/>
      <c r="F175" s="118"/>
      <c r="G175" s="118"/>
      <c r="H175" s="118"/>
      <c r="I175" s="118"/>
      <c r="J175" s="118"/>
      <c r="K175" s="118"/>
      <c r="L175" s="118"/>
      <c r="M175" s="118"/>
      <c r="N175" s="117"/>
      <c r="O175" s="118"/>
      <c r="P175" s="118"/>
      <c r="Q175" s="118"/>
      <c r="R175" s="118"/>
      <c r="S175" s="118"/>
      <c r="T175" s="118"/>
      <c r="U175" s="118"/>
      <c r="V175" s="118"/>
      <c r="W175" s="118"/>
      <c r="X175" s="118"/>
      <c r="Y175" s="118"/>
      <c r="Z175" s="118"/>
      <c r="AA175" s="117"/>
      <c r="AB175" s="118"/>
      <c r="AC175" s="118"/>
      <c r="AD175" s="118"/>
      <c r="AE175" s="118"/>
      <c r="AF175" s="118"/>
      <c r="AG175" s="118"/>
      <c r="AH175" s="118"/>
      <c r="AI175" s="118"/>
      <c r="AJ175" s="118"/>
      <c r="AK175" s="118"/>
      <c r="AL175" s="118"/>
      <c r="AM175" s="118"/>
      <c r="AN175" s="117"/>
      <c r="AO175" s="118"/>
      <c r="AP175" s="118"/>
      <c r="AQ175" s="118"/>
      <c r="AR175" s="118"/>
      <c r="AS175" s="118"/>
      <c r="AT175" s="118"/>
      <c r="AU175" s="118"/>
      <c r="AV175" s="118"/>
      <c r="AW175" s="118"/>
      <c r="AX175" s="118"/>
      <c r="AY175" s="118"/>
      <c r="AZ175" s="118"/>
      <c r="BA175" s="117"/>
      <c r="BB175" s="118"/>
      <c r="BC175" s="118"/>
      <c r="BD175" s="118"/>
      <c r="BE175" s="118"/>
      <c r="BF175" s="118"/>
      <c r="BG175" s="118"/>
      <c r="BH175" s="118"/>
      <c r="BI175" s="118"/>
      <c r="BJ175" s="118"/>
      <c r="BK175" s="118"/>
      <c r="BL175" s="118"/>
      <c r="BM175" s="118"/>
      <c r="BN175" s="117"/>
      <c r="BO175" s="118"/>
      <c r="BP175" s="118"/>
      <c r="BQ175" s="118"/>
      <c r="BR175" s="118"/>
      <c r="BS175" s="118"/>
      <c r="BT175" s="118"/>
      <c r="BU175" s="118"/>
      <c r="BV175" s="118"/>
      <c r="BW175" s="118"/>
      <c r="BX175" s="118"/>
      <c r="BY175" s="118"/>
      <c r="BZ175" s="133"/>
    </row>
    <row r="176" spans="1:78">
      <c r="A176" s="123"/>
      <c r="B176" s="118"/>
      <c r="C176" s="118"/>
      <c r="D176" s="118"/>
      <c r="E176" s="123"/>
      <c r="F176" s="118"/>
      <c r="G176" s="118"/>
      <c r="H176" s="118"/>
      <c r="I176" s="118"/>
      <c r="J176" s="118"/>
      <c r="K176" s="118"/>
      <c r="L176" s="118"/>
      <c r="M176" s="118"/>
      <c r="N176" s="123"/>
      <c r="O176" s="118"/>
      <c r="P176" s="118"/>
      <c r="Q176" s="118"/>
      <c r="R176" s="118"/>
      <c r="S176" s="118"/>
      <c r="T176" s="118"/>
      <c r="U176" s="118"/>
      <c r="V176" s="118"/>
      <c r="W176" s="118"/>
      <c r="X176" s="118"/>
      <c r="Y176" s="118"/>
      <c r="Z176" s="118"/>
      <c r="AA176" s="123"/>
      <c r="AB176" s="118"/>
      <c r="AC176" s="118"/>
      <c r="AD176" s="118"/>
      <c r="AE176" s="118"/>
      <c r="AF176" s="118"/>
      <c r="AG176" s="118"/>
      <c r="AH176" s="118"/>
      <c r="AI176" s="118"/>
      <c r="AJ176" s="118"/>
      <c r="AK176" s="118"/>
      <c r="AL176" s="118"/>
      <c r="AM176" s="118"/>
      <c r="AN176" s="123"/>
      <c r="AO176" s="118"/>
      <c r="AP176" s="118"/>
      <c r="AQ176" s="118"/>
      <c r="AR176" s="118"/>
      <c r="AS176" s="118"/>
      <c r="AT176" s="118"/>
      <c r="AU176" s="118"/>
      <c r="AV176" s="118"/>
      <c r="AW176" s="118"/>
      <c r="AX176" s="118"/>
      <c r="AY176" s="118"/>
      <c r="AZ176" s="118"/>
      <c r="BA176" s="123"/>
      <c r="BB176" s="118"/>
      <c r="BC176" s="118"/>
      <c r="BD176" s="118"/>
      <c r="BE176" s="118"/>
      <c r="BF176" s="118"/>
      <c r="BG176" s="118"/>
      <c r="BH176" s="118"/>
      <c r="BI176" s="118"/>
      <c r="BJ176" s="118"/>
      <c r="BK176" s="118"/>
      <c r="BL176" s="118"/>
      <c r="BM176" s="118"/>
      <c r="BN176" s="123"/>
      <c r="BO176" s="118"/>
      <c r="BP176" s="118"/>
      <c r="BQ176" s="118"/>
      <c r="BR176" s="118"/>
      <c r="BS176" s="118"/>
      <c r="BT176" s="118"/>
      <c r="BU176" s="118"/>
      <c r="BV176" s="118"/>
      <c r="BW176" s="118"/>
      <c r="BX176" s="118"/>
      <c r="BY176" s="118"/>
      <c r="BZ176" s="133"/>
    </row>
    <row r="177" spans="1:78">
      <c r="A177" s="138"/>
      <c r="B177" s="118"/>
      <c r="C177" s="118"/>
      <c r="D177" s="118"/>
      <c r="E177" s="138"/>
      <c r="F177" s="118"/>
      <c r="G177" s="118"/>
      <c r="H177" s="118"/>
      <c r="I177" s="118"/>
      <c r="J177" s="118"/>
      <c r="K177" s="118"/>
      <c r="L177" s="118"/>
      <c r="M177" s="118"/>
      <c r="N177" s="138"/>
      <c r="O177" s="118"/>
      <c r="P177" s="118"/>
      <c r="Q177" s="118"/>
      <c r="R177" s="118"/>
      <c r="S177" s="118"/>
      <c r="T177" s="118"/>
      <c r="U177" s="118"/>
      <c r="V177" s="118"/>
      <c r="W177" s="118"/>
      <c r="X177" s="118"/>
      <c r="Y177" s="118"/>
      <c r="Z177" s="118"/>
      <c r="AA177" s="138"/>
      <c r="AB177" s="118"/>
      <c r="AC177" s="118"/>
      <c r="AD177" s="118"/>
      <c r="AE177" s="118"/>
      <c r="AF177" s="118"/>
      <c r="AG177" s="118"/>
      <c r="AH177" s="118"/>
      <c r="AI177" s="118"/>
      <c r="AJ177" s="118"/>
      <c r="AK177" s="118"/>
      <c r="AL177" s="118"/>
      <c r="AM177" s="118"/>
      <c r="AN177" s="138"/>
      <c r="AO177" s="118"/>
      <c r="AP177" s="118"/>
      <c r="AQ177" s="118"/>
      <c r="AR177" s="118"/>
      <c r="AS177" s="118"/>
      <c r="AT177" s="118"/>
      <c r="AU177" s="118"/>
      <c r="AV177" s="118"/>
      <c r="AW177" s="118"/>
      <c r="AX177" s="118"/>
      <c r="AY177" s="118"/>
      <c r="AZ177" s="118"/>
      <c r="BA177" s="138"/>
      <c r="BB177" s="118"/>
      <c r="BC177" s="118"/>
      <c r="BD177" s="118"/>
      <c r="BE177" s="118"/>
      <c r="BF177" s="118"/>
      <c r="BG177" s="118"/>
      <c r="BH177" s="118"/>
      <c r="BI177" s="118"/>
      <c r="BJ177" s="118"/>
      <c r="BK177" s="118"/>
      <c r="BL177" s="118"/>
      <c r="BM177" s="118"/>
      <c r="BN177" s="138"/>
      <c r="BO177" s="118"/>
      <c r="BP177" s="118"/>
      <c r="BQ177" s="118"/>
      <c r="BR177" s="118"/>
      <c r="BS177" s="118"/>
      <c r="BT177" s="118"/>
      <c r="BU177" s="118"/>
      <c r="BV177" s="118"/>
      <c r="BW177" s="118"/>
      <c r="BX177" s="118"/>
      <c r="BY177" s="118"/>
      <c r="BZ177" s="133"/>
    </row>
    <row r="178" spans="1:78">
      <c r="A178" s="138"/>
      <c r="B178" s="118"/>
      <c r="C178" s="118"/>
      <c r="D178" s="118"/>
      <c r="E178" s="138"/>
      <c r="F178" s="118"/>
      <c r="G178" s="118"/>
      <c r="H178" s="118"/>
      <c r="I178" s="118"/>
      <c r="J178" s="118"/>
      <c r="K178" s="118"/>
      <c r="L178" s="118"/>
      <c r="M178" s="118"/>
      <c r="N178" s="138"/>
      <c r="O178" s="118"/>
      <c r="P178" s="118"/>
      <c r="Q178" s="118"/>
      <c r="R178" s="118"/>
      <c r="S178" s="118"/>
      <c r="T178" s="118"/>
      <c r="U178" s="118"/>
      <c r="V178" s="118"/>
      <c r="W178" s="118"/>
      <c r="X178" s="118"/>
      <c r="Y178" s="118"/>
      <c r="Z178" s="118"/>
      <c r="AA178" s="138"/>
      <c r="AB178" s="118"/>
      <c r="AC178" s="118"/>
      <c r="AD178" s="118"/>
      <c r="AE178" s="118"/>
      <c r="AF178" s="118"/>
      <c r="AG178" s="118"/>
      <c r="AH178" s="118"/>
      <c r="AI178" s="118"/>
      <c r="AJ178" s="118"/>
      <c r="AK178" s="118"/>
      <c r="AL178" s="118"/>
      <c r="AM178" s="118"/>
      <c r="AN178" s="138"/>
      <c r="AO178" s="118"/>
      <c r="AP178" s="118"/>
      <c r="AQ178" s="118"/>
      <c r="AR178" s="118"/>
      <c r="AS178" s="118"/>
      <c r="AT178" s="118"/>
      <c r="AU178" s="118"/>
      <c r="AV178" s="118"/>
      <c r="AW178" s="118"/>
      <c r="AX178" s="118"/>
      <c r="AY178" s="118"/>
      <c r="AZ178" s="118"/>
      <c r="BA178" s="138"/>
      <c r="BB178" s="118"/>
      <c r="BC178" s="118"/>
      <c r="BD178" s="118"/>
      <c r="BE178" s="118"/>
      <c r="BF178" s="118"/>
      <c r="BG178" s="118"/>
      <c r="BH178" s="118"/>
      <c r="BI178" s="118"/>
      <c r="BJ178" s="118"/>
      <c r="BK178" s="118"/>
      <c r="BL178" s="118"/>
      <c r="BM178" s="118"/>
      <c r="BN178" s="138"/>
      <c r="BO178" s="118"/>
      <c r="BP178" s="118"/>
      <c r="BQ178" s="118"/>
      <c r="BR178" s="118"/>
      <c r="BS178" s="118"/>
      <c r="BT178" s="118"/>
      <c r="BU178" s="118"/>
      <c r="BV178" s="118"/>
      <c r="BW178" s="118"/>
      <c r="BX178" s="118"/>
      <c r="BY178" s="118"/>
      <c r="BZ178" s="133"/>
    </row>
    <row r="179" spans="1:78">
      <c r="A179" s="138"/>
      <c r="B179" s="118"/>
      <c r="C179" s="118"/>
      <c r="D179" s="118"/>
      <c r="E179" s="138"/>
      <c r="F179" s="118"/>
      <c r="G179" s="118"/>
      <c r="H179" s="118"/>
      <c r="I179" s="118"/>
      <c r="J179" s="118"/>
      <c r="K179" s="118"/>
      <c r="L179" s="118"/>
      <c r="M179" s="118"/>
      <c r="N179" s="138"/>
      <c r="O179" s="118"/>
      <c r="P179" s="118"/>
      <c r="Q179" s="118"/>
      <c r="R179" s="118"/>
      <c r="S179" s="118"/>
      <c r="T179" s="118"/>
      <c r="U179" s="118"/>
      <c r="V179" s="118"/>
      <c r="W179" s="118"/>
      <c r="X179" s="118"/>
      <c r="Y179" s="118"/>
      <c r="Z179" s="118"/>
      <c r="AA179" s="138"/>
      <c r="AB179" s="118"/>
      <c r="AC179" s="118"/>
      <c r="AD179" s="118"/>
      <c r="AE179" s="118"/>
      <c r="AF179" s="118"/>
      <c r="AG179" s="118"/>
      <c r="AH179" s="118"/>
      <c r="AI179" s="118"/>
      <c r="AJ179" s="118"/>
      <c r="AK179" s="118"/>
      <c r="AL179" s="118"/>
      <c r="AM179" s="118"/>
      <c r="AN179" s="138"/>
      <c r="AO179" s="118"/>
      <c r="AP179" s="118"/>
      <c r="AQ179" s="118"/>
      <c r="AR179" s="118"/>
      <c r="AS179" s="118"/>
      <c r="AT179" s="118"/>
      <c r="AU179" s="118"/>
      <c r="AV179" s="118"/>
      <c r="AW179" s="118"/>
      <c r="AX179" s="118"/>
      <c r="AY179" s="118"/>
      <c r="AZ179" s="118"/>
      <c r="BA179" s="138"/>
      <c r="BB179" s="118"/>
      <c r="BC179" s="118"/>
      <c r="BD179" s="118"/>
      <c r="BE179" s="118"/>
      <c r="BF179" s="118"/>
      <c r="BG179" s="118"/>
      <c r="BH179" s="118"/>
      <c r="BI179" s="118"/>
      <c r="BJ179" s="118"/>
      <c r="BK179" s="118"/>
      <c r="BL179" s="118"/>
      <c r="BM179" s="118"/>
      <c r="BN179" s="138"/>
      <c r="BO179" s="118"/>
      <c r="BP179" s="118"/>
      <c r="BQ179" s="118"/>
      <c r="BR179" s="118"/>
      <c r="BS179" s="118"/>
      <c r="BT179" s="118"/>
      <c r="BU179" s="118"/>
      <c r="BV179" s="118"/>
      <c r="BW179" s="118"/>
      <c r="BX179" s="118"/>
      <c r="BY179" s="118"/>
      <c r="BZ179" s="133"/>
    </row>
    <row r="180" spans="1:78">
      <c r="A180" s="117"/>
      <c r="B180" s="118"/>
      <c r="C180" s="118"/>
      <c r="D180" s="118"/>
      <c r="E180" s="117"/>
      <c r="F180" s="118"/>
      <c r="G180" s="118"/>
      <c r="H180" s="118"/>
      <c r="I180" s="118"/>
      <c r="J180" s="118"/>
      <c r="K180" s="118"/>
      <c r="L180" s="118"/>
      <c r="M180" s="118"/>
      <c r="N180" s="117"/>
      <c r="O180" s="118"/>
      <c r="P180" s="118"/>
      <c r="Q180" s="118"/>
      <c r="R180" s="118"/>
      <c r="S180" s="118"/>
      <c r="T180" s="118"/>
      <c r="U180" s="118"/>
      <c r="V180" s="118"/>
      <c r="W180" s="118"/>
      <c r="X180" s="118"/>
      <c r="Y180" s="118"/>
      <c r="Z180" s="118"/>
      <c r="AA180" s="117"/>
      <c r="AB180" s="118"/>
      <c r="AC180" s="118"/>
      <c r="AD180" s="118"/>
      <c r="AE180" s="118"/>
      <c r="AF180" s="118"/>
      <c r="AG180" s="118"/>
      <c r="AH180" s="118"/>
      <c r="AI180" s="118"/>
      <c r="AJ180" s="118"/>
      <c r="AK180" s="118"/>
      <c r="AL180" s="118"/>
      <c r="AM180" s="118"/>
      <c r="AN180" s="117"/>
      <c r="AO180" s="118"/>
      <c r="AP180" s="118"/>
      <c r="AQ180" s="118"/>
      <c r="AR180" s="118"/>
      <c r="AS180" s="118"/>
      <c r="AT180" s="118"/>
      <c r="AU180" s="118"/>
      <c r="AV180" s="118"/>
      <c r="AW180" s="118"/>
      <c r="AX180" s="118"/>
      <c r="AY180" s="118"/>
      <c r="AZ180" s="118"/>
      <c r="BA180" s="117"/>
      <c r="BB180" s="118"/>
      <c r="BC180" s="118"/>
      <c r="BD180" s="118"/>
      <c r="BE180" s="118"/>
      <c r="BF180" s="118"/>
      <c r="BG180" s="118"/>
      <c r="BH180" s="118"/>
      <c r="BI180" s="118"/>
      <c r="BJ180" s="118"/>
      <c r="BK180" s="118"/>
      <c r="BL180" s="118"/>
      <c r="BM180" s="118"/>
      <c r="BN180" s="117"/>
      <c r="BO180" s="118"/>
      <c r="BP180" s="118"/>
      <c r="BQ180" s="118"/>
      <c r="BR180" s="118"/>
      <c r="BS180" s="118"/>
      <c r="BT180" s="118"/>
      <c r="BU180" s="118"/>
      <c r="BV180" s="118"/>
      <c r="BW180" s="118"/>
      <c r="BX180" s="118"/>
      <c r="BY180" s="118"/>
      <c r="BZ180" s="133"/>
    </row>
    <row r="181" spans="1:78">
      <c r="A181" s="117"/>
      <c r="B181" s="118"/>
      <c r="C181" s="118"/>
      <c r="D181" s="118"/>
      <c r="E181" s="117"/>
      <c r="F181" s="118"/>
      <c r="G181" s="118"/>
      <c r="H181" s="118"/>
      <c r="I181" s="118"/>
      <c r="J181" s="118"/>
      <c r="K181" s="118"/>
      <c r="L181" s="118"/>
      <c r="M181" s="118"/>
      <c r="N181" s="117"/>
      <c r="O181" s="118"/>
      <c r="P181" s="118"/>
      <c r="Q181" s="118"/>
      <c r="R181" s="118"/>
      <c r="S181" s="118"/>
      <c r="T181" s="118"/>
      <c r="U181" s="118"/>
      <c r="V181" s="118"/>
      <c r="W181" s="118"/>
      <c r="X181" s="118"/>
      <c r="Y181" s="118"/>
      <c r="Z181" s="118"/>
      <c r="AA181" s="117"/>
      <c r="AB181" s="118"/>
      <c r="AC181" s="118"/>
      <c r="AD181" s="118"/>
      <c r="AE181" s="118"/>
      <c r="AF181" s="118"/>
      <c r="AG181" s="118"/>
      <c r="AH181" s="118"/>
      <c r="AI181" s="118"/>
      <c r="AJ181" s="118"/>
      <c r="AK181" s="118"/>
      <c r="AL181" s="118"/>
      <c r="AM181" s="118"/>
      <c r="AN181" s="117"/>
      <c r="AO181" s="118"/>
      <c r="AP181" s="118"/>
      <c r="AQ181" s="118"/>
      <c r="AR181" s="118"/>
      <c r="AS181" s="118"/>
      <c r="AT181" s="118"/>
      <c r="AU181" s="118"/>
      <c r="AV181" s="118"/>
      <c r="AW181" s="118"/>
      <c r="AX181" s="118"/>
      <c r="AY181" s="118"/>
      <c r="AZ181" s="118"/>
      <c r="BA181" s="117"/>
      <c r="BB181" s="118"/>
      <c r="BC181" s="118"/>
      <c r="BD181" s="118"/>
      <c r="BE181" s="118"/>
      <c r="BF181" s="118"/>
      <c r="BG181" s="118"/>
      <c r="BH181" s="118"/>
      <c r="BI181" s="118"/>
      <c r="BJ181" s="118"/>
      <c r="BK181" s="118"/>
      <c r="BL181" s="118"/>
      <c r="BM181" s="118"/>
      <c r="BN181" s="117"/>
      <c r="BO181" s="118"/>
      <c r="BP181" s="118"/>
      <c r="BQ181" s="118"/>
      <c r="BR181" s="118"/>
      <c r="BS181" s="118"/>
      <c r="BT181" s="118"/>
      <c r="BU181" s="118"/>
      <c r="BV181" s="118"/>
      <c r="BW181" s="118"/>
      <c r="BX181" s="118"/>
      <c r="BY181" s="118"/>
      <c r="BZ181" s="133"/>
    </row>
    <row r="182" spans="1:78">
      <c r="A182" s="134"/>
      <c r="B182" s="132"/>
      <c r="C182" s="132"/>
      <c r="D182" s="132"/>
      <c r="E182" s="134"/>
      <c r="F182" s="132"/>
      <c r="G182" s="132"/>
      <c r="H182" s="132"/>
      <c r="I182" s="132"/>
      <c r="J182" s="132"/>
      <c r="K182" s="132"/>
      <c r="L182" s="132"/>
      <c r="M182" s="132"/>
      <c r="N182" s="134"/>
      <c r="O182" s="132"/>
      <c r="P182" s="132"/>
      <c r="Q182" s="132"/>
      <c r="R182" s="132"/>
      <c r="S182" s="132"/>
      <c r="T182" s="132"/>
      <c r="U182" s="132"/>
      <c r="V182" s="132"/>
      <c r="W182" s="132"/>
      <c r="X182" s="132"/>
      <c r="Y182" s="132"/>
      <c r="Z182" s="132"/>
      <c r="AA182" s="134"/>
      <c r="AB182" s="132"/>
      <c r="AC182" s="132"/>
      <c r="AD182" s="132"/>
      <c r="AE182" s="132"/>
      <c r="AF182" s="132"/>
      <c r="AG182" s="132"/>
      <c r="AH182" s="132"/>
      <c r="AI182" s="132"/>
      <c r="AJ182" s="132"/>
      <c r="AK182" s="132"/>
      <c r="AL182" s="132"/>
      <c r="AM182" s="132"/>
      <c r="AN182" s="134"/>
      <c r="AO182" s="132"/>
      <c r="AP182" s="132"/>
      <c r="AQ182" s="132"/>
      <c r="AR182" s="132"/>
      <c r="AS182" s="132"/>
      <c r="AT182" s="132"/>
      <c r="AU182" s="132"/>
      <c r="AV182" s="132"/>
      <c r="AW182" s="132"/>
      <c r="AX182" s="132"/>
      <c r="AY182" s="132"/>
      <c r="AZ182" s="132"/>
      <c r="BA182" s="134"/>
      <c r="BB182" s="132"/>
      <c r="BC182" s="132"/>
      <c r="BD182" s="132"/>
      <c r="BE182" s="132"/>
      <c r="BF182" s="132"/>
      <c r="BG182" s="132"/>
      <c r="BH182" s="132"/>
      <c r="BI182" s="132"/>
      <c r="BJ182" s="132"/>
      <c r="BK182" s="132"/>
      <c r="BL182" s="132"/>
      <c r="BM182" s="132"/>
      <c r="BN182" s="134"/>
      <c r="BO182" s="132"/>
      <c r="BP182" s="132"/>
      <c r="BQ182" s="132"/>
      <c r="BR182" s="132"/>
      <c r="BS182" s="132"/>
      <c r="BT182" s="132"/>
      <c r="BU182" s="132"/>
      <c r="BV182" s="132"/>
      <c r="BW182" s="132"/>
      <c r="BX182" s="132"/>
      <c r="BY182" s="132"/>
      <c r="BZ182" s="133"/>
    </row>
    <row r="183" spans="1:78">
      <c r="A183" s="120"/>
      <c r="B183" s="121"/>
      <c r="C183" s="121"/>
      <c r="D183" s="121"/>
      <c r="E183" s="120"/>
      <c r="F183" s="121"/>
      <c r="G183" s="121"/>
      <c r="H183" s="121"/>
      <c r="I183" s="121"/>
      <c r="J183" s="121"/>
      <c r="K183" s="121"/>
      <c r="L183" s="121"/>
      <c r="M183" s="121"/>
      <c r="N183" s="120"/>
      <c r="O183" s="121"/>
      <c r="P183" s="121"/>
      <c r="Q183" s="121"/>
      <c r="R183" s="121"/>
      <c r="S183" s="121"/>
      <c r="T183" s="121"/>
      <c r="U183" s="121"/>
      <c r="V183" s="121"/>
      <c r="W183" s="121"/>
      <c r="X183" s="121"/>
      <c r="Y183" s="121"/>
      <c r="Z183" s="121"/>
      <c r="AA183" s="120"/>
      <c r="AB183" s="121"/>
      <c r="AC183" s="121"/>
      <c r="AD183" s="121"/>
      <c r="AE183" s="121"/>
      <c r="AF183" s="121"/>
      <c r="AG183" s="121"/>
      <c r="AH183" s="121"/>
      <c r="AI183" s="121"/>
      <c r="AJ183" s="121"/>
      <c r="AK183" s="121"/>
      <c r="AL183" s="121"/>
      <c r="AM183" s="121"/>
      <c r="AN183" s="120"/>
      <c r="AO183" s="121"/>
      <c r="AP183" s="121"/>
      <c r="AQ183" s="121"/>
      <c r="AR183" s="121"/>
      <c r="AS183" s="121"/>
      <c r="AT183" s="121"/>
      <c r="AU183" s="121"/>
      <c r="AV183" s="121"/>
      <c r="AW183" s="121"/>
      <c r="AX183" s="121"/>
      <c r="AY183" s="121"/>
      <c r="AZ183" s="121"/>
      <c r="BA183" s="120"/>
      <c r="BB183" s="121"/>
      <c r="BC183" s="121"/>
      <c r="BD183" s="121"/>
      <c r="BE183" s="121"/>
      <c r="BF183" s="121"/>
      <c r="BG183" s="121"/>
      <c r="BH183" s="121"/>
      <c r="BI183" s="121"/>
      <c r="BJ183" s="121"/>
      <c r="BK183" s="121"/>
      <c r="BL183" s="121"/>
      <c r="BM183" s="121"/>
      <c r="BN183" s="120"/>
      <c r="BO183" s="121"/>
      <c r="BP183" s="121"/>
      <c r="BQ183" s="121"/>
      <c r="BR183" s="121"/>
      <c r="BS183" s="121"/>
      <c r="BT183" s="121"/>
      <c r="BU183" s="121"/>
      <c r="BV183" s="121"/>
      <c r="BW183" s="121"/>
      <c r="BX183" s="121"/>
      <c r="BY183" s="121"/>
      <c r="BZ183" s="135"/>
    </row>
    <row r="184" spans="1:78">
      <c r="A184" s="136"/>
      <c r="B184" s="137"/>
      <c r="C184" s="137"/>
      <c r="D184" s="137"/>
      <c r="E184" s="136"/>
      <c r="F184" s="137"/>
      <c r="G184" s="137"/>
      <c r="H184" s="137"/>
      <c r="I184" s="137"/>
      <c r="J184" s="137"/>
      <c r="K184" s="137"/>
      <c r="L184" s="137"/>
      <c r="M184" s="137"/>
      <c r="N184" s="136"/>
      <c r="O184" s="137"/>
      <c r="P184" s="137"/>
      <c r="Q184" s="137"/>
      <c r="R184" s="137"/>
      <c r="S184" s="137"/>
      <c r="T184" s="137"/>
      <c r="U184" s="137"/>
      <c r="V184" s="137"/>
      <c r="W184" s="137"/>
      <c r="X184" s="137"/>
      <c r="Y184" s="137"/>
      <c r="Z184" s="137"/>
      <c r="AA184" s="136"/>
      <c r="AB184" s="137"/>
      <c r="AC184" s="137"/>
      <c r="AD184" s="137"/>
      <c r="AE184" s="137"/>
      <c r="AF184" s="137"/>
      <c r="AG184" s="137"/>
      <c r="AH184" s="137"/>
      <c r="AI184" s="137"/>
      <c r="AJ184" s="137"/>
      <c r="AK184" s="137"/>
      <c r="AL184" s="137"/>
      <c r="AM184" s="137"/>
      <c r="AN184" s="136"/>
      <c r="AO184" s="137"/>
      <c r="AP184" s="137"/>
      <c r="AQ184" s="137"/>
      <c r="AR184" s="137"/>
      <c r="AS184" s="137"/>
      <c r="AT184" s="137"/>
      <c r="AU184" s="137"/>
      <c r="AV184" s="137"/>
      <c r="AW184" s="137"/>
      <c r="AX184" s="137"/>
      <c r="AY184" s="137"/>
      <c r="AZ184" s="137"/>
      <c r="BA184" s="136"/>
      <c r="BB184" s="137"/>
      <c r="BC184" s="137"/>
      <c r="BD184" s="137"/>
      <c r="BE184" s="137"/>
      <c r="BF184" s="137"/>
      <c r="BG184" s="137"/>
      <c r="BH184" s="137"/>
      <c r="BI184" s="137"/>
      <c r="BJ184" s="137"/>
      <c r="BK184" s="137"/>
      <c r="BL184" s="137"/>
      <c r="BM184" s="137"/>
      <c r="BN184" s="136"/>
      <c r="BO184" s="137"/>
      <c r="BP184" s="137"/>
      <c r="BQ184" s="137"/>
      <c r="BR184" s="137"/>
      <c r="BS184" s="137"/>
      <c r="BT184" s="137"/>
      <c r="BU184" s="137"/>
      <c r="BV184" s="137"/>
      <c r="BW184" s="137"/>
      <c r="BX184" s="137"/>
      <c r="BY184" s="137"/>
      <c r="BZ184" s="135"/>
    </row>
    <row r="185" spans="1:78">
      <c r="A185" s="120"/>
      <c r="B185" s="121"/>
      <c r="C185" s="121"/>
      <c r="D185" s="121"/>
      <c r="E185" s="120"/>
      <c r="F185" s="121"/>
      <c r="G185" s="121"/>
      <c r="H185" s="121"/>
      <c r="I185" s="121"/>
      <c r="J185" s="121"/>
      <c r="K185" s="121"/>
      <c r="L185" s="121"/>
      <c r="M185" s="121"/>
      <c r="N185" s="120"/>
      <c r="O185" s="121"/>
      <c r="P185" s="121"/>
      <c r="Q185" s="121"/>
      <c r="R185" s="121"/>
      <c r="S185" s="121"/>
      <c r="T185" s="121"/>
      <c r="U185" s="121"/>
      <c r="V185" s="121"/>
      <c r="W185" s="121"/>
      <c r="X185" s="121"/>
      <c r="Y185" s="121"/>
      <c r="Z185" s="121"/>
      <c r="AA185" s="120"/>
      <c r="AB185" s="121"/>
      <c r="AC185" s="121"/>
      <c r="AD185" s="121"/>
      <c r="AE185" s="121"/>
      <c r="AF185" s="121"/>
      <c r="AG185" s="121"/>
      <c r="AH185" s="121"/>
      <c r="AI185" s="121"/>
      <c r="AJ185" s="121"/>
      <c r="AK185" s="121"/>
      <c r="AL185" s="121"/>
      <c r="AM185" s="121"/>
      <c r="AN185" s="120"/>
      <c r="AO185" s="121"/>
      <c r="AP185" s="121"/>
      <c r="AQ185" s="121"/>
      <c r="AR185" s="121"/>
      <c r="AS185" s="121"/>
      <c r="AT185" s="121"/>
      <c r="AU185" s="121"/>
      <c r="AV185" s="121"/>
      <c r="AW185" s="121"/>
      <c r="AX185" s="121"/>
      <c r="AY185" s="121"/>
      <c r="AZ185" s="121"/>
      <c r="BA185" s="120"/>
      <c r="BB185" s="121"/>
      <c r="BC185" s="121"/>
      <c r="BD185" s="121"/>
      <c r="BE185" s="121"/>
      <c r="BF185" s="121"/>
      <c r="BG185" s="121"/>
      <c r="BH185" s="121"/>
      <c r="BI185" s="121"/>
      <c r="BJ185" s="121"/>
      <c r="BK185" s="121"/>
      <c r="BL185" s="121"/>
      <c r="BM185" s="121"/>
      <c r="BN185" s="120"/>
      <c r="BO185" s="121"/>
      <c r="BP185" s="121"/>
      <c r="BQ185" s="121"/>
      <c r="BR185" s="121"/>
      <c r="BS185" s="121"/>
      <c r="BT185" s="121"/>
      <c r="BU185" s="121"/>
      <c r="BV185" s="121"/>
      <c r="BW185" s="121"/>
      <c r="BX185" s="121"/>
      <c r="BY185" s="121"/>
      <c r="BZ185" s="122"/>
    </row>
    <row r="186" spans="1:78">
      <c r="A186" s="120"/>
      <c r="B186" s="121"/>
      <c r="C186" s="121"/>
      <c r="D186" s="121"/>
      <c r="E186" s="120"/>
      <c r="F186" s="121"/>
      <c r="G186" s="121"/>
      <c r="H186" s="121"/>
      <c r="I186" s="121"/>
      <c r="J186" s="121"/>
      <c r="K186" s="121"/>
      <c r="L186" s="121"/>
      <c r="M186" s="121"/>
      <c r="N186" s="120"/>
      <c r="O186" s="121"/>
      <c r="P186" s="121"/>
      <c r="Q186" s="121"/>
      <c r="R186" s="121"/>
      <c r="S186" s="121"/>
      <c r="T186" s="121"/>
      <c r="U186" s="121"/>
      <c r="V186" s="121"/>
      <c r="W186" s="121"/>
      <c r="X186" s="121"/>
      <c r="Y186" s="121"/>
      <c r="Z186" s="121"/>
      <c r="AA186" s="120"/>
      <c r="AB186" s="121"/>
      <c r="AC186" s="121"/>
      <c r="AD186" s="121"/>
      <c r="AE186" s="121"/>
      <c r="AF186" s="121"/>
      <c r="AG186" s="121"/>
      <c r="AH186" s="121"/>
      <c r="AI186" s="121"/>
      <c r="AJ186" s="121"/>
      <c r="AK186" s="121"/>
      <c r="AL186" s="121"/>
      <c r="AM186" s="121"/>
      <c r="AN186" s="120"/>
      <c r="AO186" s="121"/>
      <c r="AP186" s="121"/>
      <c r="AQ186" s="121"/>
      <c r="AR186" s="121"/>
      <c r="AS186" s="121"/>
      <c r="AT186" s="121"/>
      <c r="AU186" s="121"/>
      <c r="AV186" s="121"/>
      <c r="AW186" s="121"/>
      <c r="AX186" s="121"/>
      <c r="AY186" s="121"/>
      <c r="AZ186" s="121"/>
      <c r="BA186" s="120"/>
      <c r="BB186" s="121"/>
      <c r="BC186" s="121"/>
      <c r="BD186" s="121"/>
      <c r="BE186" s="121"/>
      <c r="BF186" s="121"/>
      <c r="BG186" s="121"/>
      <c r="BH186" s="121"/>
      <c r="BI186" s="121"/>
      <c r="BJ186" s="121"/>
      <c r="BK186" s="121"/>
      <c r="BL186" s="121"/>
      <c r="BM186" s="121"/>
      <c r="BN186" s="120"/>
      <c r="BO186" s="121"/>
      <c r="BP186" s="121"/>
      <c r="BQ186" s="121"/>
      <c r="BR186" s="121"/>
      <c r="BS186" s="121"/>
      <c r="BT186" s="121"/>
      <c r="BU186" s="121"/>
      <c r="BV186" s="121"/>
      <c r="BW186" s="121"/>
      <c r="BX186" s="121"/>
      <c r="BY186" s="121"/>
      <c r="BZ186" s="122"/>
    </row>
    <row r="187" spans="1:78">
      <c r="A187" s="120"/>
      <c r="B187" s="121"/>
      <c r="C187" s="121"/>
      <c r="D187" s="121"/>
      <c r="E187" s="120"/>
      <c r="F187" s="121"/>
      <c r="G187" s="121"/>
      <c r="H187" s="121"/>
      <c r="I187" s="121"/>
      <c r="J187" s="121"/>
      <c r="K187" s="121"/>
      <c r="L187" s="121"/>
      <c r="M187" s="121"/>
      <c r="N187" s="120"/>
      <c r="O187" s="121"/>
      <c r="P187" s="121"/>
      <c r="Q187" s="121"/>
      <c r="R187" s="121"/>
      <c r="S187" s="121"/>
      <c r="T187" s="121"/>
      <c r="U187" s="121"/>
      <c r="V187" s="121"/>
      <c r="W187" s="121"/>
      <c r="X187" s="121"/>
      <c r="Y187" s="121"/>
      <c r="Z187" s="121"/>
      <c r="AA187" s="120"/>
      <c r="AB187" s="121"/>
      <c r="AC187" s="121"/>
      <c r="AD187" s="121"/>
      <c r="AE187" s="121"/>
      <c r="AF187" s="121"/>
      <c r="AG187" s="121"/>
      <c r="AH187" s="121"/>
      <c r="AI187" s="121"/>
      <c r="AJ187" s="121"/>
      <c r="AK187" s="121"/>
      <c r="AL187" s="121"/>
      <c r="AM187" s="121"/>
      <c r="AN187" s="120"/>
      <c r="AO187" s="121"/>
      <c r="AP187" s="121"/>
      <c r="AQ187" s="121"/>
      <c r="AR187" s="121"/>
      <c r="AS187" s="121"/>
      <c r="AT187" s="121"/>
      <c r="AU187" s="121"/>
      <c r="AV187" s="121"/>
      <c r="AW187" s="121"/>
      <c r="AX187" s="121"/>
      <c r="AY187" s="121"/>
      <c r="AZ187" s="121"/>
      <c r="BA187" s="120"/>
      <c r="BB187" s="121"/>
      <c r="BC187" s="121"/>
      <c r="BD187" s="121"/>
      <c r="BE187" s="121"/>
      <c r="BF187" s="121"/>
      <c r="BG187" s="121"/>
      <c r="BH187" s="121"/>
      <c r="BI187" s="121"/>
      <c r="BJ187" s="121"/>
      <c r="BK187" s="121"/>
      <c r="BL187" s="121"/>
      <c r="BM187" s="121"/>
      <c r="BN187" s="120"/>
      <c r="BO187" s="121"/>
      <c r="BP187" s="121"/>
      <c r="BQ187" s="121"/>
      <c r="BR187" s="121"/>
      <c r="BS187" s="121"/>
      <c r="BT187" s="121"/>
      <c r="BU187" s="121"/>
      <c r="BV187" s="121"/>
      <c r="BW187" s="121"/>
      <c r="BX187" s="121"/>
      <c r="BY187" s="121"/>
      <c r="BZ187" s="122"/>
    </row>
    <row r="188" spans="1:78">
      <c r="A188" s="117"/>
      <c r="B188" s="117"/>
      <c r="C188" s="117"/>
      <c r="D188" s="118"/>
      <c r="E188" s="118"/>
      <c r="F188" s="118"/>
      <c r="G188" s="118"/>
      <c r="H188" s="118"/>
      <c r="I188" s="118"/>
      <c r="J188" s="118"/>
      <c r="K188" s="118"/>
      <c r="L188" s="118"/>
      <c r="M188" s="139"/>
      <c r="N188" s="117"/>
      <c r="O188" s="118"/>
      <c r="P188" s="118"/>
      <c r="Q188" s="118"/>
      <c r="R188" s="139"/>
      <c r="S188" s="118"/>
      <c r="T188" s="139"/>
      <c r="U188" s="118"/>
      <c r="V188" s="139"/>
      <c r="W188" s="118"/>
      <c r="X188" s="139"/>
      <c r="Y188" s="118"/>
      <c r="Z188" s="139"/>
      <c r="AA188" s="117"/>
      <c r="AB188" s="118"/>
      <c r="AC188" s="118"/>
      <c r="AD188" s="118"/>
      <c r="AE188" s="139"/>
      <c r="AF188" s="118"/>
      <c r="AG188" s="139"/>
      <c r="AH188" s="118"/>
      <c r="AI188" s="139"/>
      <c r="AJ188" s="118"/>
      <c r="AK188" s="139"/>
      <c r="AL188" s="139"/>
      <c r="AM188" s="139"/>
      <c r="AN188" s="117"/>
      <c r="AO188" s="118"/>
      <c r="AP188" s="139"/>
      <c r="AQ188" s="139"/>
      <c r="AR188" s="139"/>
      <c r="AS188" s="118"/>
      <c r="AT188" s="139"/>
      <c r="AU188" s="139"/>
      <c r="AV188" s="139"/>
      <c r="AW188" s="118"/>
      <c r="AX188" s="139"/>
      <c r="AY188" s="139"/>
      <c r="AZ188" s="139"/>
      <c r="BA188" s="117"/>
      <c r="BB188" s="118"/>
      <c r="BC188" s="139"/>
      <c r="BD188" s="139"/>
      <c r="BE188" s="139"/>
      <c r="BF188" s="118"/>
      <c r="BG188" s="139"/>
      <c r="BH188" s="118"/>
      <c r="BI188" s="118"/>
      <c r="BJ188" s="118"/>
      <c r="BK188" s="139"/>
      <c r="BL188" s="139"/>
      <c r="BM188" s="139"/>
      <c r="BN188" s="117"/>
      <c r="BO188" s="139"/>
      <c r="BP188" s="139"/>
      <c r="BQ188" s="139"/>
      <c r="BR188" s="139"/>
      <c r="BS188" s="139"/>
      <c r="BT188" s="139"/>
      <c r="BU188" s="139"/>
      <c r="BV188" s="139"/>
      <c r="BW188" s="139"/>
      <c r="BX188" s="139"/>
      <c r="BY188" s="139"/>
      <c r="BZ188" s="140"/>
    </row>
    <row r="189" spans="1:78" ht="15.6">
      <c r="A189" s="117"/>
      <c r="B189" s="117"/>
      <c r="C189" s="117"/>
      <c r="D189" s="117"/>
      <c r="E189" s="117"/>
      <c r="F189" s="141"/>
      <c r="G189" s="142"/>
      <c r="H189" s="142"/>
      <c r="I189" s="142"/>
      <c r="J189" s="141"/>
      <c r="K189" s="142"/>
      <c r="L189" s="142"/>
      <c r="M189" s="142"/>
      <c r="N189" s="117"/>
      <c r="O189" s="142"/>
      <c r="P189" s="142"/>
      <c r="Q189" s="142"/>
      <c r="R189" s="142"/>
      <c r="S189" s="141"/>
      <c r="T189" s="142"/>
      <c r="U189" s="142"/>
      <c r="V189" s="142"/>
      <c r="W189" s="141"/>
      <c r="X189" s="142"/>
      <c r="Y189" s="142"/>
      <c r="Z189" s="142"/>
      <c r="AA189" s="117"/>
      <c r="AB189" s="141"/>
      <c r="AC189" s="142"/>
      <c r="AD189" s="142"/>
      <c r="AE189" s="142"/>
      <c r="AF189" s="141"/>
      <c r="AG189" s="142"/>
      <c r="AH189" s="142"/>
      <c r="AI189" s="142"/>
      <c r="AJ189" s="141"/>
      <c r="AK189" s="142"/>
      <c r="AL189" s="142"/>
      <c r="AM189" s="142"/>
      <c r="AN189" s="117"/>
      <c r="AO189" s="141"/>
      <c r="AP189" s="142"/>
      <c r="AQ189" s="142"/>
      <c r="AR189" s="142"/>
      <c r="AS189" s="141"/>
      <c r="AT189" s="142"/>
      <c r="AU189" s="142"/>
      <c r="AV189" s="142"/>
      <c r="AW189" s="141"/>
      <c r="AX189" s="142"/>
      <c r="AY189" s="142"/>
      <c r="AZ189" s="142"/>
      <c r="BA189" s="117"/>
      <c r="BB189" s="141"/>
      <c r="BC189" s="142"/>
      <c r="BD189" s="142"/>
      <c r="BE189" s="142"/>
      <c r="BF189" s="141"/>
      <c r="BG189" s="142"/>
      <c r="BH189" s="142"/>
      <c r="BI189" s="142"/>
      <c r="BJ189" s="141"/>
      <c r="BK189" s="142"/>
      <c r="BL189" s="142"/>
      <c r="BM189" s="142"/>
      <c r="BN189" s="117"/>
      <c r="BO189" s="142"/>
      <c r="BP189" s="142"/>
      <c r="BQ189" s="142"/>
      <c r="BR189" s="142"/>
      <c r="BS189" s="142"/>
      <c r="BT189" s="142"/>
      <c r="BU189" s="142"/>
      <c r="BV189" s="142"/>
      <c r="BW189" s="142"/>
      <c r="BX189" s="142"/>
      <c r="BY189" s="142"/>
      <c r="BZ189" s="142"/>
    </row>
    <row r="190" spans="1:78" ht="15.6">
      <c r="A190" s="117"/>
      <c r="B190" s="117"/>
      <c r="C190" s="117"/>
      <c r="D190" s="117"/>
      <c r="E190" s="117"/>
      <c r="F190" s="141"/>
      <c r="G190" s="142"/>
      <c r="H190" s="142"/>
      <c r="I190" s="142"/>
      <c r="J190" s="141"/>
      <c r="K190" s="142"/>
      <c r="L190" s="142"/>
      <c r="M190" s="142"/>
      <c r="N190" s="143"/>
      <c r="O190" s="142"/>
      <c r="P190" s="142"/>
      <c r="Q190" s="142"/>
      <c r="R190" s="142"/>
      <c r="S190" s="141"/>
      <c r="T190" s="142"/>
      <c r="U190" s="142"/>
      <c r="V190" s="142"/>
      <c r="W190" s="141"/>
      <c r="X190" s="142"/>
      <c r="Y190" s="142"/>
      <c r="Z190" s="142"/>
      <c r="AA190" s="117"/>
      <c r="AB190" s="141"/>
      <c r="AC190" s="142"/>
      <c r="AD190" s="142"/>
      <c r="AE190" s="142"/>
      <c r="AF190" s="141"/>
      <c r="AG190" s="142"/>
      <c r="AH190" s="142"/>
      <c r="AI190" s="142"/>
      <c r="AJ190" s="141"/>
      <c r="AK190" s="142"/>
      <c r="AL190" s="142"/>
      <c r="AM190" s="142"/>
      <c r="AN190" s="143"/>
      <c r="AO190" s="141"/>
      <c r="AP190" s="142"/>
      <c r="AQ190" s="142"/>
      <c r="AR190" s="142"/>
      <c r="AS190" s="141"/>
      <c r="AT190" s="142"/>
      <c r="AU190" s="142"/>
      <c r="AV190" s="142"/>
      <c r="AW190" s="141"/>
      <c r="AX190" s="142"/>
      <c r="AY190" s="142"/>
      <c r="AZ190" s="142"/>
      <c r="BA190" s="117"/>
      <c r="BB190" s="141"/>
      <c r="BC190" s="142"/>
      <c r="BD190" s="142"/>
      <c r="BE190" s="142"/>
      <c r="BF190" s="141"/>
      <c r="BG190" s="142"/>
      <c r="BH190" s="142"/>
      <c r="BI190" s="142"/>
      <c r="BJ190" s="141"/>
      <c r="BK190" s="142"/>
      <c r="BL190" s="142"/>
      <c r="BM190" s="142"/>
      <c r="BN190" s="117"/>
      <c r="BO190" s="142"/>
      <c r="BP190" s="142"/>
      <c r="BQ190" s="142"/>
      <c r="BR190" s="142"/>
      <c r="BS190" s="142"/>
      <c r="BT190" s="142"/>
      <c r="BU190" s="142"/>
      <c r="BV190" s="142"/>
      <c r="BW190" s="142"/>
      <c r="BX190" s="142"/>
      <c r="BY190" s="142"/>
      <c r="BZ190" s="142"/>
    </row>
    <row r="191" spans="1:78">
      <c r="A191" s="117"/>
      <c r="B191" s="117"/>
      <c r="C191" s="117"/>
      <c r="D191" s="117"/>
      <c r="E191" s="117"/>
      <c r="F191" s="119"/>
      <c r="G191" s="144"/>
      <c r="H191" s="144"/>
      <c r="I191" s="144"/>
      <c r="J191" s="145"/>
      <c r="K191" s="144"/>
      <c r="L191" s="144"/>
      <c r="M191" s="144"/>
      <c r="N191" s="140"/>
      <c r="O191" s="144"/>
      <c r="P191" s="144"/>
      <c r="Q191" s="144"/>
      <c r="R191" s="144"/>
      <c r="S191" s="119"/>
      <c r="T191" s="144"/>
      <c r="U191" s="144"/>
      <c r="V191" s="144"/>
      <c r="W191" s="119"/>
      <c r="X191" s="144"/>
      <c r="Y191" s="144"/>
      <c r="Z191" s="144"/>
      <c r="AA191" s="140"/>
      <c r="AB191" s="119"/>
      <c r="AC191" s="144"/>
      <c r="AD191" s="144"/>
      <c r="AE191" s="144"/>
      <c r="AF191" s="119"/>
      <c r="AG191" s="144"/>
      <c r="AH191" s="144"/>
      <c r="AI191" s="144"/>
      <c r="AJ191" s="119"/>
      <c r="AK191" s="144"/>
      <c r="AL191" s="144"/>
      <c r="AM191" s="144"/>
      <c r="AN191" s="140"/>
      <c r="AO191" s="119"/>
      <c r="AP191" s="144"/>
      <c r="AQ191" s="144"/>
      <c r="AR191" s="144"/>
      <c r="AS191" s="119"/>
      <c r="AT191" s="144"/>
      <c r="AU191" s="144"/>
      <c r="AV191" s="144"/>
      <c r="AW191" s="119"/>
      <c r="AX191" s="144"/>
      <c r="AY191" s="144"/>
      <c r="AZ191" s="144"/>
      <c r="BA191" s="140"/>
      <c r="BB191" s="119"/>
      <c r="BC191" s="144"/>
      <c r="BD191" s="144"/>
      <c r="BE191" s="144"/>
      <c r="BF191" s="119"/>
      <c r="BG191" s="144"/>
      <c r="BH191" s="144"/>
      <c r="BI191" s="144"/>
      <c r="BJ191" s="119"/>
      <c r="BK191" s="144"/>
      <c r="BL191" s="144"/>
      <c r="BM191" s="144"/>
      <c r="BN191" s="140"/>
      <c r="BO191" s="144"/>
      <c r="BP191" s="144"/>
      <c r="BQ191" s="144"/>
      <c r="BR191" s="144"/>
      <c r="BS191" s="144"/>
      <c r="BT191" s="144"/>
      <c r="BU191" s="144"/>
      <c r="BV191" s="144"/>
      <c r="BW191" s="144"/>
      <c r="BX191" s="144"/>
      <c r="BY191" s="144"/>
      <c r="BZ191" s="144"/>
    </row>
    <row r="192" spans="1:78">
      <c r="A192" s="34"/>
      <c r="F192" s="62"/>
      <c r="N192" s="34"/>
      <c r="O192" s="62"/>
      <c r="AA192" s="34"/>
      <c r="AB192" s="62"/>
      <c r="AN192" s="34"/>
      <c r="AO192" s="62"/>
      <c r="AY192" s="106"/>
      <c r="AZ192" s="106"/>
      <c r="BA192" s="34"/>
      <c r="BB192" s="62"/>
      <c r="BH192" s="106"/>
      <c r="BI192" s="106"/>
      <c r="BJ192" s="106"/>
      <c r="BM192" s="62"/>
      <c r="BN192" s="34"/>
      <c r="BO192" s="62"/>
    </row>
    <row r="193" spans="1:78">
      <c r="A193" s="34"/>
      <c r="F193" s="62"/>
      <c r="N193" s="34"/>
      <c r="O193" s="62"/>
      <c r="AA193" s="34"/>
      <c r="AB193" s="62"/>
      <c r="AN193" s="34"/>
      <c r="AO193" s="62"/>
      <c r="AY193" s="106"/>
      <c r="AZ193" s="106"/>
      <c r="BA193" s="34"/>
      <c r="BB193" s="62"/>
      <c r="BH193" s="106"/>
      <c r="BI193" s="106"/>
      <c r="BJ193" s="106"/>
      <c r="BM193" s="62"/>
      <c r="BN193" s="34"/>
      <c r="BO193" s="62"/>
    </row>
    <row r="194" spans="1:78">
      <c r="AX194" s="106"/>
      <c r="AY194" s="106"/>
      <c r="BG194" s="106"/>
      <c r="BH194" s="106"/>
      <c r="BI194" s="106"/>
    </row>
    <row r="195" spans="1:78">
      <c r="AX195" s="106"/>
      <c r="AY195" s="106"/>
      <c r="BG195" s="106"/>
      <c r="BH195" s="106"/>
      <c r="BI195" s="106"/>
    </row>
    <row r="196" spans="1:78">
      <c r="AX196" s="106"/>
      <c r="AY196" s="106"/>
      <c r="BG196" s="106"/>
      <c r="BH196" s="106"/>
      <c r="BI196" s="106"/>
    </row>
    <row r="197" spans="1:78">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c r="AA197" s="61"/>
      <c r="AB197" s="61"/>
      <c r="AC197" s="61"/>
      <c r="AD197" s="61"/>
      <c r="AE197" s="61"/>
      <c r="AF197" s="61"/>
      <c r="AG197" s="61"/>
      <c r="AH197" s="61"/>
      <c r="AI197" s="61"/>
      <c r="AJ197" s="61"/>
      <c r="AK197" s="61"/>
      <c r="AL197" s="61"/>
      <c r="AM197" s="61"/>
      <c r="AN197" s="61"/>
      <c r="AO197" s="61"/>
      <c r="AP197" s="61"/>
      <c r="AQ197" s="61"/>
      <c r="AR197" s="61"/>
      <c r="AS197" s="61"/>
      <c r="AT197" s="61"/>
      <c r="AU197" s="61"/>
      <c r="AV197" s="61"/>
      <c r="AW197" s="61"/>
      <c r="AX197" s="61"/>
      <c r="AY197" s="61"/>
      <c r="AZ197" s="61"/>
      <c r="BA197" s="61"/>
      <c r="BB197" s="61"/>
      <c r="BC197" s="61"/>
      <c r="BD197" s="61"/>
      <c r="BE197" s="61"/>
      <c r="BF197" s="61"/>
      <c r="BG197" s="61"/>
      <c r="BH197" s="61"/>
      <c r="BI197" s="61"/>
      <c r="BJ197" s="61"/>
      <c r="BK197" s="61"/>
      <c r="BL197" s="61"/>
      <c r="BM197" s="61"/>
      <c r="BN197" s="61"/>
      <c r="BO197" s="61"/>
      <c r="BP197" s="61"/>
      <c r="BQ197" s="61"/>
      <c r="BR197" s="61"/>
      <c r="BS197" s="61"/>
      <c r="BT197" s="61"/>
      <c r="BU197" s="61"/>
      <c r="BV197" s="61"/>
      <c r="BW197" s="61"/>
      <c r="BX197" s="61"/>
      <c r="BY197" s="61"/>
      <c r="BZ197" s="61"/>
    </row>
    <row r="198" spans="1:78">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c r="AA198" s="61"/>
      <c r="AB198" s="61"/>
      <c r="AC198" s="61"/>
      <c r="AD198" s="61"/>
      <c r="AE198" s="61"/>
      <c r="AF198" s="61"/>
      <c r="AG198" s="61"/>
      <c r="AH198" s="61"/>
      <c r="AI198" s="61"/>
      <c r="AJ198" s="61"/>
      <c r="AK198" s="61"/>
      <c r="AL198" s="61"/>
      <c r="AM198" s="61"/>
      <c r="AN198" s="61"/>
      <c r="AO198" s="61"/>
      <c r="AP198" s="61"/>
      <c r="AQ198" s="61"/>
      <c r="AR198" s="61"/>
      <c r="AS198" s="61"/>
      <c r="AT198" s="61"/>
      <c r="AU198" s="61"/>
      <c r="AV198" s="61"/>
      <c r="AW198" s="61"/>
      <c r="AX198" s="61"/>
      <c r="AY198" s="61"/>
      <c r="AZ198" s="61"/>
      <c r="BA198" s="61"/>
      <c r="BB198" s="61"/>
      <c r="BC198" s="61"/>
      <c r="BD198" s="61"/>
      <c r="BE198" s="61"/>
      <c r="BF198" s="61"/>
      <c r="BG198" s="61"/>
      <c r="BH198" s="61"/>
      <c r="BI198" s="61"/>
      <c r="BJ198" s="61"/>
      <c r="BK198" s="61"/>
      <c r="BL198" s="61"/>
      <c r="BM198" s="61"/>
      <c r="BN198" s="61"/>
      <c r="BO198" s="61"/>
      <c r="BP198" s="61"/>
      <c r="BQ198" s="61"/>
      <c r="BR198" s="61"/>
      <c r="BS198" s="61"/>
      <c r="BT198" s="61"/>
      <c r="BU198" s="61"/>
      <c r="BV198" s="61"/>
      <c r="BW198" s="61"/>
      <c r="BX198" s="61"/>
      <c r="BY198" s="61"/>
      <c r="BZ198" s="61"/>
    </row>
    <row r="199" spans="1:78">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c r="AA199" s="61"/>
      <c r="AB199" s="61"/>
      <c r="AC199" s="61"/>
      <c r="AD199" s="61"/>
      <c r="AE199" s="61"/>
      <c r="AF199" s="61"/>
      <c r="AG199" s="61"/>
      <c r="AH199" s="61"/>
      <c r="AI199" s="61"/>
      <c r="AJ199" s="61"/>
      <c r="AK199" s="61"/>
      <c r="AL199" s="61"/>
      <c r="AM199" s="61"/>
      <c r="AN199" s="61"/>
      <c r="AO199" s="61"/>
      <c r="AP199" s="61"/>
      <c r="AQ199" s="61"/>
      <c r="AR199" s="61"/>
      <c r="AS199" s="61"/>
      <c r="AT199" s="61"/>
      <c r="AU199" s="61"/>
      <c r="AV199" s="61"/>
      <c r="AW199" s="61"/>
      <c r="AX199" s="61"/>
      <c r="AY199" s="61"/>
      <c r="AZ199" s="61"/>
      <c r="BA199" s="61"/>
      <c r="BB199" s="61"/>
      <c r="BC199" s="61"/>
      <c r="BD199" s="61"/>
      <c r="BE199" s="61"/>
      <c r="BF199" s="61"/>
      <c r="BG199" s="61"/>
      <c r="BH199" s="61"/>
      <c r="BI199" s="61"/>
      <c r="BJ199" s="61"/>
      <c r="BK199" s="61"/>
      <c r="BL199" s="61"/>
      <c r="BM199" s="61"/>
      <c r="BN199" s="61"/>
      <c r="BO199" s="61"/>
      <c r="BP199" s="61"/>
      <c r="BQ199" s="61"/>
      <c r="BR199" s="61"/>
      <c r="BS199" s="61"/>
      <c r="BT199" s="61"/>
      <c r="BU199" s="61"/>
      <c r="BV199" s="61"/>
      <c r="BW199" s="61"/>
      <c r="BX199" s="61"/>
      <c r="BY199" s="61"/>
      <c r="BZ199" s="61"/>
    </row>
    <row r="200" spans="1:78">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c r="AA200" s="61"/>
      <c r="AB200" s="61"/>
      <c r="AC200" s="61"/>
      <c r="AD200" s="61"/>
      <c r="AE200" s="61"/>
      <c r="AF200" s="61"/>
      <c r="AG200" s="61"/>
      <c r="AH200" s="61"/>
      <c r="AI200" s="61"/>
      <c r="AJ200" s="61"/>
      <c r="AK200" s="61"/>
      <c r="AL200" s="61"/>
      <c r="AM200" s="61"/>
      <c r="AN200" s="61"/>
      <c r="AO200" s="61"/>
      <c r="AP200" s="61"/>
      <c r="AQ200" s="61"/>
      <c r="AR200" s="61"/>
      <c r="AS200" s="61"/>
      <c r="AT200" s="61"/>
      <c r="AU200" s="61"/>
      <c r="AV200" s="61"/>
      <c r="AW200" s="61"/>
      <c r="AX200" s="61"/>
      <c r="AY200" s="61"/>
      <c r="AZ200" s="61"/>
      <c r="BA200" s="61"/>
      <c r="BB200" s="61"/>
      <c r="BC200" s="61"/>
      <c r="BD200" s="61"/>
      <c r="BE200" s="61"/>
      <c r="BF200" s="61"/>
      <c r="BG200" s="61"/>
      <c r="BH200" s="61"/>
      <c r="BI200" s="61"/>
      <c r="BJ200" s="61"/>
      <c r="BK200" s="61"/>
      <c r="BL200" s="61"/>
      <c r="BM200" s="61"/>
      <c r="BN200" s="61"/>
      <c r="BO200" s="61"/>
      <c r="BP200" s="61"/>
      <c r="BQ200" s="61"/>
      <c r="BR200" s="61"/>
      <c r="BS200" s="61"/>
      <c r="BT200" s="61"/>
      <c r="BU200" s="61"/>
      <c r="BV200" s="61"/>
      <c r="BW200" s="61"/>
      <c r="BX200" s="61"/>
      <c r="BY200" s="61"/>
      <c r="BZ200" s="61"/>
    </row>
    <row r="201" spans="1:78">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c r="AA201" s="61"/>
      <c r="AB201" s="61"/>
      <c r="AC201" s="61"/>
      <c r="AD201" s="61"/>
      <c r="AE201" s="61"/>
      <c r="AF201" s="61"/>
      <c r="AG201" s="61"/>
      <c r="AH201" s="61"/>
      <c r="AI201" s="61"/>
      <c r="AJ201" s="61"/>
      <c r="AK201" s="61"/>
      <c r="AL201" s="61"/>
      <c r="AM201" s="61"/>
      <c r="AN201" s="61"/>
      <c r="AO201" s="61"/>
      <c r="AP201" s="61"/>
      <c r="AQ201" s="61"/>
      <c r="AR201" s="61"/>
      <c r="AS201" s="61"/>
      <c r="AT201" s="61"/>
      <c r="AU201" s="61"/>
      <c r="AV201" s="61"/>
      <c r="AW201" s="61"/>
      <c r="AX201" s="61"/>
      <c r="AY201" s="61"/>
      <c r="AZ201" s="61"/>
      <c r="BA201" s="61"/>
      <c r="BB201" s="61"/>
      <c r="BC201" s="61"/>
      <c r="BD201" s="61"/>
      <c r="BE201" s="61"/>
      <c r="BF201" s="61"/>
      <c r="BG201" s="61"/>
      <c r="BH201" s="61"/>
      <c r="BI201" s="61"/>
      <c r="BJ201" s="61"/>
      <c r="BK201" s="61"/>
      <c r="BL201" s="61"/>
      <c r="BM201" s="61"/>
      <c r="BN201" s="61"/>
      <c r="BO201" s="61"/>
      <c r="BP201" s="61"/>
      <c r="BQ201" s="61"/>
      <c r="BR201" s="61"/>
      <c r="BS201" s="61"/>
      <c r="BT201" s="61"/>
      <c r="BU201" s="61"/>
      <c r="BV201" s="61"/>
      <c r="BW201" s="61"/>
      <c r="BX201" s="61"/>
      <c r="BY201" s="61"/>
      <c r="BZ201" s="61"/>
    </row>
    <row r="202" spans="1:78">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c r="AA202" s="61"/>
      <c r="AB202" s="61"/>
      <c r="AC202" s="61"/>
      <c r="AD202" s="61"/>
      <c r="AE202" s="61"/>
      <c r="AF202" s="61"/>
      <c r="AG202" s="61"/>
      <c r="AH202" s="61"/>
      <c r="AI202" s="61"/>
      <c r="AJ202" s="61"/>
      <c r="AK202" s="61"/>
      <c r="AL202" s="61"/>
      <c r="AM202" s="61"/>
      <c r="AN202" s="61"/>
      <c r="AO202" s="61"/>
      <c r="AP202" s="61"/>
      <c r="AQ202" s="61"/>
      <c r="AR202" s="61"/>
      <c r="AS202" s="61"/>
      <c r="AT202" s="61"/>
      <c r="AU202" s="61"/>
      <c r="AV202" s="61"/>
      <c r="AW202" s="61"/>
      <c r="AX202" s="61"/>
      <c r="AY202" s="61"/>
      <c r="AZ202" s="61"/>
      <c r="BA202" s="61"/>
      <c r="BB202" s="61"/>
      <c r="BC202" s="61"/>
      <c r="BD202" s="61"/>
      <c r="BE202" s="61"/>
      <c r="BF202" s="61"/>
      <c r="BG202" s="61"/>
      <c r="BH202" s="61"/>
      <c r="BI202" s="61"/>
      <c r="BJ202" s="61"/>
      <c r="BK202" s="61"/>
      <c r="BL202" s="61"/>
      <c r="BM202" s="61"/>
      <c r="BN202" s="61"/>
      <c r="BO202" s="61"/>
      <c r="BP202" s="61"/>
      <c r="BQ202" s="61"/>
      <c r="BR202" s="61"/>
      <c r="BS202" s="61"/>
      <c r="BT202" s="61"/>
      <c r="BU202" s="61"/>
      <c r="BV202" s="61"/>
      <c r="BW202" s="61"/>
      <c r="BX202" s="61"/>
      <c r="BY202" s="61"/>
      <c r="BZ202" s="61"/>
    </row>
    <row r="203" spans="1:78">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c r="AA203" s="61"/>
      <c r="AB203" s="61"/>
      <c r="AC203" s="61"/>
      <c r="AD203" s="61"/>
      <c r="AE203" s="61"/>
      <c r="AF203" s="61"/>
      <c r="AG203" s="61"/>
      <c r="AH203" s="61"/>
      <c r="AI203" s="61"/>
      <c r="AJ203" s="61"/>
      <c r="AK203" s="61"/>
      <c r="AL203" s="61"/>
      <c r="AM203" s="61"/>
      <c r="AN203" s="61"/>
      <c r="AO203" s="61"/>
      <c r="AP203" s="61"/>
      <c r="AQ203" s="61"/>
      <c r="AR203" s="61"/>
      <c r="AS203" s="61"/>
      <c r="AT203" s="61"/>
      <c r="AU203" s="61"/>
      <c r="AV203" s="61"/>
      <c r="AW203" s="61"/>
      <c r="AX203" s="61"/>
      <c r="AY203" s="61"/>
      <c r="AZ203" s="61"/>
      <c r="BA203" s="61"/>
      <c r="BB203" s="61"/>
      <c r="BC203" s="61"/>
      <c r="BD203" s="61"/>
      <c r="BE203" s="61"/>
      <c r="BF203" s="61"/>
      <c r="BG203" s="61"/>
      <c r="BH203" s="61"/>
      <c r="BI203" s="61"/>
      <c r="BJ203" s="61"/>
      <c r="BK203" s="61"/>
      <c r="BL203" s="61"/>
      <c r="BM203" s="61"/>
      <c r="BN203" s="61"/>
      <c r="BO203" s="61"/>
      <c r="BP203" s="61"/>
      <c r="BQ203" s="61"/>
      <c r="BR203" s="61"/>
      <c r="BS203" s="61"/>
      <c r="BT203" s="61"/>
      <c r="BU203" s="61"/>
      <c r="BV203" s="61"/>
      <c r="BW203" s="61"/>
      <c r="BX203" s="61"/>
      <c r="BY203" s="61"/>
      <c r="BZ203" s="61"/>
    </row>
    <row r="204" spans="1:78">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c r="AA204" s="61"/>
      <c r="AB204" s="61"/>
      <c r="AC204" s="61"/>
      <c r="AD204" s="61"/>
      <c r="AE204" s="61"/>
      <c r="AF204" s="61"/>
      <c r="AG204" s="61"/>
      <c r="AH204" s="61"/>
      <c r="AI204" s="61"/>
      <c r="AJ204" s="61"/>
      <c r="AK204" s="61"/>
      <c r="AL204" s="61"/>
      <c r="AM204" s="61"/>
      <c r="AN204" s="61"/>
      <c r="AO204" s="61"/>
      <c r="AP204" s="61"/>
      <c r="AQ204" s="61"/>
      <c r="AR204" s="61"/>
      <c r="AS204" s="61"/>
      <c r="AT204" s="61"/>
      <c r="AU204" s="61"/>
      <c r="AV204" s="61"/>
      <c r="AW204" s="61"/>
      <c r="AX204" s="61"/>
      <c r="AY204" s="61"/>
      <c r="AZ204" s="61"/>
      <c r="BA204" s="61"/>
      <c r="BB204" s="61"/>
      <c r="BC204" s="61"/>
      <c r="BD204" s="61"/>
      <c r="BE204" s="61"/>
      <c r="BF204" s="61"/>
      <c r="BG204" s="61"/>
      <c r="BH204" s="61"/>
      <c r="BI204" s="61"/>
      <c r="BJ204" s="61"/>
      <c r="BK204" s="61"/>
      <c r="BL204" s="61"/>
      <c r="BM204" s="61"/>
      <c r="BN204" s="61"/>
      <c r="BO204" s="61"/>
      <c r="BP204" s="61"/>
      <c r="BQ204" s="61"/>
      <c r="BR204" s="61"/>
      <c r="BS204" s="61"/>
      <c r="BT204" s="61"/>
      <c r="BU204" s="61"/>
      <c r="BV204" s="61"/>
      <c r="BW204" s="61"/>
      <c r="BX204" s="61"/>
      <c r="BY204" s="61"/>
      <c r="BZ204" s="61"/>
    </row>
    <row r="205" spans="1:78">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c r="AA205" s="61"/>
      <c r="AB205" s="61"/>
      <c r="AC205" s="61"/>
      <c r="AD205" s="61"/>
      <c r="AE205" s="61"/>
      <c r="AF205" s="61"/>
      <c r="AG205" s="61"/>
      <c r="AH205" s="61"/>
      <c r="AI205" s="61"/>
      <c r="AJ205" s="61"/>
      <c r="AK205" s="61"/>
      <c r="AL205" s="61"/>
      <c r="AM205" s="61"/>
      <c r="AN205" s="61"/>
      <c r="AO205" s="61"/>
      <c r="AP205" s="61"/>
      <c r="AQ205" s="61"/>
      <c r="AR205" s="61"/>
      <c r="AS205" s="61"/>
      <c r="AT205" s="61"/>
      <c r="AU205" s="61"/>
      <c r="AV205" s="61"/>
      <c r="AW205" s="61"/>
      <c r="AX205" s="61"/>
      <c r="AY205" s="61"/>
      <c r="AZ205" s="61"/>
      <c r="BA205" s="61"/>
      <c r="BB205" s="61"/>
      <c r="BC205" s="61"/>
      <c r="BD205" s="61"/>
      <c r="BE205" s="61"/>
      <c r="BF205" s="61"/>
      <c r="BG205" s="61"/>
      <c r="BH205" s="61"/>
      <c r="BI205" s="61"/>
      <c r="BJ205" s="61"/>
      <c r="BK205" s="61"/>
      <c r="BL205" s="61"/>
      <c r="BM205" s="61"/>
      <c r="BN205" s="61"/>
      <c r="BO205" s="61"/>
      <c r="BP205" s="61"/>
      <c r="BQ205" s="61"/>
      <c r="BR205" s="61"/>
      <c r="BS205" s="61"/>
      <c r="BT205" s="61"/>
      <c r="BU205" s="61"/>
      <c r="BV205" s="61"/>
      <c r="BW205" s="61"/>
      <c r="BX205" s="61"/>
      <c r="BY205" s="61"/>
      <c r="BZ205" s="61"/>
    </row>
    <row r="206" spans="1:78">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c r="AA206" s="61"/>
      <c r="AB206" s="61"/>
      <c r="AC206" s="61"/>
      <c r="AD206" s="61"/>
      <c r="AE206" s="61"/>
      <c r="AF206" s="61"/>
      <c r="AG206" s="61"/>
      <c r="AH206" s="61"/>
      <c r="AI206" s="61"/>
      <c r="AJ206" s="61"/>
      <c r="AK206" s="61"/>
      <c r="AL206" s="61"/>
      <c r="AM206" s="61"/>
      <c r="AN206" s="61"/>
      <c r="AO206" s="61"/>
      <c r="AP206" s="61"/>
      <c r="AQ206" s="61"/>
      <c r="AR206" s="61"/>
      <c r="AS206" s="61"/>
      <c r="AT206" s="61"/>
      <c r="AU206" s="61"/>
      <c r="AV206" s="61"/>
      <c r="AW206" s="61"/>
      <c r="AX206" s="61"/>
      <c r="AY206" s="61"/>
      <c r="AZ206" s="61"/>
      <c r="BA206" s="61"/>
      <c r="BB206" s="61"/>
      <c r="BC206" s="61"/>
      <c r="BD206" s="61"/>
      <c r="BE206" s="61"/>
      <c r="BF206" s="61"/>
      <c r="BG206" s="61"/>
      <c r="BH206" s="61"/>
      <c r="BI206" s="61"/>
      <c r="BJ206" s="61"/>
      <c r="BK206" s="61"/>
      <c r="BL206" s="61"/>
      <c r="BM206" s="61"/>
      <c r="BN206" s="61"/>
      <c r="BO206" s="61"/>
      <c r="BP206" s="61"/>
      <c r="BQ206" s="61"/>
      <c r="BR206" s="61"/>
      <c r="BS206" s="61"/>
      <c r="BT206" s="61"/>
      <c r="BU206" s="61"/>
      <c r="BV206" s="61"/>
      <c r="BW206" s="61"/>
      <c r="BX206" s="61"/>
      <c r="BY206" s="61"/>
      <c r="BZ206" s="61"/>
    </row>
    <row r="207" spans="1:78">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c r="AA207" s="61"/>
      <c r="AB207" s="61"/>
      <c r="AC207" s="61"/>
      <c r="AD207" s="61"/>
      <c r="AE207" s="61"/>
      <c r="AF207" s="61"/>
      <c r="AG207" s="61"/>
      <c r="AH207" s="61"/>
      <c r="AI207" s="61"/>
      <c r="AJ207" s="61"/>
      <c r="AK207" s="61"/>
      <c r="AL207" s="61"/>
      <c r="AM207" s="61"/>
      <c r="AN207" s="61"/>
      <c r="AO207" s="61"/>
      <c r="AP207" s="61"/>
      <c r="AQ207" s="61"/>
      <c r="AR207" s="61"/>
      <c r="AS207" s="61"/>
      <c r="AT207" s="61"/>
      <c r="AU207" s="61"/>
      <c r="AV207" s="61"/>
      <c r="AW207" s="61"/>
      <c r="AX207" s="61"/>
      <c r="AY207" s="61"/>
      <c r="AZ207" s="61"/>
      <c r="BA207" s="61"/>
      <c r="BB207" s="61"/>
      <c r="BC207" s="61"/>
      <c r="BD207" s="61"/>
      <c r="BE207" s="61"/>
      <c r="BF207" s="61"/>
      <c r="BG207" s="61"/>
      <c r="BH207" s="61"/>
      <c r="BI207" s="61"/>
      <c r="BJ207" s="61"/>
      <c r="BK207" s="61"/>
      <c r="BL207" s="61"/>
      <c r="BM207" s="61"/>
      <c r="BN207" s="61"/>
      <c r="BO207" s="61"/>
      <c r="BP207" s="61"/>
      <c r="BQ207" s="61"/>
      <c r="BR207" s="61"/>
      <c r="BS207" s="61"/>
      <c r="BT207" s="61"/>
      <c r="BU207" s="61"/>
      <c r="BV207" s="61"/>
      <c r="BW207" s="61"/>
      <c r="BX207" s="61"/>
      <c r="BY207" s="61"/>
      <c r="BZ207" s="61"/>
    </row>
    <row r="208" spans="1:78">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c r="AA208" s="61"/>
      <c r="AB208" s="61"/>
      <c r="AC208" s="61"/>
      <c r="AD208" s="61"/>
      <c r="AE208" s="61"/>
      <c r="AF208" s="61"/>
      <c r="AG208" s="61"/>
      <c r="AH208" s="61"/>
      <c r="AI208" s="61"/>
      <c r="AJ208" s="61"/>
      <c r="AK208" s="61"/>
      <c r="AL208" s="61"/>
      <c r="AM208" s="61"/>
      <c r="AN208" s="61"/>
      <c r="AO208" s="61"/>
      <c r="AP208" s="61"/>
      <c r="AQ208" s="61"/>
      <c r="AR208" s="61"/>
      <c r="AS208" s="61"/>
      <c r="AT208" s="61"/>
      <c r="AU208" s="61"/>
      <c r="AV208" s="61"/>
      <c r="AW208" s="61"/>
      <c r="AX208" s="61"/>
      <c r="AY208" s="61"/>
      <c r="AZ208" s="61"/>
      <c r="BA208" s="61"/>
      <c r="BB208" s="61"/>
      <c r="BC208" s="61"/>
      <c r="BD208" s="61"/>
      <c r="BE208" s="61"/>
      <c r="BF208" s="61"/>
      <c r="BG208" s="61"/>
      <c r="BH208" s="61"/>
      <c r="BI208" s="61"/>
      <c r="BJ208" s="61"/>
      <c r="BK208" s="61"/>
      <c r="BL208" s="61"/>
      <c r="BM208" s="61"/>
      <c r="BN208" s="61"/>
      <c r="BO208" s="61"/>
      <c r="BP208" s="61"/>
      <c r="BQ208" s="61"/>
      <c r="BR208" s="61"/>
      <c r="BS208" s="61"/>
      <c r="BT208" s="61"/>
      <c r="BU208" s="61"/>
      <c r="BV208" s="61"/>
      <c r="BW208" s="61"/>
      <c r="BX208" s="61"/>
      <c r="BY208" s="61"/>
      <c r="BZ208" s="61"/>
    </row>
    <row r="209" spans="2:78">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c r="AA209" s="61"/>
      <c r="AB209" s="61"/>
      <c r="AC209" s="61"/>
      <c r="AD209" s="61"/>
      <c r="AE209" s="61"/>
      <c r="AF209" s="61"/>
      <c r="AG209" s="61"/>
      <c r="AH209" s="61"/>
      <c r="AI209" s="61"/>
      <c r="AJ209" s="61"/>
      <c r="AK209" s="61"/>
      <c r="AL209" s="61"/>
      <c r="AM209" s="61"/>
      <c r="AN209" s="61"/>
      <c r="AO209" s="61"/>
      <c r="AP209" s="61"/>
      <c r="AQ209" s="61"/>
      <c r="AR209" s="61"/>
      <c r="AS209" s="61"/>
      <c r="AT209" s="61"/>
      <c r="AU209" s="61"/>
      <c r="AV209" s="61"/>
      <c r="AW209" s="61"/>
      <c r="AX209" s="61"/>
      <c r="AY209" s="61"/>
      <c r="AZ209" s="61"/>
      <c r="BA209" s="61"/>
      <c r="BB209" s="61"/>
      <c r="BC209" s="61"/>
      <c r="BD209" s="61"/>
      <c r="BE209" s="61"/>
      <c r="BF209" s="61"/>
      <c r="BG209" s="61"/>
      <c r="BH209" s="61"/>
      <c r="BI209" s="61"/>
      <c r="BJ209" s="61"/>
      <c r="BK209" s="61"/>
      <c r="BL209" s="61"/>
      <c r="BM209" s="61"/>
      <c r="BN209" s="61"/>
      <c r="BO209" s="61"/>
      <c r="BP209" s="61"/>
      <c r="BQ209" s="61"/>
      <c r="BR209" s="61"/>
      <c r="BS209" s="61"/>
      <c r="BT209" s="61"/>
      <c r="BU209" s="61"/>
      <c r="BV209" s="61"/>
      <c r="BW209" s="61"/>
      <c r="BX209" s="61"/>
      <c r="BY209" s="61"/>
      <c r="BZ209" s="61"/>
    </row>
    <row r="210" spans="2:78">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c r="AA210" s="61"/>
      <c r="AB210" s="61"/>
      <c r="AC210" s="61"/>
      <c r="AD210" s="61"/>
      <c r="AE210" s="61"/>
      <c r="AF210" s="61"/>
      <c r="AG210" s="61"/>
      <c r="AH210" s="61"/>
      <c r="AI210" s="61"/>
      <c r="AJ210" s="61"/>
      <c r="AK210" s="61"/>
      <c r="AL210" s="61"/>
      <c r="AM210" s="61"/>
      <c r="AN210" s="61"/>
      <c r="AO210" s="61"/>
      <c r="AP210" s="61"/>
      <c r="AQ210" s="61"/>
      <c r="AR210" s="61"/>
      <c r="AS210" s="61"/>
      <c r="AT210" s="61"/>
      <c r="AU210" s="61"/>
      <c r="AV210" s="61"/>
      <c r="AW210" s="61"/>
      <c r="AX210" s="61"/>
      <c r="AY210" s="61"/>
      <c r="AZ210" s="61"/>
      <c r="BA210" s="61"/>
      <c r="BB210" s="61"/>
      <c r="BC210" s="61"/>
      <c r="BD210" s="61"/>
      <c r="BE210" s="61"/>
      <c r="BF210" s="61"/>
      <c r="BG210" s="61"/>
      <c r="BH210" s="61"/>
      <c r="BI210" s="61"/>
      <c r="BJ210" s="61"/>
      <c r="BK210" s="61"/>
      <c r="BL210" s="61"/>
      <c r="BM210" s="61"/>
      <c r="BN210" s="61"/>
      <c r="BO210" s="61"/>
      <c r="BP210" s="61"/>
      <c r="BQ210" s="61"/>
      <c r="BR210" s="61"/>
      <c r="BS210" s="61"/>
      <c r="BT210" s="61"/>
      <c r="BU210" s="61"/>
      <c r="BV210" s="61"/>
      <c r="BW210" s="61"/>
      <c r="BX210" s="61"/>
      <c r="BY210" s="61"/>
      <c r="BZ210" s="61"/>
    </row>
    <row r="211" spans="2:78">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c r="AA211" s="61"/>
      <c r="AB211" s="61"/>
      <c r="AC211" s="61"/>
      <c r="AD211" s="61"/>
      <c r="AE211" s="61"/>
      <c r="AF211" s="61"/>
      <c r="AG211" s="61"/>
      <c r="AH211" s="61"/>
      <c r="AI211" s="61"/>
      <c r="AJ211" s="61"/>
      <c r="AK211" s="61"/>
      <c r="AL211" s="61"/>
      <c r="AM211" s="61"/>
      <c r="AN211" s="61"/>
      <c r="AO211" s="61"/>
      <c r="AP211" s="61"/>
      <c r="AQ211" s="61"/>
      <c r="AR211" s="61"/>
      <c r="AS211" s="61"/>
      <c r="AT211" s="61"/>
      <c r="AU211" s="61"/>
      <c r="AV211" s="61"/>
      <c r="AW211" s="61"/>
      <c r="AX211" s="61"/>
      <c r="AY211" s="61"/>
      <c r="AZ211" s="61"/>
      <c r="BA211" s="61"/>
      <c r="BB211" s="61"/>
      <c r="BC211" s="61"/>
      <c r="BD211" s="61"/>
      <c r="BE211" s="61"/>
      <c r="BF211" s="61"/>
      <c r="BG211" s="61"/>
      <c r="BH211" s="61"/>
      <c r="BI211" s="61"/>
      <c r="BJ211" s="61"/>
      <c r="BK211" s="61"/>
      <c r="BL211" s="61"/>
      <c r="BM211" s="61"/>
      <c r="BN211" s="61"/>
      <c r="BO211" s="61"/>
      <c r="BP211" s="61"/>
      <c r="BQ211" s="61"/>
      <c r="BR211" s="61"/>
      <c r="BS211" s="61"/>
      <c r="BT211" s="61"/>
      <c r="BU211" s="61"/>
      <c r="BV211" s="61"/>
      <c r="BW211" s="61"/>
      <c r="BX211" s="61"/>
      <c r="BY211" s="61"/>
      <c r="BZ211" s="61"/>
    </row>
    <row r="212" spans="2:78">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c r="AA212" s="61"/>
      <c r="AB212" s="61"/>
      <c r="AC212" s="61"/>
      <c r="AD212" s="61"/>
      <c r="AE212" s="61"/>
      <c r="AF212" s="61"/>
      <c r="AG212" s="61"/>
      <c r="AH212" s="61"/>
      <c r="AI212" s="61"/>
      <c r="AJ212" s="61"/>
      <c r="AK212" s="61"/>
      <c r="AL212" s="61"/>
      <c r="AM212" s="61"/>
      <c r="AN212" s="61"/>
      <c r="AO212" s="61"/>
      <c r="AP212" s="61"/>
      <c r="AQ212" s="61"/>
      <c r="AR212" s="61"/>
      <c r="AS212" s="61"/>
      <c r="AT212" s="61"/>
      <c r="AU212" s="61"/>
      <c r="AV212" s="61"/>
      <c r="AW212" s="61"/>
      <c r="AX212" s="61"/>
      <c r="AY212" s="61"/>
      <c r="AZ212" s="61"/>
      <c r="BA212" s="61"/>
      <c r="BB212" s="61"/>
      <c r="BC212" s="61"/>
      <c r="BD212" s="61"/>
      <c r="BE212" s="61"/>
      <c r="BF212" s="61"/>
      <c r="BG212" s="61"/>
      <c r="BH212" s="61"/>
      <c r="BI212" s="61"/>
      <c r="BJ212" s="61"/>
      <c r="BK212" s="61"/>
      <c r="BL212" s="61"/>
      <c r="BM212" s="61"/>
      <c r="BN212" s="61"/>
      <c r="BO212" s="61"/>
      <c r="BP212" s="61"/>
      <c r="BQ212" s="61"/>
      <c r="BR212" s="61"/>
      <c r="BS212" s="61"/>
      <c r="BT212" s="61"/>
      <c r="BU212" s="61"/>
      <c r="BV212" s="61"/>
      <c r="BW212" s="61"/>
      <c r="BX212" s="61"/>
      <c r="BY212" s="61"/>
      <c r="BZ212" s="61"/>
    </row>
    <row r="213" spans="2:78">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c r="AA213" s="61"/>
      <c r="AB213" s="61"/>
      <c r="AC213" s="61"/>
      <c r="AD213" s="61"/>
      <c r="AE213" s="61"/>
      <c r="AF213" s="61"/>
      <c r="AG213" s="61"/>
      <c r="AH213" s="61"/>
      <c r="AI213" s="61"/>
      <c r="AJ213" s="61"/>
      <c r="AK213" s="61"/>
      <c r="AL213" s="61"/>
      <c r="AM213" s="61"/>
      <c r="AN213" s="61"/>
      <c r="AO213" s="61"/>
      <c r="AP213" s="61"/>
      <c r="AQ213" s="61"/>
      <c r="AR213" s="61"/>
      <c r="AS213" s="61"/>
      <c r="AT213" s="61"/>
      <c r="AU213" s="61"/>
      <c r="AV213" s="61"/>
      <c r="AW213" s="61"/>
      <c r="AX213" s="61"/>
      <c r="AY213" s="61"/>
      <c r="AZ213" s="61"/>
      <c r="BA213" s="61"/>
      <c r="BB213" s="61"/>
      <c r="BC213" s="61"/>
      <c r="BD213" s="61"/>
      <c r="BE213" s="61"/>
      <c r="BF213" s="61"/>
      <c r="BG213" s="61"/>
      <c r="BH213" s="61"/>
      <c r="BI213" s="61"/>
      <c r="BJ213" s="61"/>
      <c r="BK213" s="61"/>
      <c r="BL213" s="61"/>
      <c r="BM213" s="61"/>
      <c r="BN213" s="61"/>
      <c r="BO213" s="61"/>
      <c r="BP213" s="61"/>
      <c r="BQ213" s="61"/>
      <c r="BR213" s="61"/>
      <c r="BS213" s="61"/>
      <c r="BT213" s="61"/>
      <c r="BU213" s="61"/>
      <c r="BV213" s="61"/>
      <c r="BW213" s="61"/>
      <c r="BX213" s="61"/>
      <c r="BY213" s="61"/>
      <c r="BZ213" s="61"/>
    </row>
    <row r="214" spans="2:78">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c r="AA214" s="61"/>
      <c r="AB214" s="61"/>
      <c r="AC214" s="61"/>
      <c r="AD214" s="61"/>
      <c r="AE214" s="61"/>
      <c r="AF214" s="61"/>
      <c r="AG214" s="61"/>
      <c r="AH214" s="61"/>
      <c r="AI214" s="61"/>
      <c r="AJ214" s="61"/>
      <c r="AK214" s="61"/>
      <c r="AL214" s="61"/>
      <c r="AM214" s="61"/>
      <c r="AN214" s="61"/>
      <c r="AO214" s="61"/>
      <c r="AP214" s="61"/>
      <c r="AQ214" s="61"/>
      <c r="AR214" s="61"/>
      <c r="AS214" s="61"/>
      <c r="AT214" s="61"/>
      <c r="AU214" s="61"/>
      <c r="AV214" s="61"/>
      <c r="AW214" s="61"/>
      <c r="AX214" s="61"/>
      <c r="AY214" s="61"/>
      <c r="AZ214" s="61"/>
      <c r="BA214" s="61"/>
      <c r="BB214" s="61"/>
      <c r="BC214" s="61"/>
      <c r="BD214" s="61"/>
      <c r="BE214" s="61"/>
      <c r="BF214" s="61"/>
      <c r="BG214" s="61"/>
      <c r="BH214" s="61"/>
      <c r="BI214" s="61"/>
      <c r="BJ214" s="61"/>
      <c r="BK214" s="61"/>
      <c r="BL214" s="61"/>
      <c r="BM214" s="61"/>
      <c r="BN214" s="61"/>
      <c r="BO214" s="61"/>
      <c r="BP214" s="61"/>
      <c r="BQ214" s="61"/>
      <c r="BR214" s="61"/>
      <c r="BS214" s="61"/>
      <c r="BT214" s="61"/>
      <c r="BU214" s="61"/>
      <c r="BV214" s="61"/>
      <c r="BW214" s="61"/>
      <c r="BX214" s="61"/>
      <c r="BY214" s="61"/>
      <c r="BZ214" s="61"/>
    </row>
    <row r="215" spans="2:78">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c r="AA215" s="61"/>
      <c r="AB215" s="61"/>
      <c r="AC215" s="61"/>
      <c r="AD215" s="61"/>
      <c r="AE215" s="61"/>
      <c r="AF215" s="61"/>
      <c r="AG215" s="61"/>
      <c r="AH215" s="61"/>
      <c r="AI215" s="61"/>
      <c r="AJ215" s="61"/>
      <c r="AK215" s="61"/>
      <c r="AL215" s="61"/>
      <c r="AM215" s="61"/>
      <c r="AN215" s="61"/>
      <c r="AO215" s="61"/>
      <c r="AP215" s="61"/>
      <c r="AQ215" s="61"/>
      <c r="AR215" s="61"/>
      <c r="AS215" s="61"/>
      <c r="AT215" s="61"/>
      <c r="AU215" s="61"/>
      <c r="AV215" s="61"/>
      <c r="AW215" s="61"/>
      <c r="AX215" s="61"/>
      <c r="AY215" s="61"/>
      <c r="AZ215" s="61"/>
      <c r="BA215" s="61"/>
      <c r="BB215" s="61"/>
      <c r="BC215" s="61"/>
      <c r="BD215" s="61"/>
      <c r="BE215" s="61"/>
      <c r="BF215" s="61"/>
      <c r="BG215" s="61"/>
      <c r="BH215" s="61"/>
      <c r="BI215" s="61"/>
      <c r="BJ215" s="61"/>
      <c r="BK215" s="61"/>
      <c r="BL215" s="61"/>
      <c r="BM215" s="61"/>
      <c r="BN215" s="61"/>
      <c r="BO215" s="61"/>
      <c r="BP215" s="61"/>
      <c r="BQ215" s="61"/>
      <c r="BR215" s="61"/>
      <c r="BS215" s="61"/>
      <c r="BT215" s="61"/>
      <c r="BU215" s="61"/>
      <c r="BV215" s="61"/>
      <c r="BW215" s="61"/>
      <c r="BX215" s="61"/>
      <c r="BY215" s="61"/>
      <c r="BZ215" s="61"/>
    </row>
    <row r="216" spans="2:78">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c r="AA216" s="61"/>
      <c r="AB216" s="61"/>
      <c r="AC216" s="61"/>
      <c r="AD216" s="61"/>
      <c r="AE216" s="61"/>
      <c r="AF216" s="61"/>
      <c r="AG216" s="61"/>
      <c r="AH216" s="61"/>
      <c r="AI216" s="61"/>
      <c r="AJ216" s="61"/>
      <c r="AK216" s="61"/>
      <c r="AL216" s="61"/>
      <c r="AM216" s="61"/>
      <c r="AN216" s="61"/>
      <c r="AO216" s="61"/>
      <c r="AP216" s="61"/>
      <c r="AQ216" s="61"/>
      <c r="AR216" s="61"/>
      <c r="AS216" s="61"/>
      <c r="AT216" s="61"/>
      <c r="AU216" s="61"/>
      <c r="AV216" s="61"/>
      <c r="AW216" s="61"/>
      <c r="AX216" s="61"/>
      <c r="AY216" s="61"/>
      <c r="AZ216" s="61"/>
      <c r="BA216" s="61"/>
      <c r="BB216" s="61"/>
      <c r="BC216" s="61"/>
      <c r="BD216" s="61"/>
      <c r="BE216" s="61"/>
      <c r="BF216" s="61"/>
      <c r="BG216" s="61"/>
      <c r="BH216" s="61"/>
      <c r="BI216" s="61"/>
      <c r="BJ216" s="61"/>
      <c r="BK216" s="61"/>
      <c r="BL216" s="61"/>
      <c r="BM216" s="61"/>
      <c r="BN216" s="61"/>
      <c r="BO216" s="61"/>
      <c r="BP216" s="61"/>
      <c r="BQ216" s="61"/>
      <c r="BR216" s="61"/>
      <c r="BS216" s="61"/>
      <c r="BT216" s="61"/>
      <c r="BU216" s="61"/>
      <c r="BV216" s="61"/>
      <c r="BW216" s="61"/>
      <c r="BX216" s="61"/>
      <c r="BY216" s="61"/>
      <c r="BZ216" s="61"/>
    </row>
    <row r="217" spans="2:78">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c r="AA217" s="61"/>
      <c r="AB217" s="61"/>
      <c r="AC217" s="61"/>
      <c r="AD217" s="61"/>
      <c r="AE217" s="61"/>
      <c r="AF217" s="61"/>
      <c r="AG217" s="61"/>
      <c r="AH217" s="61"/>
      <c r="AI217" s="61"/>
      <c r="AJ217" s="61"/>
      <c r="AK217" s="61"/>
      <c r="AL217" s="61"/>
      <c r="AM217" s="61"/>
      <c r="AN217" s="61"/>
      <c r="AO217" s="61"/>
      <c r="AP217" s="61"/>
      <c r="AQ217" s="61"/>
      <c r="AR217" s="61"/>
      <c r="AS217" s="61"/>
      <c r="AT217" s="61"/>
      <c r="AU217" s="61"/>
      <c r="AV217" s="61"/>
      <c r="AW217" s="61"/>
      <c r="AX217" s="61"/>
      <c r="AY217" s="61"/>
      <c r="AZ217" s="61"/>
      <c r="BA217" s="61"/>
      <c r="BB217" s="61"/>
      <c r="BC217" s="61"/>
      <c r="BD217" s="61"/>
      <c r="BE217" s="61"/>
      <c r="BF217" s="61"/>
      <c r="BG217" s="61"/>
      <c r="BH217" s="61"/>
      <c r="BI217" s="61"/>
      <c r="BJ217" s="61"/>
      <c r="BK217" s="61"/>
      <c r="BL217" s="61"/>
      <c r="BM217" s="61"/>
      <c r="BN217" s="61"/>
      <c r="BO217" s="61"/>
      <c r="BP217" s="61"/>
      <c r="BQ217" s="61"/>
      <c r="BR217" s="61"/>
      <c r="BS217" s="61"/>
      <c r="BT217" s="61"/>
      <c r="BU217" s="61"/>
      <c r="BV217" s="61"/>
      <c r="BW217" s="61"/>
      <c r="BX217" s="61"/>
      <c r="BY217" s="61"/>
      <c r="BZ217" s="61"/>
    </row>
    <row r="218" spans="2:78">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c r="AA218" s="61"/>
      <c r="AB218" s="61"/>
      <c r="AC218" s="61"/>
      <c r="AD218" s="61"/>
      <c r="AE218" s="61"/>
      <c r="AF218" s="61"/>
      <c r="AG218" s="61"/>
      <c r="AH218" s="61"/>
      <c r="AI218" s="61"/>
      <c r="AJ218" s="61"/>
      <c r="AK218" s="61"/>
      <c r="AL218" s="61"/>
      <c r="AM218" s="61"/>
      <c r="AN218" s="61"/>
      <c r="AO218" s="61"/>
      <c r="AP218" s="61"/>
      <c r="AQ218" s="61"/>
      <c r="AR218" s="61"/>
      <c r="AS218" s="61"/>
      <c r="AT218" s="61"/>
      <c r="AU218" s="61"/>
      <c r="AV218" s="61"/>
      <c r="AW218" s="61"/>
      <c r="AX218" s="61"/>
      <c r="AY218" s="61"/>
      <c r="AZ218" s="61"/>
      <c r="BA218" s="61"/>
      <c r="BB218" s="61"/>
      <c r="BC218" s="61"/>
      <c r="BD218" s="61"/>
      <c r="BE218" s="61"/>
      <c r="BF218" s="61"/>
      <c r="BG218" s="61"/>
      <c r="BH218" s="61"/>
      <c r="BI218" s="61"/>
      <c r="BJ218" s="61"/>
      <c r="BK218" s="61"/>
      <c r="BL218" s="61"/>
      <c r="BM218" s="61"/>
      <c r="BN218" s="61"/>
      <c r="BO218" s="61"/>
      <c r="BP218" s="61"/>
      <c r="BQ218" s="61"/>
      <c r="BR218" s="61"/>
      <c r="BS218" s="61"/>
      <c r="BT218" s="61"/>
      <c r="BU218" s="61"/>
      <c r="BV218" s="61"/>
      <c r="BW218" s="61"/>
      <c r="BX218" s="61"/>
      <c r="BY218" s="61"/>
      <c r="BZ218" s="61"/>
    </row>
    <row r="219" spans="2:78">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c r="AA219" s="61"/>
      <c r="AB219" s="61"/>
      <c r="AC219" s="61"/>
      <c r="AD219" s="61"/>
      <c r="AE219" s="61"/>
      <c r="AF219" s="61"/>
      <c r="AG219" s="61"/>
      <c r="AH219" s="61"/>
      <c r="AI219" s="61"/>
      <c r="AJ219" s="61"/>
      <c r="AK219" s="61"/>
      <c r="AL219" s="61"/>
      <c r="AM219" s="61"/>
      <c r="AN219" s="61"/>
      <c r="AO219" s="61"/>
      <c r="AP219" s="61"/>
      <c r="AQ219" s="61"/>
      <c r="AR219" s="61"/>
      <c r="AS219" s="61"/>
      <c r="AT219" s="61"/>
      <c r="AU219" s="61"/>
      <c r="AV219" s="61"/>
      <c r="AW219" s="61"/>
      <c r="AX219" s="61"/>
      <c r="AY219" s="61"/>
      <c r="AZ219" s="61"/>
      <c r="BA219" s="61"/>
      <c r="BB219" s="61"/>
      <c r="BC219" s="61"/>
      <c r="BD219" s="61"/>
      <c r="BE219" s="61"/>
      <c r="BF219" s="61"/>
      <c r="BG219" s="61"/>
      <c r="BH219" s="61"/>
      <c r="BI219" s="61"/>
      <c r="BJ219" s="61"/>
      <c r="BK219" s="61"/>
      <c r="BL219" s="61"/>
      <c r="BM219" s="61"/>
      <c r="BN219" s="61"/>
      <c r="BO219" s="61"/>
      <c r="BP219" s="61"/>
      <c r="BQ219" s="61"/>
      <c r="BR219" s="61"/>
      <c r="BS219" s="61"/>
      <c r="BT219" s="61"/>
      <c r="BU219" s="61"/>
      <c r="BV219" s="61"/>
      <c r="BW219" s="61"/>
      <c r="BX219" s="61"/>
      <c r="BY219" s="61"/>
      <c r="BZ219" s="61"/>
    </row>
    <row r="220" spans="2:78">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c r="AA220" s="61"/>
      <c r="AB220" s="61"/>
      <c r="AC220" s="61"/>
      <c r="AD220" s="61"/>
      <c r="AE220" s="61"/>
      <c r="AF220" s="61"/>
      <c r="AG220" s="61"/>
      <c r="AH220" s="61"/>
      <c r="AI220" s="61"/>
      <c r="AJ220" s="61"/>
      <c r="AK220" s="61"/>
      <c r="AL220" s="61"/>
      <c r="AM220" s="61"/>
      <c r="AN220" s="61"/>
      <c r="AO220" s="61"/>
      <c r="AP220" s="61"/>
      <c r="AQ220" s="61"/>
      <c r="AR220" s="61"/>
      <c r="AS220" s="61"/>
      <c r="AT220" s="61"/>
      <c r="AU220" s="61"/>
      <c r="AV220" s="61"/>
      <c r="AW220" s="61"/>
      <c r="AX220" s="61"/>
      <c r="AY220" s="61"/>
      <c r="AZ220" s="61"/>
      <c r="BA220" s="61"/>
      <c r="BB220" s="61"/>
      <c r="BC220" s="61"/>
      <c r="BD220" s="61"/>
      <c r="BE220" s="61"/>
      <c r="BF220" s="61"/>
      <c r="BG220" s="61"/>
      <c r="BH220" s="61"/>
      <c r="BI220" s="61"/>
      <c r="BJ220" s="61"/>
      <c r="BK220" s="61"/>
      <c r="BL220" s="61"/>
      <c r="BM220" s="61"/>
      <c r="BN220" s="61"/>
      <c r="BO220" s="61"/>
      <c r="BP220" s="61"/>
      <c r="BQ220" s="61"/>
      <c r="BR220" s="61"/>
      <c r="BS220" s="61"/>
      <c r="BT220" s="61"/>
      <c r="BU220" s="61"/>
      <c r="BV220" s="61"/>
      <c r="BW220" s="61"/>
      <c r="BX220" s="61"/>
      <c r="BY220" s="61"/>
      <c r="BZ220" s="61"/>
    </row>
    <row r="221" spans="2:78">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c r="AA221" s="61"/>
      <c r="AB221" s="61"/>
      <c r="AC221" s="61"/>
      <c r="AD221" s="61"/>
      <c r="AE221" s="61"/>
      <c r="AF221" s="61"/>
      <c r="AG221" s="61"/>
      <c r="AH221" s="61"/>
      <c r="AI221" s="61"/>
      <c r="AJ221" s="61"/>
      <c r="AK221" s="61"/>
      <c r="AL221" s="61"/>
      <c r="AM221" s="61"/>
      <c r="AN221" s="61"/>
      <c r="AO221" s="61"/>
      <c r="AP221" s="61"/>
      <c r="AQ221" s="61"/>
      <c r="AR221" s="61"/>
      <c r="AS221" s="61"/>
      <c r="AT221" s="61"/>
      <c r="AU221" s="61"/>
      <c r="AV221" s="61"/>
      <c r="AW221" s="61"/>
      <c r="AX221" s="61"/>
      <c r="AY221" s="61"/>
      <c r="AZ221" s="61"/>
      <c r="BA221" s="61"/>
      <c r="BB221" s="61"/>
      <c r="BC221" s="61"/>
      <c r="BD221" s="61"/>
      <c r="BE221" s="61"/>
      <c r="BF221" s="61"/>
      <c r="BG221" s="61"/>
      <c r="BH221" s="61"/>
      <c r="BI221" s="61"/>
      <c r="BJ221" s="61"/>
      <c r="BK221" s="61"/>
      <c r="BL221" s="61"/>
      <c r="BM221" s="61"/>
      <c r="BN221" s="61"/>
      <c r="BO221" s="61"/>
      <c r="BP221" s="61"/>
      <c r="BQ221" s="61"/>
      <c r="BR221" s="61"/>
      <c r="BS221" s="61"/>
      <c r="BT221" s="61"/>
      <c r="BU221" s="61"/>
      <c r="BV221" s="61"/>
      <c r="BW221" s="61"/>
      <c r="BX221" s="61"/>
      <c r="BY221" s="61"/>
      <c r="BZ221" s="61"/>
    </row>
    <row r="222" spans="2:78">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c r="AA222" s="61"/>
      <c r="AB222" s="61"/>
      <c r="AC222" s="61"/>
      <c r="AD222" s="61"/>
      <c r="AE222" s="61"/>
      <c r="AF222" s="61"/>
      <c r="AG222" s="61"/>
      <c r="AH222" s="61"/>
      <c r="AI222" s="61"/>
      <c r="AJ222" s="61"/>
      <c r="AK222" s="61"/>
      <c r="AL222" s="61"/>
      <c r="AM222" s="61"/>
      <c r="AN222" s="61"/>
      <c r="AO222" s="61"/>
      <c r="AP222" s="61"/>
      <c r="AQ222" s="61"/>
      <c r="AR222" s="61"/>
      <c r="AS222" s="61"/>
      <c r="AT222" s="61"/>
      <c r="AU222" s="61"/>
      <c r="AV222" s="61"/>
      <c r="AW222" s="61"/>
      <c r="AX222" s="61"/>
      <c r="AY222" s="61"/>
      <c r="AZ222" s="61"/>
      <c r="BA222" s="61"/>
      <c r="BB222" s="61"/>
      <c r="BC222" s="61"/>
      <c r="BD222" s="61"/>
      <c r="BE222" s="61"/>
      <c r="BF222" s="61"/>
      <c r="BG222" s="61"/>
      <c r="BH222" s="61"/>
      <c r="BI222" s="61"/>
      <c r="BJ222" s="61"/>
      <c r="BK222" s="61"/>
      <c r="BL222" s="61"/>
      <c r="BM222" s="61"/>
      <c r="BN222" s="61"/>
      <c r="BO222" s="61"/>
      <c r="BP222" s="61"/>
      <c r="BQ222" s="61"/>
      <c r="BR222" s="61"/>
      <c r="BS222" s="61"/>
      <c r="BT222" s="61"/>
      <c r="BU222" s="61"/>
      <c r="BV222" s="61"/>
      <c r="BW222" s="61"/>
      <c r="BX222" s="61"/>
      <c r="BY222" s="61"/>
      <c r="BZ222" s="61"/>
    </row>
    <row r="223" spans="2:78">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c r="AA223" s="61"/>
      <c r="AB223" s="61"/>
      <c r="AC223" s="61"/>
      <c r="AD223" s="61"/>
      <c r="AE223" s="61"/>
      <c r="AF223" s="61"/>
      <c r="AG223" s="61"/>
      <c r="AH223" s="61"/>
      <c r="AI223" s="61"/>
      <c r="AJ223" s="61"/>
      <c r="AK223" s="61"/>
      <c r="AL223" s="61"/>
      <c r="AM223" s="61"/>
      <c r="AN223" s="61"/>
      <c r="AO223" s="61"/>
      <c r="AP223" s="61"/>
      <c r="AQ223" s="61"/>
      <c r="AR223" s="61"/>
      <c r="AS223" s="61"/>
      <c r="AT223" s="61"/>
      <c r="AU223" s="61"/>
      <c r="AV223" s="61"/>
      <c r="AW223" s="61"/>
      <c r="AX223" s="61"/>
      <c r="AY223" s="61"/>
      <c r="AZ223" s="61"/>
      <c r="BA223" s="61"/>
      <c r="BB223" s="61"/>
      <c r="BC223" s="61"/>
      <c r="BD223" s="61"/>
      <c r="BE223" s="61"/>
      <c r="BF223" s="61"/>
      <c r="BG223" s="61"/>
      <c r="BH223" s="61"/>
      <c r="BI223" s="61"/>
      <c r="BJ223" s="61"/>
      <c r="BK223" s="61"/>
      <c r="BL223" s="61"/>
      <c r="BM223" s="61"/>
      <c r="BN223" s="61"/>
      <c r="BO223" s="61"/>
      <c r="BP223" s="61"/>
      <c r="BQ223" s="61"/>
      <c r="BR223" s="61"/>
      <c r="BS223" s="61"/>
      <c r="BT223" s="61"/>
      <c r="BU223" s="61"/>
      <c r="BV223" s="61"/>
      <c r="BW223" s="61"/>
      <c r="BX223" s="61"/>
      <c r="BY223" s="61"/>
      <c r="BZ223" s="61"/>
    </row>
    <row r="224" spans="2:78">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c r="AA224" s="61"/>
      <c r="AB224" s="61"/>
      <c r="AC224" s="61"/>
      <c r="AD224" s="61"/>
      <c r="AE224" s="61"/>
      <c r="AF224" s="61"/>
      <c r="AG224" s="61"/>
      <c r="AH224" s="61"/>
      <c r="AI224" s="61"/>
      <c r="AJ224" s="61"/>
      <c r="AK224" s="61"/>
      <c r="AL224" s="61"/>
      <c r="AM224" s="61"/>
      <c r="AN224" s="61"/>
      <c r="AO224" s="61"/>
      <c r="AP224" s="61"/>
      <c r="AQ224" s="61"/>
      <c r="AR224" s="61"/>
      <c r="AS224" s="61"/>
      <c r="AT224" s="61"/>
      <c r="AU224" s="61"/>
      <c r="AV224" s="61"/>
      <c r="AW224" s="61"/>
      <c r="AX224" s="61"/>
      <c r="AY224" s="61"/>
      <c r="AZ224" s="61"/>
      <c r="BA224" s="61"/>
      <c r="BB224" s="61"/>
      <c r="BC224" s="61"/>
      <c r="BD224" s="61"/>
      <c r="BE224" s="61"/>
      <c r="BF224" s="61"/>
      <c r="BG224" s="61"/>
      <c r="BH224" s="61"/>
      <c r="BI224" s="61"/>
      <c r="BJ224" s="61"/>
      <c r="BK224" s="61"/>
      <c r="BL224" s="61"/>
      <c r="BM224" s="61"/>
      <c r="BN224" s="61"/>
      <c r="BO224" s="61"/>
      <c r="BP224" s="61"/>
      <c r="BQ224" s="61"/>
      <c r="BR224" s="61"/>
      <c r="BS224" s="61"/>
      <c r="BT224" s="61"/>
      <c r="BU224" s="61"/>
      <c r="BV224" s="61"/>
      <c r="BW224" s="61"/>
      <c r="BX224" s="61"/>
      <c r="BY224" s="61"/>
      <c r="BZ224" s="61"/>
    </row>
    <row r="225" spans="2:78">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c r="AA225" s="61"/>
      <c r="AB225" s="61"/>
      <c r="AC225" s="61"/>
      <c r="AD225" s="61"/>
      <c r="AE225" s="61"/>
      <c r="AF225" s="61"/>
      <c r="AG225" s="61"/>
      <c r="AH225" s="61"/>
      <c r="AI225" s="61"/>
      <c r="AJ225" s="61"/>
      <c r="AK225" s="61"/>
      <c r="AL225" s="61"/>
      <c r="AM225" s="61"/>
      <c r="AN225" s="61"/>
      <c r="AO225" s="61"/>
      <c r="AP225" s="61"/>
      <c r="AQ225" s="61"/>
      <c r="AR225" s="61"/>
      <c r="AS225" s="61"/>
      <c r="AT225" s="61"/>
      <c r="AU225" s="61"/>
      <c r="AV225" s="61"/>
      <c r="AW225" s="61"/>
      <c r="AX225" s="61"/>
      <c r="AY225" s="61"/>
      <c r="AZ225" s="61"/>
      <c r="BA225" s="61"/>
      <c r="BB225" s="61"/>
      <c r="BC225" s="61"/>
      <c r="BD225" s="61"/>
      <c r="BE225" s="61"/>
      <c r="BF225" s="61"/>
      <c r="BG225" s="61"/>
      <c r="BH225" s="61"/>
      <c r="BI225" s="61"/>
      <c r="BJ225" s="61"/>
      <c r="BK225" s="61"/>
      <c r="BL225" s="61"/>
      <c r="BM225" s="61"/>
      <c r="BN225" s="61"/>
      <c r="BO225" s="61"/>
      <c r="BP225" s="61"/>
      <c r="BQ225" s="61"/>
      <c r="BR225" s="61"/>
      <c r="BS225" s="61"/>
      <c r="BT225" s="61"/>
      <c r="BU225" s="61"/>
      <c r="BV225" s="61"/>
      <c r="BW225" s="61"/>
      <c r="BX225" s="61"/>
      <c r="BY225" s="61"/>
      <c r="BZ225" s="61"/>
    </row>
    <row r="226" spans="2:78">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c r="AA226" s="61"/>
      <c r="AB226" s="61"/>
      <c r="AC226" s="61"/>
      <c r="AD226" s="61"/>
      <c r="AE226" s="61"/>
      <c r="AF226" s="61"/>
      <c r="AG226" s="61"/>
      <c r="AH226" s="61"/>
      <c r="AI226" s="61"/>
      <c r="AJ226" s="61"/>
      <c r="AK226" s="61"/>
      <c r="AL226" s="61"/>
      <c r="AM226" s="61"/>
      <c r="AN226" s="61"/>
      <c r="AO226" s="61"/>
      <c r="AP226" s="61"/>
      <c r="AQ226" s="61"/>
      <c r="AR226" s="61"/>
      <c r="AS226" s="61"/>
      <c r="AT226" s="61"/>
      <c r="AU226" s="61"/>
      <c r="AV226" s="61"/>
      <c r="AW226" s="61"/>
      <c r="AX226" s="61"/>
      <c r="AY226" s="61"/>
      <c r="AZ226" s="61"/>
      <c r="BA226" s="61"/>
      <c r="BB226" s="61"/>
      <c r="BC226" s="61"/>
      <c r="BD226" s="61"/>
      <c r="BE226" s="61"/>
      <c r="BF226" s="61"/>
      <c r="BG226" s="61"/>
      <c r="BH226" s="61"/>
      <c r="BI226" s="61"/>
      <c r="BJ226" s="61"/>
      <c r="BK226" s="61"/>
      <c r="BL226" s="61"/>
      <c r="BM226" s="61"/>
      <c r="BN226" s="61"/>
      <c r="BO226" s="61"/>
      <c r="BP226" s="61"/>
      <c r="BQ226" s="61"/>
      <c r="BR226" s="61"/>
      <c r="BS226" s="61"/>
      <c r="BT226" s="61"/>
      <c r="BU226" s="61"/>
      <c r="BV226" s="61"/>
      <c r="BW226" s="61"/>
      <c r="BX226" s="61"/>
      <c r="BY226" s="61"/>
      <c r="BZ226" s="61"/>
    </row>
    <row r="227" spans="2:78">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c r="AA227" s="61"/>
      <c r="AB227" s="61"/>
      <c r="AC227" s="61"/>
      <c r="AD227" s="61"/>
      <c r="AE227" s="61"/>
      <c r="AF227" s="61"/>
      <c r="AG227" s="61"/>
      <c r="AH227" s="61"/>
      <c r="AI227" s="61"/>
      <c r="AJ227" s="61"/>
      <c r="AK227" s="61"/>
      <c r="AL227" s="61"/>
      <c r="AM227" s="61"/>
      <c r="AN227" s="61"/>
      <c r="AO227" s="61"/>
      <c r="AP227" s="61"/>
      <c r="AQ227" s="61"/>
      <c r="AR227" s="61"/>
      <c r="AS227" s="61"/>
      <c r="AT227" s="61"/>
      <c r="AU227" s="61"/>
      <c r="AV227" s="61"/>
      <c r="AW227" s="61"/>
      <c r="AX227" s="61"/>
      <c r="AY227" s="61"/>
      <c r="AZ227" s="61"/>
      <c r="BA227" s="61"/>
      <c r="BB227" s="61"/>
      <c r="BC227" s="61"/>
      <c r="BD227" s="61"/>
      <c r="BE227" s="61"/>
      <c r="BF227" s="61"/>
      <c r="BG227" s="61"/>
      <c r="BH227" s="61"/>
      <c r="BI227" s="61"/>
      <c r="BJ227" s="61"/>
      <c r="BK227" s="61"/>
      <c r="BL227" s="61"/>
      <c r="BM227" s="61"/>
      <c r="BN227" s="61"/>
      <c r="BO227" s="61"/>
      <c r="BP227" s="61"/>
      <c r="BQ227" s="61"/>
      <c r="BR227" s="61"/>
      <c r="BS227" s="61"/>
      <c r="BT227" s="61"/>
      <c r="BU227" s="61"/>
      <c r="BV227" s="61"/>
      <c r="BW227" s="61"/>
      <c r="BX227" s="61"/>
      <c r="BY227" s="61"/>
      <c r="BZ227" s="61"/>
    </row>
    <row r="228" spans="2:78">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c r="AA228" s="61"/>
      <c r="AB228" s="61"/>
      <c r="AC228" s="61"/>
      <c r="AD228" s="61"/>
      <c r="AE228" s="61"/>
      <c r="AF228" s="61"/>
      <c r="AG228" s="61"/>
      <c r="AH228" s="61"/>
      <c r="AI228" s="61"/>
      <c r="AJ228" s="61"/>
      <c r="AK228" s="61"/>
      <c r="AL228" s="61"/>
      <c r="AM228" s="61"/>
      <c r="AN228" s="61"/>
      <c r="AO228" s="61"/>
      <c r="AP228" s="61"/>
      <c r="AQ228" s="61"/>
      <c r="AR228" s="61"/>
      <c r="AS228" s="61"/>
      <c r="AT228" s="61"/>
      <c r="AU228" s="61"/>
      <c r="AV228" s="61"/>
      <c r="AW228" s="61"/>
      <c r="AX228" s="61"/>
      <c r="AY228" s="61"/>
      <c r="AZ228" s="61"/>
      <c r="BA228" s="61"/>
      <c r="BB228" s="61"/>
      <c r="BC228" s="61"/>
      <c r="BD228" s="61"/>
      <c r="BE228" s="61"/>
      <c r="BF228" s="61"/>
      <c r="BG228" s="61"/>
      <c r="BH228" s="61"/>
      <c r="BI228" s="61"/>
      <c r="BJ228" s="61"/>
      <c r="BK228" s="61"/>
      <c r="BL228" s="61"/>
      <c r="BM228" s="61"/>
      <c r="BN228" s="61"/>
      <c r="BO228" s="61"/>
      <c r="BP228" s="61"/>
      <c r="BQ228" s="61"/>
      <c r="BR228" s="61"/>
      <c r="BS228" s="61"/>
      <c r="BT228" s="61"/>
      <c r="BU228" s="61"/>
      <c r="BV228" s="61"/>
      <c r="BW228" s="61"/>
      <c r="BX228" s="61"/>
      <c r="BY228" s="61"/>
      <c r="BZ228" s="61"/>
    </row>
    <row r="229" spans="2:78">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c r="AA229" s="61"/>
      <c r="AB229" s="61"/>
      <c r="AC229" s="61"/>
      <c r="AD229" s="61"/>
      <c r="AE229" s="61"/>
      <c r="AF229" s="61"/>
      <c r="AG229" s="61"/>
      <c r="AH229" s="61"/>
      <c r="AI229" s="61"/>
      <c r="AJ229" s="61"/>
      <c r="AK229" s="61"/>
      <c r="AL229" s="61"/>
      <c r="AM229" s="61"/>
      <c r="AN229" s="61"/>
      <c r="AO229" s="61"/>
      <c r="AP229" s="61"/>
      <c r="AQ229" s="61"/>
      <c r="AR229" s="61"/>
      <c r="AS229" s="61"/>
      <c r="AT229" s="61"/>
      <c r="AU229" s="61"/>
      <c r="AV229" s="61"/>
      <c r="AW229" s="61"/>
      <c r="AX229" s="61"/>
      <c r="AY229" s="61"/>
      <c r="AZ229" s="61"/>
      <c r="BA229" s="61"/>
      <c r="BB229" s="61"/>
      <c r="BC229" s="61"/>
      <c r="BD229" s="61"/>
      <c r="BE229" s="61"/>
      <c r="BF229" s="61"/>
      <c r="BG229" s="61"/>
      <c r="BH229" s="61"/>
      <c r="BI229" s="61"/>
      <c r="BJ229" s="61"/>
      <c r="BK229" s="61"/>
      <c r="BL229" s="61"/>
      <c r="BM229" s="61"/>
      <c r="BN229" s="61"/>
      <c r="BO229" s="61"/>
      <c r="BP229" s="61"/>
      <c r="BQ229" s="61"/>
      <c r="BR229" s="61"/>
      <c r="BS229" s="61"/>
      <c r="BT229" s="61"/>
      <c r="BU229" s="61"/>
      <c r="BV229" s="61"/>
      <c r="BW229" s="61"/>
      <c r="BX229" s="61"/>
      <c r="BY229" s="61"/>
      <c r="BZ229" s="61"/>
    </row>
    <row r="230" spans="2:78">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c r="AA230" s="61"/>
      <c r="AB230" s="61"/>
      <c r="AC230" s="61"/>
      <c r="AD230" s="61"/>
      <c r="AE230" s="61"/>
      <c r="AF230" s="61"/>
      <c r="AG230" s="61"/>
      <c r="AH230" s="61"/>
      <c r="AI230" s="61"/>
      <c r="AJ230" s="61"/>
      <c r="AK230" s="61"/>
      <c r="AL230" s="61"/>
      <c r="AM230" s="61"/>
      <c r="AN230" s="61"/>
      <c r="AO230" s="61"/>
      <c r="AP230" s="61"/>
      <c r="AQ230" s="61"/>
      <c r="AR230" s="61"/>
      <c r="AS230" s="61"/>
      <c r="AT230" s="61"/>
      <c r="AU230" s="61"/>
      <c r="AV230" s="61"/>
      <c r="AW230" s="61"/>
      <c r="AX230" s="61"/>
      <c r="AY230" s="61"/>
      <c r="AZ230" s="61"/>
      <c r="BA230" s="61"/>
      <c r="BB230" s="61"/>
      <c r="BC230" s="61"/>
      <c r="BD230" s="61"/>
      <c r="BE230" s="61"/>
      <c r="BF230" s="61"/>
      <c r="BG230" s="61"/>
      <c r="BH230" s="61"/>
      <c r="BI230" s="61"/>
      <c r="BJ230" s="61"/>
      <c r="BK230" s="61"/>
      <c r="BL230" s="61"/>
      <c r="BM230" s="61"/>
      <c r="BN230" s="61"/>
      <c r="BO230" s="61"/>
      <c r="BP230" s="61"/>
      <c r="BQ230" s="61"/>
      <c r="BR230" s="61"/>
      <c r="BS230" s="61"/>
      <c r="BT230" s="61"/>
      <c r="BU230" s="61"/>
      <c r="BV230" s="61"/>
      <c r="BW230" s="61"/>
      <c r="BX230" s="61"/>
      <c r="BY230" s="61"/>
      <c r="BZ230" s="61"/>
    </row>
    <row r="231" spans="2:78">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c r="AA231" s="61"/>
      <c r="AB231" s="61"/>
      <c r="AC231" s="61"/>
      <c r="AD231" s="61"/>
      <c r="AE231" s="61"/>
      <c r="AF231" s="61"/>
      <c r="AG231" s="61"/>
      <c r="AH231" s="61"/>
      <c r="AI231" s="61"/>
      <c r="AJ231" s="61"/>
      <c r="AK231" s="61"/>
      <c r="AL231" s="61"/>
      <c r="AM231" s="61"/>
      <c r="AN231" s="61"/>
      <c r="AO231" s="61"/>
      <c r="AP231" s="61"/>
      <c r="AQ231" s="61"/>
      <c r="AR231" s="61"/>
      <c r="AS231" s="61"/>
      <c r="AT231" s="61"/>
      <c r="AU231" s="61"/>
      <c r="AV231" s="61"/>
      <c r="AW231" s="61"/>
      <c r="AX231" s="61"/>
      <c r="AY231" s="61"/>
      <c r="AZ231" s="61"/>
      <c r="BA231" s="61"/>
      <c r="BB231" s="61"/>
      <c r="BC231" s="61"/>
      <c r="BD231" s="61"/>
      <c r="BE231" s="61"/>
      <c r="BF231" s="61"/>
      <c r="BG231" s="61"/>
      <c r="BH231" s="61"/>
      <c r="BI231" s="61"/>
      <c r="BJ231" s="61"/>
      <c r="BK231" s="61"/>
      <c r="BL231" s="61"/>
      <c r="BM231" s="61"/>
      <c r="BN231" s="61"/>
      <c r="BO231" s="61"/>
      <c r="BP231" s="61"/>
      <c r="BQ231" s="61"/>
      <c r="BR231" s="61"/>
      <c r="BS231" s="61"/>
      <c r="BT231" s="61"/>
      <c r="BU231" s="61"/>
      <c r="BV231" s="61"/>
      <c r="BW231" s="61"/>
      <c r="BX231" s="61"/>
      <c r="BY231" s="61"/>
      <c r="BZ231" s="61"/>
    </row>
    <row r="232" spans="2:78">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c r="AA232" s="61"/>
      <c r="AB232" s="61"/>
      <c r="AC232" s="61"/>
      <c r="AD232" s="61"/>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c r="BB232" s="61"/>
      <c r="BC232" s="61"/>
      <c r="BD232" s="61"/>
      <c r="BE232" s="61"/>
      <c r="BF232" s="61"/>
      <c r="BG232" s="61"/>
      <c r="BH232" s="61"/>
      <c r="BI232" s="61"/>
      <c r="BJ232" s="61"/>
      <c r="BK232" s="61"/>
      <c r="BL232" s="61"/>
      <c r="BM232" s="61"/>
      <c r="BN232" s="61"/>
      <c r="BO232" s="61"/>
      <c r="BP232" s="61"/>
      <c r="BQ232" s="61"/>
      <c r="BR232" s="61"/>
      <c r="BS232" s="61"/>
      <c r="BT232" s="61"/>
      <c r="BU232" s="61"/>
      <c r="BV232" s="61"/>
      <c r="BW232" s="61"/>
      <c r="BX232" s="61"/>
      <c r="BY232" s="61"/>
      <c r="BZ232" s="61"/>
    </row>
    <row r="233" spans="2:78">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c r="AA233" s="61"/>
      <c r="AB233" s="61"/>
      <c r="AC233" s="61"/>
      <c r="AD233" s="61"/>
      <c r="AE233" s="61"/>
      <c r="AF233" s="61"/>
      <c r="AG233" s="61"/>
      <c r="AH233" s="61"/>
      <c r="AI233" s="61"/>
      <c r="AJ233" s="61"/>
      <c r="AK233" s="61"/>
      <c r="AL233" s="61"/>
      <c r="AM233" s="61"/>
      <c r="AN233" s="61"/>
      <c r="AO233" s="61"/>
      <c r="AP233" s="61"/>
      <c r="AQ233" s="61"/>
      <c r="AR233" s="61"/>
      <c r="AS233" s="61"/>
      <c r="AT233" s="61"/>
      <c r="AU233" s="61"/>
      <c r="AV233" s="61"/>
      <c r="AW233" s="61"/>
      <c r="AX233" s="61"/>
      <c r="AY233" s="61"/>
      <c r="AZ233" s="61"/>
      <c r="BA233" s="61"/>
      <c r="BB233" s="61"/>
      <c r="BC233" s="61"/>
      <c r="BD233" s="61"/>
      <c r="BE233" s="61"/>
      <c r="BF233" s="61"/>
      <c r="BG233" s="61"/>
      <c r="BH233" s="61"/>
      <c r="BI233" s="61"/>
      <c r="BJ233" s="61"/>
      <c r="BK233" s="61"/>
      <c r="BL233" s="61"/>
      <c r="BM233" s="61"/>
      <c r="BN233" s="61"/>
      <c r="BO233" s="61"/>
      <c r="BP233" s="61"/>
      <c r="BQ233" s="61"/>
      <c r="BR233" s="61"/>
      <c r="BS233" s="61"/>
      <c r="BT233" s="61"/>
      <c r="BU233" s="61"/>
      <c r="BV233" s="61"/>
      <c r="BW233" s="61"/>
      <c r="BX233" s="61"/>
      <c r="BY233" s="61"/>
      <c r="BZ233" s="61"/>
    </row>
    <row r="234" spans="2:78">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c r="AA234" s="61"/>
      <c r="AB234" s="61"/>
      <c r="AC234" s="61"/>
      <c r="AD234" s="61"/>
      <c r="AE234" s="61"/>
      <c r="AF234" s="61"/>
      <c r="AG234" s="61"/>
      <c r="AH234" s="61"/>
      <c r="AI234" s="61"/>
      <c r="AJ234" s="61"/>
      <c r="AK234" s="61"/>
      <c r="AL234" s="61"/>
      <c r="AM234" s="61"/>
      <c r="AN234" s="61"/>
      <c r="AO234" s="61"/>
      <c r="AP234" s="61"/>
      <c r="AQ234" s="61"/>
      <c r="AR234" s="61"/>
      <c r="AS234" s="61"/>
      <c r="AT234" s="61"/>
      <c r="AU234" s="61"/>
      <c r="AV234" s="61"/>
      <c r="AW234" s="61"/>
      <c r="AX234" s="61"/>
      <c r="AY234" s="61"/>
      <c r="AZ234" s="61"/>
      <c r="BA234" s="61"/>
      <c r="BB234" s="61"/>
      <c r="BC234" s="61"/>
      <c r="BD234" s="61"/>
      <c r="BE234" s="61"/>
      <c r="BF234" s="61"/>
      <c r="BG234" s="61"/>
      <c r="BH234" s="61"/>
      <c r="BI234" s="61"/>
      <c r="BJ234" s="61"/>
      <c r="BK234" s="61"/>
      <c r="BL234" s="61"/>
      <c r="BM234" s="61"/>
      <c r="BN234" s="61"/>
      <c r="BO234" s="61"/>
      <c r="BP234" s="61"/>
      <c r="BQ234" s="61"/>
      <c r="BR234" s="61"/>
      <c r="BS234" s="61"/>
      <c r="BT234" s="61"/>
      <c r="BU234" s="61"/>
      <c r="BV234" s="61"/>
      <c r="BW234" s="61"/>
      <c r="BX234" s="61"/>
      <c r="BY234" s="61"/>
      <c r="BZ234" s="61"/>
    </row>
    <row r="235" spans="2:78">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c r="AZ235" s="61"/>
      <c r="BA235" s="61"/>
      <c r="BB235" s="61"/>
      <c r="BC235" s="61"/>
      <c r="BD235" s="61"/>
      <c r="BE235" s="61"/>
      <c r="BF235" s="61"/>
      <c r="BG235" s="61"/>
      <c r="BH235" s="61"/>
      <c r="BI235" s="61"/>
      <c r="BJ235" s="61"/>
      <c r="BK235" s="61"/>
      <c r="BL235" s="61"/>
      <c r="BM235" s="61"/>
      <c r="BN235" s="61"/>
      <c r="BO235" s="61"/>
      <c r="BP235" s="61"/>
      <c r="BQ235" s="61"/>
      <c r="BR235" s="61"/>
      <c r="BS235" s="61"/>
      <c r="BT235" s="61"/>
      <c r="BU235" s="61"/>
      <c r="BV235" s="61"/>
      <c r="BW235" s="61"/>
      <c r="BX235" s="61"/>
      <c r="BY235" s="61"/>
      <c r="BZ235" s="61"/>
    </row>
    <row r="236" spans="2:78">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c r="AA236" s="61"/>
      <c r="AB236" s="61"/>
      <c r="AC236" s="61"/>
      <c r="AD236" s="61"/>
      <c r="AE236" s="61"/>
      <c r="AF236" s="61"/>
      <c r="AG236" s="61"/>
      <c r="AH236" s="61"/>
      <c r="AI236" s="61"/>
      <c r="AJ236" s="61"/>
      <c r="AK236" s="61"/>
      <c r="AL236" s="61"/>
      <c r="AM236" s="61"/>
      <c r="AN236" s="61"/>
      <c r="AO236" s="61"/>
      <c r="AP236" s="61"/>
      <c r="AQ236" s="61"/>
      <c r="AR236" s="61"/>
      <c r="AS236" s="61"/>
      <c r="AT236" s="61"/>
      <c r="AU236" s="61"/>
      <c r="AV236" s="61"/>
      <c r="AW236" s="61"/>
      <c r="AX236" s="61"/>
      <c r="AY236" s="61"/>
      <c r="AZ236" s="61"/>
      <c r="BA236" s="61"/>
      <c r="BB236" s="61"/>
      <c r="BC236" s="61"/>
      <c r="BD236" s="61"/>
      <c r="BE236" s="61"/>
      <c r="BF236" s="61"/>
      <c r="BG236" s="61"/>
      <c r="BH236" s="61"/>
      <c r="BI236" s="61"/>
      <c r="BJ236" s="61"/>
      <c r="BK236" s="61"/>
      <c r="BL236" s="61"/>
      <c r="BM236" s="61"/>
      <c r="BN236" s="61"/>
      <c r="BO236" s="61"/>
      <c r="BP236" s="61"/>
      <c r="BQ236" s="61"/>
      <c r="BR236" s="61"/>
      <c r="BS236" s="61"/>
      <c r="BT236" s="61"/>
      <c r="BU236" s="61"/>
      <c r="BV236" s="61"/>
      <c r="BW236" s="61"/>
      <c r="BX236" s="61"/>
      <c r="BY236" s="61"/>
      <c r="BZ236" s="61"/>
    </row>
    <row r="237" spans="2:78">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c r="AZ237" s="61"/>
      <c r="BA237" s="61"/>
      <c r="BB237" s="61"/>
      <c r="BC237" s="61"/>
      <c r="BD237" s="61"/>
      <c r="BE237" s="61"/>
      <c r="BF237" s="61"/>
      <c r="BG237" s="61"/>
      <c r="BH237" s="61"/>
      <c r="BI237" s="61"/>
      <c r="BJ237" s="61"/>
      <c r="BK237" s="61"/>
      <c r="BL237" s="61"/>
      <c r="BM237" s="61"/>
      <c r="BN237" s="61"/>
      <c r="BO237" s="61"/>
      <c r="BP237" s="61"/>
      <c r="BQ237" s="61"/>
      <c r="BR237" s="61"/>
      <c r="BS237" s="61"/>
      <c r="BT237" s="61"/>
      <c r="BU237" s="61"/>
      <c r="BV237" s="61"/>
      <c r="BW237" s="61"/>
      <c r="BX237" s="61"/>
      <c r="BY237" s="61"/>
      <c r="BZ237" s="61"/>
    </row>
    <row r="238" spans="2:78">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c r="AA238" s="61"/>
      <c r="AB238" s="61"/>
      <c r="AC238" s="61"/>
      <c r="AD238" s="61"/>
      <c r="AE238" s="61"/>
      <c r="AF238" s="61"/>
      <c r="AG238" s="61"/>
      <c r="AH238" s="61"/>
      <c r="AI238" s="61"/>
      <c r="AJ238" s="61"/>
      <c r="AK238" s="61"/>
      <c r="AL238" s="61"/>
      <c r="AM238" s="61"/>
      <c r="AN238" s="61"/>
      <c r="AO238" s="61"/>
      <c r="AP238" s="61"/>
      <c r="AQ238" s="61"/>
      <c r="AR238" s="61"/>
      <c r="AS238" s="61"/>
      <c r="AT238" s="61"/>
      <c r="AU238" s="61"/>
      <c r="AV238" s="61"/>
      <c r="AW238" s="61"/>
      <c r="AX238" s="61"/>
      <c r="AY238" s="61"/>
      <c r="AZ238" s="61"/>
      <c r="BA238" s="61"/>
      <c r="BB238" s="61"/>
      <c r="BC238" s="61"/>
      <c r="BD238" s="61"/>
      <c r="BE238" s="61"/>
      <c r="BF238" s="61"/>
      <c r="BG238" s="61"/>
      <c r="BH238" s="61"/>
      <c r="BI238" s="61"/>
      <c r="BJ238" s="61"/>
      <c r="BK238" s="61"/>
      <c r="BL238" s="61"/>
      <c r="BM238" s="61"/>
      <c r="BN238" s="61"/>
      <c r="BO238" s="61"/>
      <c r="BP238" s="61"/>
      <c r="BQ238" s="61"/>
      <c r="BR238" s="61"/>
      <c r="BS238" s="61"/>
      <c r="BT238" s="61"/>
      <c r="BU238" s="61"/>
      <c r="BV238" s="61"/>
      <c r="BW238" s="61"/>
      <c r="BX238" s="61"/>
      <c r="BY238" s="61"/>
      <c r="BZ238" s="61"/>
    </row>
    <row r="239" spans="2:78">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c r="AA239" s="61"/>
      <c r="AB239" s="61"/>
      <c r="AC239" s="61"/>
      <c r="AD239" s="61"/>
      <c r="AE239" s="61"/>
      <c r="AF239" s="61"/>
      <c r="AG239" s="61"/>
      <c r="AH239" s="61"/>
      <c r="AI239" s="61"/>
      <c r="AJ239" s="61"/>
      <c r="AK239" s="61"/>
      <c r="AL239" s="61"/>
      <c r="AM239" s="61"/>
      <c r="AN239" s="61"/>
      <c r="AO239" s="61"/>
      <c r="AP239" s="61"/>
      <c r="AQ239" s="61"/>
      <c r="AR239" s="61"/>
      <c r="AS239" s="61"/>
      <c r="AT239" s="61"/>
      <c r="AU239" s="61"/>
      <c r="AV239" s="61"/>
      <c r="AW239" s="61"/>
      <c r="AX239" s="61"/>
      <c r="AY239" s="61"/>
      <c r="AZ239" s="61"/>
      <c r="BA239" s="61"/>
      <c r="BB239" s="61"/>
      <c r="BC239" s="61"/>
      <c r="BD239" s="61"/>
      <c r="BE239" s="61"/>
      <c r="BF239" s="61"/>
      <c r="BG239" s="61"/>
      <c r="BH239" s="61"/>
      <c r="BI239" s="61"/>
      <c r="BJ239" s="61"/>
      <c r="BK239" s="61"/>
      <c r="BL239" s="61"/>
      <c r="BM239" s="61"/>
      <c r="BN239" s="61"/>
      <c r="BO239" s="61"/>
      <c r="BP239" s="61"/>
      <c r="BQ239" s="61"/>
      <c r="BR239" s="61"/>
      <c r="BS239" s="61"/>
      <c r="BT239" s="61"/>
      <c r="BU239" s="61"/>
      <c r="BV239" s="61"/>
      <c r="BW239" s="61"/>
      <c r="BX239" s="61"/>
      <c r="BY239" s="61"/>
      <c r="BZ239" s="61"/>
    </row>
    <row r="240" spans="2:78">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c r="AA240" s="61"/>
      <c r="AB240" s="61"/>
      <c r="AC240" s="61"/>
      <c r="AD240" s="61"/>
      <c r="AE240" s="61"/>
      <c r="AF240" s="61"/>
      <c r="AG240" s="61"/>
      <c r="AH240" s="61"/>
      <c r="AI240" s="61"/>
      <c r="AJ240" s="61"/>
      <c r="AK240" s="61"/>
      <c r="AL240" s="61"/>
      <c r="AM240" s="61"/>
      <c r="AN240" s="61"/>
      <c r="AO240" s="61"/>
      <c r="AP240" s="61"/>
      <c r="AQ240" s="61"/>
      <c r="AR240" s="61"/>
      <c r="AS240" s="61"/>
      <c r="AT240" s="61"/>
      <c r="AU240" s="61"/>
      <c r="AV240" s="61"/>
      <c r="AW240" s="61"/>
      <c r="AX240" s="61"/>
      <c r="AY240" s="61"/>
      <c r="AZ240" s="61"/>
      <c r="BA240" s="61"/>
      <c r="BB240" s="61"/>
      <c r="BC240" s="61"/>
      <c r="BD240" s="61"/>
      <c r="BE240" s="61"/>
      <c r="BF240" s="61"/>
      <c r="BG240" s="61"/>
      <c r="BH240" s="61"/>
      <c r="BI240" s="61"/>
      <c r="BJ240" s="61"/>
      <c r="BK240" s="61"/>
      <c r="BL240" s="61"/>
      <c r="BM240" s="61"/>
      <c r="BN240" s="61"/>
      <c r="BO240" s="61"/>
      <c r="BP240" s="61"/>
      <c r="BQ240" s="61"/>
      <c r="BR240" s="61"/>
      <c r="BS240" s="61"/>
      <c r="BT240" s="61"/>
      <c r="BU240" s="61"/>
      <c r="BV240" s="61"/>
      <c r="BW240" s="61"/>
      <c r="BX240" s="61"/>
      <c r="BY240" s="61"/>
      <c r="BZ240" s="61"/>
    </row>
    <row r="241" spans="2:78">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c r="AA241" s="61"/>
      <c r="AB241" s="61"/>
      <c r="AC241" s="61"/>
      <c r="AD241" s="61"/>
      <c r="AE241" s="61"/>
      <c r="AF241" s="61"/>
      <c r="AG241" s="61"/>
      <c r="AH241" s="61"/>
      <c r="AI241" s="61"/>
      <c r="AJ241" s="61"/>
      <c r="AK241" s="61"/>
      <c r="AL241" s="61"/>
      <c r="AM241" s="61"/>
      <c r="AN241" s="61"/>
      <c r="AO241" s="61"/>
      <c r="AP241" s="61"/>
      <c r="AQ241" s="61"/>
      <c r="AR241" s="61"/>
      <c r="AS241" s="61"/>
      <c r="AT241" s="61"/>
      <c r="AU241" s="61"/>
      <c r="AV241" s="61"/>
      <c r="AW241" s="61"/>
      <c r="AX241" s="61"/>
      <c r="AY241" s="61"/>
      <c r="AZ241" s="61"/>
      <c r="BA241" s="61"/>
      <c r="BB241" s="61"/>
      <c r="BC241" s="61"/>
      <c r="BD241" s="61"/>
      <c r="BE241" s="61"/>
      <c r="BF241" s="61"/>
      <c r="BG241" s="61"/>
      <c r="BH241" s="61"/>
      <c r="BI241" s="61"/>
      <c r="BJ241" s="61"/>
      <c r="BK241" s="61"/>
      <c r="BL241" s="61"/>
      <c r="BM241" s="61"/>
      <c r="BN241" s="61"/>
      <c r="BO241" s="61"/>
      <c r="BP241" s="61"/>
      <c r="BQ241" s="61"/>
      <c r="BR241" s="61"/>
      <c r="BS241" s="61"/>
      <c r="BT241" s="61"/>
      <c r="BU241" s="61"/>
      <c r="BV241" s="61"/>
      <c r="BW241" s="61"/>
      <c r="BX241" s="61"/>
      <c r="BY241" s="61"/>
      <c r="BZ241" s="61"/>
    </row>
    <row r="242" spans="2:78">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c r="AA242" s="61"/>
      <c r="AB242" s="61"/>
      <c r="AC242" s="61"/>
      <c r="AD242" s="61"/>
      <c r="AE242" s="61"/>
      <c r="AF242" s="61"/>
      <c r="AG242" s="61"/>
      <c r="AH242" s="61"/>
      <c r="AI242" s="61"/>
      <c r="AJ242" s="61"/>
      <c r="AK242" s="61"/>
      <c r="AL242" s="61"/>
      <c r="AM242" s="61"/>
      <c r="AN242" s="61"/>
      <c r="AO242" s="61"/>
      <c r="AP242" s="61"/>
      <c r="AQ242" s="61"/>
      <c r="AR242" s="61"/>
      <c r="AS242" s="61"/>
      <c r="AT242" s="61"/>
      <c r="AU242" s="61"/>
      <c r="AV242" s="61"/>
      <c r="AW242" s="61"/>
      <c r="AX242" s="61"/>
      <c r="AY242" s="61"/>
      <c r="AZ242" s="61"/>
      <c r="BA242" s="61"/>
      <c r="BB242" s="61"/>
      <c r="BC242" s="61"/>
      <c r="BD242" s="61"/>
      <c r="BE242" s="61"/>
      <c r="BF242" s="61"/>
      <c r="BG242" s="61"/>
      <c r="BH242" s="61"/>
      <c r="BI242" s="61"/>
      <c r="BJ242" s="61"/>
      <c r="BK242" s="61"/>
      <c r="BL242" s="61"/>
      <c r="BM242" s="61"/>
      <c r="BN242" s="61"/>
      <c r="BO242" s="61"/>
      <c r="BP242" s="61"/>
      <c r="BQ242" s="61"/>
      <c r="BR242" s="61"/>
      <c r="BS242" s="61"/>
      <c r="BT242" s="61"/>
      <c r="BU242" s="61"/>
      <c r="BV242" s="61"/>
      <c r="BW242" s="61"/>
      <c r="BX242" s="61"/>
      <c r="BY242" s="61"/>
      <c r="BZ242" s="61"/>
    </row>
    <row r="243" spans="2:78">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c r="AA243" s="61"/>
      <c r="AB243" s="61"/>
      <c r="AC243" s="61"/>
      <c r="AD243" s="61"/>
      <c r="AE243" s="61"/>
      <c r="AF243" s="61"/>
      <c r="AG243" s="61"/>
      <c r="AH243" s="61"/>
      <c r="AI243" s="61"/>
      <c r="AJ243" s="61"/>
      <c r="AK243" s="61"/>
      <c r="AL243" s="61"/>
      <c r="AM243" s="61"/>
      <c r="AN243" s="61"/>
      <c r="AO243" s="61"/>
      <c r="AP243" s="61"/>
      <c r="AQ243" s="61"/>
      <c r="AR243" s="61"/>
      <c r="AS243" s="61"/>
      <c r="AT243" s="61"/>
      <c r="AU243" s="61"/>
      <c r="AV243" s="61"/>
      <c r="AW243" s="61"/>
      <c r="AX243" s="61"/>
      <c r="AY243" s="61"/>
      <c r="AZ243" s="61"/>
      <c r="BA243" s="61"/>
      <c r="BB243" s="61"/>
      <c r="BC243" s="61"/>
      <c r="BD243" s="61"/>
      <c r="BE243" s="61"/>
      <c r="BF243" s="61"/>
      <c r="BG243" s="61"/>
      <c r="BH243" s="61"/>
      <c r="BI243" s="61"/>
      <c r="BJ243" s="61"/>
      <c r="BK243" s="61"/>
      <c r="BL243" s="61"/>
      <c r="BM243" s="61"/>
      <c r="BN243" s="61"/>
      <c r="BO243" s="61"/>
      <c r="BP243" s="61"/>
      <c r="BQ243" s="61"/>
      <c r="BR243" s="61"/>
      <c r="BS243" s="61"/>
      <c r="BT243" s="61"/>
      <c r="BU243" s="61"/>
      <c r="BV243" s="61"/>
      <c r="BW243" s="61"/>
      <c r="BX243" s="61"/>
      <c r="BY243" s="61"/>
      <c r="BZ243" s="61"/>
    </row>
    <row r="244" spans="2:78">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c r="AA244" s="61"/>
      <c r="AB244" s="61"/>
      <c r="AC244" s="61"/>
      <c r="AD244" s="61"/>
      <c r="AE244" s="61"/>
      <c r="AF244" s="61"/>
      <c r="AG244" s="61"/>
      <c r="AH244" s="61"/>
      <c r="AI244" s="61"/>
      <c r="AJ244" s="61"/>
      <c r="AK244" s="61"/>
      <c r="AL244" s="61"/>
      <c r="AM244" s="61"/>
      <c r="AN244" s="61"/>
      <c r="AO244" s="61"/>
      <c r="AP244" s="61"/>
      <c r="AQ244" s="61"/>
      <c r="AR244" s="61"/>
      <c r="AS244" s="61"/>
      <c r="AT244" s="61"/>
      <c r="AU244" s="61"/>
      <c r="AV244" s="61"/>
      <c r="AW244" s="61"/>
      <c r="AX244" s="61"/>
      <c r="AY244" s="61"/>
      <c r="AZ244" s="61"/>
      <c r="BA244" s="61"/>
      <c r="BB244" s="61"/>
      <c r="BC244" s="61"/>
      <c r="BD244" s="61"/>
      <c r="BE244" s="61"/>
      <c r="BF244" s="61"/>
      <c r="BG244" s="61"/>
      <c r="BH244" s="61"/>
      <c r="BI244" s="61"/>
      <c r="BJ244" s="61"/>
      <c r="BK244" s="61"/>
      <c r="BL244" s="61"/>
      <c r="BM244" s="61"/>
      <c r="BN244" s="61"/>
      <c r="BO244" s="61"/>
      <c r="BP244" s="61"/>
      <c r="BQ244" s="61"/>
      <c r="BR244" s="61"/>
      <c r="BS244" s="61"/>
      <c r="BT244" s="61"/>
      <c r="BU244" s="61"/>
      <c r="BV244" s="61"/>
      <c r="BW244" s="61"/>
      <c r="BX244" s="61"/>
      <c r="BY244" s="61"/>
      <c r="BZ244" s="61"/>
    </row>
    <row r="245" spans="2:78">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c r="AA245" s="61"/>
      <c r="AB245" s="61"/>
      <c r="AC245" s="61"/>
      <c r="AD245" s="61"/>
      <c r="AE245" s="61"/>
      <c r="AF245" s="61"/>
      <c r="AG245" s="61"/>
      <c r="AH245" s="61"/>
      <c r="AI245" s="61"/>
      <c r="AJ245" s="61"/>
      <c r="AK245" s="61"/>
      <c r="AL245" s="61"/>
      <c r="AM245" s="61"/>
      <c r="AN245" s="61"/>
      <c r="AO245" s="61"/>
      <c r="AP245" s="61"/>
      <c r="AQ245" s="61"/>
      <c r="AR245" s="61"/>
      <c r="AS245" s="61"/>
      <c r="AT245" s="61"/>
      <c r="AU245" s="61"/>
      <c r="AV245" s="61"/>
      <c r="AW245" s="61"/>
      <c r="AX245" s="61"/>
      <c r="AY245" s="61"/>
      <c r="AZ245" s="61"/>
      <c r="BA245" s="61"/>
      <c r="BB245" s="61"/>
      <c r="BC245" s="61"/>
      <c r="BD245" s="61"/>
      <c r="BE245" s="61"/>
      <c r="BF245" s="61"/>
      <c r="BG245" s="61"/>
      <c r="BH245" s="61"/>
      <c r="BI245" s="61"/>
      <c r="BJ245" s="61"/>
      <c r="BK245" s="61"/>
      <c r="BL245" s="61"/>
      <c r="BM245" s="61"/>
      <c r="BN245" s="61"/>
      <c r="BO245" s="61"/>
      <c r="BP245" s="61"/>
      <c r="BQ245" s="61"/>
      <c r="BR245" s="61"/>
      <c r="BS245" s="61"/>
      <c r="BT245" s="61"/>
      <c r="BU245" s="61"/>
      <c r="BV245" s="61"/>
      <c r="BW245" s="61"/>
      <c r="BX245" s="61"/>
      <c r="BY245" s="61"/>
      <c r="BZ245" s="61"/>
    </row>
    <row r="246" spans="2:78">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c r="AA246" s="61"/>
      <c r="AB246" s="61"/>
      <c r="AC246" s="61"/>
      <c r="AD246" s="61"/>
      <c r="AE246" s="61"/>
      <c r="AF246" s="61"/>
      <c r="AG246" s="61"/>
      <c r="AH246" s="61"/>
      <c r="AI246" s="61"/>
      <c r="AJ246" s="61"/>
      <c r="AK246" s="61"/>
      <c r="AL246" s="61"/>
      <c r="AM246" s="61"/>
      <c r="AN246" s="61"/>
      <c r="AO246" s="61"/>
      <c r="AP246" s="61"/>
      <c r="AQ246" s="61"/>
      <c r="AR246" s="61"/>
      <c r="AS246" s="61"/>
      <c r="AT246" s="61"/>
      <c r="AU246" s="61"/>
      <c r="AV246" s="61"/>
      <c r="AW246" s="61"/>
      <c r="AX246" s="61"/>
      <c r="AY246" s="61"/>
      <c r="AZ246" s="61"/>
      <c r="BA246" s="61"/>
      <c r="BB246" s="61"/>
      <c r="BC246" s="61"/>
      <c r="BD246" s="61"/>
      <c r="BE246" s="61"/>
      <c r="BF246" s="61"/>
      <c r="BG246" s="61"/>
      <c r="BH246" s="61"/>
      <c r="BI246" s="61"/>
      <c r="BJ246" s="61"/>
      <c r="BK246" s="61"/>
      <c r="BL246" s="61"/>
      <c r="BM246" s="61"/>
      <c r="BN246" s="61"/>
      <c r="BO246" s="61"/>
      <c r="BP246" s="61"/>
      <c r="BQ246" s="61"/>
      <c r="BR246" s="61"/>
      <c r="BS246" s="61"/>
      <c r="BT246" s="61"/>
      <c r="BU246" s="61"/>
      <c r="BV246" s="61"/>
      <c r="BW246" s="61"/>
      <c r="BX246" s="61"/>
      <c r="BY246" s="61"/>
      <c r="BZ246" s="61"/>
    </row>
    <row r="247" spans="2:78">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c r="AZ247" s="61"/>
      <c r="BA247" s="61"/>
      <c r="BB247" s="61"/>
      <c r="BC247" s="61"/>
      <c r="BD247" s="61"/>
      <c r="BE247" s="61"/>
      <c r="BF247" s="61"/>
      <c r="BG247" s="61"/>
      <c r="BH247" s="61"/>
      <c r="BI247" s="61"/>
      <c r="BJ247" s="61"/>
      <c r="BK247" s="61"/>
      <c r="BL247" s="61"/>
      <c r="BM247" s="61"/>
      <c r="BN247" s="61"/>
      <c r="BO247" s="61"/>
      <c r="BP247" s="61"/>
      <c r="BQ247" s="61"/>
      <c r="BR247" s="61"/>
      <c r="BS247" s="61"/>
      <c r="BT247" s="61"/>
      <c r="BU247" s="61"/>
      <c r="BV247" s="61"/>
      <c r="BW247" s="61"/>
      <c r="BX247" s="61"/>
      <c r="BY247" s="61"/>
      <c r="BZ247" s="61"/>
    </row>
    <row r="248" spans="2:78">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c r="AZ248" s="61"/>
      <c r="BA248" s="61"/>
      <c r="BB248" s="61"/>
      <c r="BC248" s="61"/>
      <c r="BD248" s="61"/>
      <c r="BE248" s="61"/>
      <c r="BF248" s="61"/>
      <c r="BG248" s="61"/>
      <c r="BH248" s="61"/>
      <c r="BI248" s="61"/>
      <c r="BJ248" s="61"/>
      <c r="BK248" s="61"/>
      <c r="BL248" s="61"/>
      <c r="BM248" s="61"/>
      <c r="BN248" s="61"/>
      <c r="BO248" s="61"/>
      <c r="BP248" s="61"/>
      <c r="BQ248" s="61"/>
      <c r="BR248" s="61"/>
      <c r="BS248" s="61"/>
      <c r="BT248" s="61"/>
      <c r="BU248" s="61"/>
      <c r="BV248" s="61"/>
      <c r="BW248" s="61"/>
      <c r="BX248" s="61"/>
      <c r="BY248" s="61"/>
      <c r="BZ248" s="61"/>
    </row>
    <row r="249" spans="2:78">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c r="BT249" s="61"/>
      <c r="BU249" s="61"/>
      <c r="BV249" s="61"/>
      <c r="BW249" s="61"/>
      <c r="BX249" s="61"/>
      <c r="BY249" s="61"/>
      <c r="BZ249" s="61"/>
    </row>
    <row r="250" spans="2:78">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c r="AA250" s="61"/>
      <c r="AB250" s="61"/>
      <c r="AC250" s="61"/>
      <c r="AD250" s="61"/>
      <c r="AE250" s="61"/>
      <c r="AF250" s="61"/>
      <c r="AG250" s="61"/>
      <c r="AH250" s="61"/>
      <c r="AI250" s="61"/>
      <c r="AJ250" s="61"/>
      <c r="AK250" s="61"/>
      <c r="AL250" s="61"/>
      <c r="AM250" s="61"/>
      <c r="AN250" s="61"/>
      <c r="AO250" s="61"/>
      <c r="AP250" s="61"/>
      <c r="AQ250" s="61"/>
      <c r="AR250" s="61"/>
      <c r="AS250" s="61"/>
      <c r="AT250" s="61"/>
      <c r="AU250" s="61"/>
      <c r="AV250" s="61"/>
      <c r="AW250" s="61"/>
      <c r="AX250" s="61"/>
      <c r="AY250" s="61"/>
      <c r="AZ250" s="61"/>
      <c r="BA250" s="61"/>
      <c r="BB250" s="61"/>
      <c r="BC250" s="61"/>
      <c r="BD250" s="61"/>
      <c r="BE250" s="61"/>
      <c r="BF250" s="61"/>
      <c r="BG250" s="61"/>
      <c r="BH250" s="61"/>
      <c r="BI250" s="61"/>
      <c r="BJ250" s="61"/>
      <c r="BK250" s="61"/>
      <c r="BL250" s="61"/>
      <c r="BM250" s="61"/>
      <c r="BN250" s="61"/>
      <c r="BO250" s="61"/>
      <c r="BP250" s="61"/>
      <c r="BQ250" s="61"/>
      <c r="BR250" s="61"/>
      <c r="BS250" s="61"/>
      <c r="BT250" s="61"/>
      <c r="BU250" s="61"/>
      <c r="BV250" s="61"/>
      <c r="BW250" s="61"/>
      <c r="BX250" s="61"/>
      <c r="BY250" s="61"/>
      <c r="BZ250" s="61"/>
    </row>
    <row r="251" spans="2:78">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c r="AA251" s="61"/>
      <c r="AB251" s="61"/>
      <c r="AC251" s="61"/>
      <c r="AD251" s="61"/>
      <c r="AE251" s="61"/>
      <c r="AF251" s="61"/>
      <c r="AG251" s="61"/>
      <c r="AH251" s="61"/>
      <c r="AI251" s="61"/>
      <c r="AJ251" s="61"/>
      <c r="AK251" s="61"/>
      <c r="AL251" s="61"/>
      <c r="AM251" s="61"/>
      <c r="AN251" s="61"/>
      <c r="AO251" s="61"/>
      <c r="AP251" s="61"/>
      <c r="AQ251" s="61"/>
      <c r="AR251" s="61"/>
      <c r="AS251" s="61"/>
      <c r="AT251" s="61"/>
      <c r="AU251" s="61"/>
      <c r="AV251" s="61"/>
      <c r="AW251" s="61"/>
      <c r="AX251" s="61"/>
      <c r="AY251" s="61"/>
      <c r="AZ251" s="61"/>
      <c r="BA251" s="61"/>
      <c r="BB251" s="61"/>
      <c r="BC251" s="61"/>
      <c r="BD251" s="61"/>
      <c r="BE251" s="61"/>
      <c r="BF251" s="61"/>
      <c r="BG251" s="61"/>
      <c r="BH251" s="61"/>
      <c r="BI251" s="61"/>
      <c r="BJ251" s="61"/>
      <c r="BK251" s="61"/>
      <c r="BL251" s="61"/>
      <c r="BM251" s="61"/>
      <c r="BN251" s="61"/>
      <c r="BO251" s="61"/>
      <c r="BP251" s="61"/>
      <c r="BQ251" s="61"/>
      <c r="BR251" s="61"/>
      <c r="BS251" s="61"/>
      <c r="BT251" s="61"/>
      <c r="BU251" s="61"/>
      <c r="BV251" s="61"/>
      <c r="BW251" s="61"/>
      <c r="BX251" s="61"/>
      <c r="BY251" s="61"/>
      <c r="BZ251" s="61"/>
    </row>
    <row r="252" spans="2:78">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c r="AA252" s="61"/>
      <c r="AB252" s="61"/>
      <c r="AC252" s="61"/>
      <c r="AD252" s="61"/>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c r="BB252" s="61"/>
      <c r="BC252" s="61"/>
      <c r="BD252" s="61"/>
      <c r="BE252" s="61"/>
      <c r="BF252" s="61"/>
      <c r="BG252" s="61"/>
      <c r="BH252" s="61"/>
      <c r="BI252" s="61"/>
      <c r="BJ252" s="61"/>
      <c r="BK252" s="61"/>
      <c r="BL252" s="61"/>
      <c r="BM252" s="61"/>
      <c r="BN252" s="61"/>
      <c r="BO252" s="61"/>
      <c r="BP252" s="61"/>
      <c r="BQ252" s="61"/>
      <c r="BR252" s="61"/>
      <c r="BS252" s="61"/>
      <c r="BT252" s="61"/>
      <c r="BU252" s="61"/>
      <c r="BV252" s="61"/>
      <c r="BW252" s="61"/>
      <c r="BX252" s="61"/>
      <c r="BY252" s="61"/>
      <c r="BZ252" s="61"/>
    </row>
    <row r="253" spans="2:78">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c r="AA253" s="61"/>
      <c r="AB253" s="61"/>
      <c r="AC253" s="61"/>
      <c r="AD253" s="61"/>
      <c r="AE253" s="61"/>
      <c r="AF253" s="61"/>
      <c r="AG253" s="61"/>
      <c r="AH253" s="61"/>
      <c r="AI253" s="61"/>
      <c r="AJ253" s="61"/>
      <c r="AK253" s="61"/>
      <c r="AL253" s="61"/>
      <c r="AM253" s="61"/>
      <c r="AN253" s="61"/>
      <c r="AO253" s="61"/>
      <c r="AP253" s="61"/>
      <c r="AQ253" s="61"/>
      <c r="AR253" s="61"/>
      <c r="AS253" s="61"/>
      <c r="AT253" s="61"/>
      <c r="AU253" s="61"/>
      <c r="AV253" s="61"/>
      <c r="AW253" s="61"/>
      <c r="AX253" s="61"/>
      <c r="AY253" s="61"/>
      <c r="AZ253" s="61"/>
      <c r="BA253" s="61"/>
      <c r="BB253" s="61"/>
      <c r="BC253" s="61"/>
      <c r="BD253" s="61"/>
      <c r="BE253" s="61"/>
      <c r="BF253" s="61"/>
      <c r="BG253" s="61"/>
      <c r="BH253" s="61"/>
      <c r="BI253" s="61"/>
      <c r="BJ253" s="61"/>
      <c r="BK253" s="61"/>
      <c r="BL253" s="61"/>
      <c r="BM253" s="61"/>
      <c r="BN253" s="61"/>
      <c r="BO253" s="61"/>
      <c r="BP253" s="61"/>
      <c r="BQ253" s="61"/>
      <c r="BR253" s="61"/>
      <c r="BS253" s="61"/>
      <c r="BT253" s="61"/>
      <c r="BU253" s="61"/>
      <c r="BV253" s="61"/>
      <c r="BW253" s="61"/>
      <c r="BX253" s="61"/>
      <c r="BY253" s="61"/>
      <c r="BZ253" s="61"/>
    </row>
    <row r="254" spans="2:78">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c r="AA254" s="61"/>
      <c r="AB254" s="61"/>
      <c r="AC254" s="61"/>
      <c r="AD254" s="61"/>
      <c r="AE254" s="61"/>
      <c r="AF254" s="61"/>
      <c r="AG254" s="61"/>
      <c r="AH254" s="61"/>
      <c r="AI254" s="61"/>
      <c r="AJ254" s="61"/>
      <c r="AK254" s="61"/>
      <c r="AL254" s="61"/>
      <c r="AM254" s="61"/>
      <c r="AN254" s="61"/>
      <c r="AO254" s="61"/>
      <c r="AP254" s="61"/>
      <c r="AQ254" s="61"/>
      <c r="AR254" s="61"/>
      <c r="AS254" s="61"/>
      <c r="AT254" s="61"/>
      <c r="AU254" s="61"/>
      <c r="AV254" s="61"/>
      <c r="AW254" s="61"/>
      <c r="AX254" s="61"/>
      <c r="AY254" s="61"/>
      <c r="AZ254" s="61"/>
      <c r="BA254" s="61"/>
      <c r="BB254" s="61"/>
      <c r="BC254" s="61"/>
      <c r="BD254" s="61"/>
      <c r="BE254" s="61"/>
      <c r="BF254" s="61"/>
      <c r="BG254" s="61"/>
      <c r="BH254" s="61"/>
      <c r="BI254" s="61"/>
      <c r="BJ254" s="61"/>
      <c r="BK254" s="61"/>
      <c r="BL254" s="61"/>
      <c r="BM254" s="61"/>
      <c r="BN254" s="61"/>
      <c r="BO254" s="61"/>
      <c r="BP254" s="61"/>
      <c r="BQ254" s="61"/>
      <c r="BR254" s="61"/>
      <c r="BS254" s="61"/>
      <c r="BT254" s="61"/>
      <c r="BU254" s="61"/>
      <c r="BV254" s="61"/>
      <c r="BW254" s="61"/>
      <c r="BX254" s="61"/>
      <c r="BY254" s="61"/>
      <c r="BZ254" s="61"/>
    </row>
    <row r="255" spans="2:78">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c r="AA255" s="61"/>
      <c r="AB255" s="61"/>
      <c r="AC255" s="61"/>
      <c r="AD255" s="61"/>
      <c r="AE255" s="61"/>
      <c r="AF255" s="61"/>
      <c r="AG255" s="61"/>
      <c r="AH255" s="61"/>
      <c r="AI255" s="61"/>
      <c r="AJ255" s="61"/>
      <c r="AK255" s="61"/>
      <c r="AL255" s="61"/>
      <c r="AM255" s="61"/>
      <c r="AN255" s="61"/>
      <c r="AO255" s="61"/>
      <c r="AP255" s="61"/>
      <c r="AQ255" s="61"/>
      <c r="AR255" s="61"/>
      <c r="AS255" s="61"/>
      <c r="AT255" s="61"/>
      <c r="AU255" s="61"/>
      <c r="AV255" s="61"/>
      <c r="AW255" s="61"/>
      <c r="AX255" s="61"/>
      <c r="AY255" s="61"/>
      <c r="AZ255" s="61"/>
      <c r="BA255" s="61"/>
      <c r="BB255" s="61"/>
      <c r="BC255" s="61"/>
      <c r="BD255" s="61"/>
      <c r="BE255" s="61"/>
      <c r="BF255" s="61"/>
      <c r="BG255" s="61"/>
      <c r="BH255" s="61"/>
      <c r="BI255" s="61"/>
      <c r="BJ255" s="61"/>
      <c r="BK255" s="61"/>
      <c r="BL255" s="61"/>
      <c r="BM255" s="61"/>
      <c r="BN255" s="61"/>
      <c r="BO255" s="61"/>
      <c r="BP255" s="61"/>
      <c r="BQ255" s="61"/>
      <c r="BR255" s="61"/>
      <c r="BS255" s="61"/>
      <c r="BT255" s="61"/>
      <c r="BU255" s="61"/>
      <c r="BV255" s="61"/>
      <c r="BW255" s="61"/>
      <c r="BX255" s="61"/>
      <c r="BY255" s="61"/>
      <c r="BZ255" s="61"/>
    </row>
    <row r="256" spans="2:78">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c r="AA256" s="61"/>
      <c r="AB256" s="61"/>
      <c r="AC256" s="61"/>
      <c r="AD256" s="61"/>
      <c r="AE256" s="61"/>
      <c r="AF256" s="61"/>
      <c r="AG256" s="61"/>
      <c r="AH256" s="61"/>
      <c r="AI256" s="61"/>
      <c r="AJ256" s="61"/>
      <c r="AK256" s="61"/>
      <c r="AL256" s="61"/>
      <c r="AM256" s="61"/>
      <c r="AN256" s="61"/>
      <c r="AO256" s="61"/>
      <c r="AP256" s="61"/>
      <c r="AQ256" s="61"/>
      <c r="AR256" s="61"/>
      <c r="AS256" s="61"/>
      <c r="AT256" s="61"/>
      <c r="AU256" s="61"/>
      <c r="AV256" s="61"/>
      <c r="AW256" s="61"/>
      <c r="AX256" s="61"/>
      <c r="AY256" s="61"/>
      <c r="AZ256" s="61"/>
      <c r="BA256" s="61"/>
      <c r="BB256" s="61"/>
      <c r="BC256" s="61"/>
      <c r="BD256" s="61"/>
      <c r="BE256" s="61"/>
      <c r="BF256" s="61"/>
      <c r="BG256" s="61"/>
      <c r="BH256" s="61"/>
      <c r="BI256" s="61"/>
      <c r="BJ256" s="61"/>
      <c r="BK256" s="61"/>
      <c r="BL256" s="61"/>
      <c r="BM256" s="61"/>
      <c r="BN256" s="61"/>
      <c r="BO256" s="61"/>
      <c r="BP256" s="61"/>
      <c r="BQ256" s="61"/>
      <c r="BR256" s="61"/>
      <c r="BS256" s="61"/>
      <c r="BT256" s="61"/>
      <c r="BU256" s="61"/>
      <c r="BV256" s="61"/>
      <c r="BW256" s="61"/>
      <c r="BX256" s="61"/>
      <c r="BY256" s="61"/>
      <c r="BZ256" s="61"/>
    </row>
    <row r="257" spans="2:78">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c r="AA257" s="61"/>
      <c r="AB257" s="61"/>
      <c r="AC257" s="61"/>
      <c r="AD257" s="61"/>
      <c r="AE257" s="61"/>
      <c r="AF257" s="61"/>
      <c r="AG257" s="61"/>
      <c r="AH257" s="61"/>
      <c r="AI257" s="61"/>
      <c r="AJ257" s="61"/>
      <c r="AK257" s="61"/>
      <c r="AL257" s="61"/>
      <c r="AM257" s="61"/>
      <c r="AN257" s="61"/>
      <c r="AO257" s="61"/>
      <c r="AP257" s="61"/>
      <c r="AQ257" s="61"/>
      <c r="AR257" s="61"/>
      <c r="AS257" s="61"/>
      <c r="AT257" s="61"/>
      <c r="AU257" s="61"/>
      <c r="AV257" s="61"/>
      <c r="AW257" s="61"/>
      <c r="AX257" s="61"/>
      <c r="AY257" s="61"/>
      <c r="AZ257" s="61"/>
      <c r="BA257" s="61"/>
      <c r="BB257" s="61"/>
      <c r="BC257" s="61"/>
      <c r="BD257" s="61"/>
      <c r="BE257" s="61"/>
      <c r="BF257" s="61"/>
      <c r="BG257" s="61"/>
      <c r="BH257" s="61"/>
      <c r="BI257" s="61"/>
      <c r="BJ257" s="61"/>
      <c r="BK257" s="61"/>
      <c r="BL257" s="61"/>
      <c r="BM257" s="61"/>
      <c r="BN257" s="61"/>
      <c r="BO257" s="61"/>
      <c r="BP257" s="61"/>
      <c r="BQ257" s="61"/>
      <c r="BR257" s="61"/>
      <c r="BS257" s="61"/>
      <c r="BT257" s="61"/>
      <c r="BU257" s="61"/>
      <c r="BV257" s="61"/>
      <c r="BW257" s="61"/>
      <c r="BX257" s="61"/>
      <c r="BY257" s="61"/>
      <c r="BZ257" s="61"/>
    </row>
    <row r="258" spans="2:78">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c r="AA258" s="61"/>
      <c r="AB258" s="61"/>
      <c r="AC258" s="61"/>
      <c r="AD258" s="61"/>
      <c r="AE258" s="61"/>
      <c r="AF258" s="61"/>
      <c r="AG258" s="61"/>
      <c r="AH258" s="61"/>
      <c r="AI258" s="61"/>
      <c r="AJ258" s="61"/>
      <c r="AK258" s="61"/>
      <c r="AL258" s="61"/>
      <c r="AM258" s="61"/>
      <c r="AN258" s="61"/>
      <c r="AO258" s="61"/>
      <c r="AP258" s="61"/>
      <c r="AQ258" s="61"/>
      <c r="AR258" s="61"/>
      <c r="AS258" s="61"/>
      <c r="AT258" s="61"/>
      <c r="AU258" s="61"/>
      <c r="AV258" s="61"/>
      <c r="AW258" s="61"/>
      <c r="AX258" s="61"/>
      <c r="AY258" s="61"/>
      <c r="AZ258" s="61"/>
      <c r="BA258" s="61"/>
      <c r="BB258" s="61"/>
      <c r="BC258" s="61"/>
      <c r="BD258" s="61"/>
      <c r="BE258" s="61"/>
      <c r="BF258" s="61"/>
      <c r="BG258" s="61"/>
      <c r="BH258" s="61"/>
      <c r="BI258" s="61"/>
      <c r="BJ258" s="61"/>
      <c r="BK258" s="61"/>
      <c r="BL258" s="61"/>
      <c r="BM258" s="61"/>
      <c r="BN258" s="61"/>
      <c r="BO258" s="61"/>
      <c r="BP258" s="61"/>
      <c r="BQ258" s="61"/>
      <c r="BR258" s="61"/>
      <c r="BS258" s="61"/>
      <c r="BT258" s="61"/>
      <c r="BU258" s="61"/>
      <c r="BV258" s="61"/>
      <c r="BW258" s="61"/>
      <c r="BX258" s="61"/>
      <c r="BY258" s="61"/>
      <c r="BZ258" s="61"/>
    </row>
    <row r="259" spans="2:78">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c r="AA259" s="61"/>
      <c r="AB259" s="61"/>
      <c r="AC259" s="61"/>
      <c r="AD259" s="61"/>
      <c r="AE259" s="61"/>
      <c r="AF259" s="61"/>
      <c r="AG259" s="61"/>
      <c r="AH259" s="61"/>
      <c r="AI259" s="61"/>
      <c r="AJ259" s="61"/>
      <c r="AK259" s="61"/>
      <c r="AL259" s="61"/>
      <c r="AM259" s="61"/>
      <c r="AN259" s="61"/>
      <c r="AO259" s="61"/>
      <c r="AP259" s="61"/>
      <c r="AQ259" s="61"/>
      <c r="AR259" s="61"/>
      <c r="AS259" s="61"/>
      <c r="AT259" s="61"/>
      <c r="AU259" s="61"/>
      <c r="AV259" s="61"/>
      <c r="AW259" s="61"/>
      <c r="AX259" s="61"/>
      <c r="AY259" s="61"/>
      <c r="AZ259" s="61"/>
      <c r="BA259" s="61"/>
      <c r="BB259" s="61"/>
      <c r="BC259" s="61"/>
      <c r="BD259" s="61"/>
      <c r="BE259" s="61"/>
      <c r="BF259" s="61"/>
      <c r="BG259" s="61"/>
      <c r="BH259" s="61"/>
      <c r="BI259" s="61"/>
      <c r="BJ259" s="61"/>
      <c r="BK259" s="61"/>
      <c r="BL259" s="61"/>
      <c r="BM259" s="61"/>
      <c r="BN259" s="61"/>
      <c r="BO259" s="61"/>
      <c r="BP259" s="61"/>
      <c r="BQ259" s="61"/>
      <c r="BR259" s="61"/>
      <c r="BS259" s="61"/>
      <c r="BT259" s="61"/>
      <c r="BU259" s="61"/>
      <c r="BV259" s="61"/>
      <c r="BW259" s="61"/>
      <c r="BX259" s="61"/>
      <c r="BY259" s="61"/>
      <c r="BZ259" s="61"/>
    </row>
    <row r="260" spans="2:78">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c r="AA260" s="61"/>
      <c r="AB260" s="61"/>
      <c r="AC260" s="61"/>
      <c r="AD260" s="61"/>
      <c r="AE260" s="61"/>
      <c r="AF260" s="61"/>
      <c r="AG260" s="61"/>
      <c r="AH260" s="61"/>
      <c r="AI260" s="61"/>
      <c r="AJ260" s="61"/>
      <c r="AK260" s="61"/>
      <c r="AL260" s="61"/>
      <c r="AM260" s="61"/>
      <c r="AN260" s="61"/>
      <c r="AO260" s="61"/>
      <c r="AP260" s="61"/>
      <c r="AQ260" s="61"/>
      <c r="AR260" s="61"/>
      <c r="AS260" s="61"/>
      <c r="AT260" s="61"/>
      <c r="AU260" s="61"/>
      <c r="AV260" s="61"/>
      <c r="AW260" s="61"/>
      <c r="AX260" s="61"/>
      <c r="AY260" s="61"/>
      <c r="AZ260" s="61"/>
      <c r="BA260" s="61"/>
      <c r="BB260" s="61"/>
      <c r="BC260" s="61"/>
      <c r="BD260" s="61"/>
      <c r="BE260" s="61"/>
      <c r="BF260" s="61"/>
      <c r="BG260" s="61"/>
      <c r="BH260" s="61"/>
      <c r="BI260" s="61"/>
      <c r="BJ260" s="61"/>
      <c r="BK260" s="61"/>
      <c r="BL260" s="61"/>
      <c r="BM260" s="61"/>
      <c r="BN260" s="61"/>
      <c r="BO260" s="61"/>
      <c r="BP260" s="61"/>
      <c r="BQ260" s="61"/>
      <c r="BR260" s="61"/>
      <c r="BS260" s="61"/>
      <c r="BT260" s="61"/>
      <c r="BU260" s="61"/>
      <c r="BV260" s="61"/>
      <c r="BW260" s="61"/>
      <c r="BX260" s="61"/>
      <c r="BY260" s="61"/>
      <c r="BZ260" s="61"/>
    </row>
    <row r="261" spans="2:78">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c r="AA261" s="61"/>
      <c r="AB261" s="61"/>
      <c r="AC261" s="61"/>
      <c r="AD261" s="61"/>
      <c r="AE261" s="61"/>
      <c r="AF261" s="61"/>
      <c r="AG261" s="61"/>
      <c r="AH261" s="61"/>
      <c r="AI261" s="61"/>
      <c r="AJ261" s="61"/>
      <c r="AK261" s="61"/>
      <c r="AL261" s="61"/>
      <c r="AM261" s="61"/>
      <c r="AN261" s="61"/>
      <c r="AO261" s="61"/>
      <c r="AP261" s="61"/>
      <c r="AQ261" s="61"/>
      <c r="AR261" s="61"/>
      <c r="AS261" s="61"/>
      <c r="AT261" s="61"/>
      <c r="AU261" s="61"/>
      <c r="AV261" s="61"/>
      <c r="AW261" s="61"/>
      <c r="AX261" s="61"/>
      <c r="AY261" s="61"/>
      <c r="AZ261" s="61"/>
      <c r="BA261" s="61"/>
      <c r="BB261" s="61"/>
      <c r="BC261" s="61"/>
      <c r="BD261" s="61"/>
      <c r="BE261" s="61"/>
      <c r="BF261" s="61"/>
      <c r="BG261" s="61"/>
      <c r="BH261" s="61"/>
      <c r="BI261" s="61"/>
      <c r="BJ261" s="61"/>
      <c r="BK261" s="61"/>
      <c r="BL261" s="61"/>
      <c r="BM261" s="61"/>
      <c r="BN261" s="61"/>
      <c r="BO261" s="61"/>
      <c r="BP261" s="61"/>
      <c r="BQ261" s="61"/>
      <c r="BR261" s="61"/>
      <c r="BS261" s="61"/>
      <c r="BT261" s="61"/>
      <c r="BU261" s="61"/>
      <c r="BV261" s="61"/>
      <c r="BW261" s="61"/>
      <c r="BX261" s="61"/>
      <c r="BY261" s="61"/>
      <c r="BZ261" s="61"/>
    </row>
    <row r="262" spans="2:78">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c r="AA262" s="61"/>
      <c r="AB262" s="61"/>
      <c r="AC262" s="61"/>
      <c r="AD262" s="61"/>
      <c r="AE262" s="61"/>
      <c r="AF262" s="61"/>
      <c r="AG262" s="61"/>
      <c r="AH262" s="61"/>
      <c r="AI262" s="61"/>
      <c r="AJ262" s="61"/>
      <c r="AK262" s="61"/>
      <c r="AL262" s="61"/>
      <c r="AM262" s="61"/>
      <c r="AN262" s="61"/>
      <c r="AO262" s="61"/>
      <c r="AP262" s="61"/>
      <c r="AQ262" s="61"/>
      <c r="AR262" s="61"/>
      <c r="AS262" s="61"/>
      <c r="AT262" s="61"/>
      <c r="AU262" s="61"/>
      <c r="AV262" s="61"/>
      <c r="AW262" s="61"/>
      <c r="AX262" s="61"/>
      <c r="AY262" s="61"/>
      <c r="AZ262" s="61"/>
      <c r="BA262" s="61"/>
      <c r="BB262" s="61"/>
      <c r="BC262" s="61"/>
      <c r="BD262" s="61"/>
      <c r="BE262" s="61"/>
      <c r="BF262" s="61"/>
      <c r="BG262" s="61"/>
      <c r="BH262" s="61"/>
      <c r="BI262" s="61"/>
      <c r="BJ262" s="61"/>
      <c r="BK262" s="61"/>
      <c r="BL262" s="61"/>
      <c r="BM262" s="61"/>
      <c r="BN262" s="61"/>
      <c r="BO262" s="61"/>
      <c r="BP262" s="61"/>
      <c r="BQ262" s="61"/>
      <c r="BR262" s="61"/>
      <c r="BS262" s="61"/>
      <c r="BT262" s="61"/>
      <c r="BU262" s="61"/>
      <c r="BV262" s="61"/>
      <c r="BW262" s="61"/>
      <c r="BX262" s="61"/>
      <c r="BY262" s="61"/>
      <c r="BZ262" s="61"/>
    </row>
    <row r="263" spans="2:78">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c r="AA263" s="61"/>
      <c r="AB263" s="61"/>
      <c r="AC263" s="61"/>
      <c r="AD263" s="61"/>
      <c r="AE263" s="61"/>
      <c r="AF263" s="61"/>
      <c r="AG263" s="61"/>
      <c r="AH263" s="61"/>
      <c r="AI263" s="61"/>
      <c r="AJ263" s="61"/>
      <c r="AK263" s="61"/>
      <c r="AL263" s="61"/>
      <c r="AM263" s="61"/>
      <c r="AN263" s="61"/>
      <c r="AO263" s="61"/>
      <c r="AP263" s="61"/>
      <c r="AQ263" s="61"/>
      <c r="AR263" s="61"/>
      <c r="AS263" s="61"/>
      <c r="AT263" s="61"/>
      <c r="AU263" s="61"/>
      <c r="AV263" s="61"/>
      <c r="AW263" s="61"/>
      <c r="AX263" s="61"/>
      <c r="AY263" s="61"/>
      <c r="AZ263" s="61"/>
      <c r="BA263" s="61"/>
      <c r="BB263" s="61"/>
      <c r="BC263" s="61"/>
      <c r="BD263" s="61"/>
      <c r="BE263" s="61"/>
      <c r="BF263" s="61"/>
      <c r="BG263" s="61"/>
      <c r="BH263" s="61"/>
      <c r="BI263" s="61"/>
      <c r="BJ263" s="61"/>
      <c r="BK263" s="61"/>
      <c r="BL263" s="61"/>
      <c r="BM263" s="61"/>
      <c r="BN263" s="61"/>
      <c r="BO263" s="61"/>
      <c r="BP263" s="61"/>
      <c r="BQ263" s="61"/>
      <c r="BR263" s="61"/>
      <c r="BS263" s="61"/>
      <c r="BT263" s="61"/>
      <c r="BU263" s="61"/>
      <c r="BV263" s="61"/>
      <c r="BW263" s="61"/>
      <c r="BX263" s="61"/>
      <c r="BY263" s="61"/>
      <c r="BZ263" s="61"/>
    </row>
    <row r="264" spans="2:78">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c r="AA264" s="61"/>
      <c r="AB264" s="61"/>
      <c r="AC264" s="61"/>
      <c r="AD264" s="61"/>
      <c r="AE264" s="61"/>
      <c r="AF264" s="61"/>
      <c r="AG264" s="61"/>
      <c r="AH264" s="61"/>
      <c r="AI264" s="61"/>
      <c r="AJ264" s="61"/>
      <c r="AK264" s="61"/>
      <c r="AL264" s="61"/>
      <c r="AM264" s="61"/>
      <c r="AN264" s="61"/>
      <c r="AO264" s="61"/>
      <c r="AP264" s="61"/>
      <c r="AQ264" s="61"/>
      <c r="AR264" s="61"/>
      <c r="AS264" s="61"/>
      <c r="AT264" s="61"/>
      <c r="AU264" s="61"/>
      <c r="AV264" s="61"/>
      <c r="AW264" s="61"/>
      <c r="AX264" s="61"/>
      <c r="AY264" s="61"/>
      <c r="AZ264" s="61"/>
      <c r="BA264" s="61"/>
      <c r="BB264" s="61"/>
      <c r="BC264" s="61"/>
      <c r="BD264" s="61"/>
      <c r="BE264" s="61"/>
      <c r="BF264" s="61"/>
      <c r="BG264" s="61"/>
      <c r="BH264" s="61"/>
      <c r="BI264" s="61"/>
      <c r="BJ264" s="61"/>
      <c r="BK264" s="61"/>
      <c r="BL264" s="61"/>
      <c r="BM264" s="61"/>
      <c r="BN264" s="61"/>
      <c r="BO264" s="61"/>
      <c r="BP264" s="61"/>
      <c r="BQ264" s="61"/>
      <c r="BR264" s="61"/>
      <c r="BS264" s="61"/>
      <c r="BT264" s="61"/>
      <c r="BU264" s="61"/>
      <c r="BV264" s="61"/>
      <c r="BW264" s="61"/>
      <c r="BX264" s="61"/>
      <c r="BY264" s="61"/>
      <c r="BZ264" s="61"/>
    </row>
    <row r="265" spans="2:78">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c r="AA265" s="61"/>
      <c r="AB265" s="61"/>
      <c r="AC265" s="61"/>
      <c r="AD265" s="61"/>
      <c r="AE265" s="61"/>
      <c r="AF265" s="61"/>
      <c r="AG265" s="61"/>
      <c r="AH265" s="61"/>
      <c r="AI265" s="61"/>
      <c r="AJ265" s="61"/>
      <c r="AK265" s="61"/>
      <c r="AL265" s="61"/>
      <c r="AM265" s="61"/>
      <c r="AN265" s="61"/>
      <c r="AO265" s="61"/>
      <c r="AP265" s="61"/>
      <c r="AQ265" s="61"/>
      <c r="AR265" s="61"/>
      <c r="AS265" s="61"/>
      <c r="AT265" s="61"/>
      <c r="AU265" s="61"/>
      <c r="AV265" s="61"/>
      <c r="AW265" s="61"/>
      <c r="AX265" s="61"/>
      <c r="AY265" s="61"/>
      <c r="AZ265" s="61"/>
      <c r="BA265" s="61"/>
      <c r="BB265" s="61"/>
      <c r="BC265" s="61"/>
      <c r="BD265" s="61"/>
      <c r="BE265" s="61"/>
      <c r="BF265" s="61"/>
      <c r="BG265" s="61"/>
      <c r="BH265" s="61"/>
      <c r="BI265" s="61"/>
      <c r="BJ265" s="61"/>
      <c r="BK265" s="61"/>
      <c r="BL265" s="61"/>
      <c r="BM265" s="61"/>
      <c r="BN265" s="61"/>
      <c r="BO265" s="61"/>
      <c r="BP265" s="61"/>
      <c r="BQ265" s="61"/>
      <c r="BR265" s="61"/>
      <c r="BS265" s="61"/>
      <c r="BT265" s="61"/>
      <c r="BU265" s="61"/>
      <c r="BV265" s="61"/>
      <c r="BW265" s="61"/>
      <c r="BX265" s="61"/>
      <c r="BY265" s="61"/>
      <c r="BZ265" s="61"/>
    </row>
    <row r="266" spans="2:78">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c r="AA266" s="61"/>
      <c r="AB266" s="61"/>
      <c r="AC266" s="61"/>
      <c r="AD266" s="61"/>
      <c r="AE266" s="61"/>
      <c r="AF266" s="61"/>
      <c r="AG266" s="61"/>
      <c r="AH266" s="61"/>
      <c r="AI266" s="61"/>
      <c r="AJ266" s="61"/>
      <c r="AK266" s="61"/>
      <c r="AL266" s="61"/>
      <c r="AM266" s="61"/>
      <c r="AN266" s="61"/>
      <c r="AO266" s="61"/>
      <c r="AP266" s="61"/>
      <c r="AQ266" s="61"/>
      <c r="AR266" s="61"/>
      <c r="AS266" s="61"/>
      <c r="AT266" s="61"/>
      <c r="AU266" s="61"/>
      <c r="AV266" s="61"/>
      <c r="AW266" s="61"/>
      <c r="AX266" s="61"/>
      <c r="AY266" s="61"/>
      <c r="AZ266" s="61"/>
      <c r="BA266" s="61"/>
      <c r="BB266" s="61"/>
      <c r="BC266" s="61"/>
      <c r="BD266" s="61"/>
      <c r="BE266" s="61"/>
      <c r="BF266" s="61"/>
      <c r="BG266" s="61"/>
      <c r="BH266" s="61"/>
      <c r="BI266" s="61"/>
      <c r="BJ266" s="61"/>
      <c r="BK266" s="61"/>
      <c r="BL266" s="61"/>
      <c r="BM266" s="61"/>
      <c r="BN266" s="61"/>
      <c r="BO266" s="61"/>
      <c r="BP266" s="61"/>
      <c r="BQ266" s="61"/>
      <c r="BR266" s="61"/>
      <c r="BS266" s="61"/>
      <c r="BT266" s="61"/>
      <c r="BU266" s="61"/>
      <c r="BV266" s="61"/>
      <c r="BW266" s="61"/>
      <c r="BX266" s="61"/>
      <c r="BY266" s="61"/>
      <c r="BZ266" s="61"/>
    </row>
    <row r="267" spans="2:78">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c r="AA267" s="61"/>
      <c r="AB267" s="61"/>
      <c r="AC267" s="61"/>
      <c r="AD267" s="61"/>
      <c r="AE267" s="61"/>
      <c r="AF267" s="61"/>
      <c r="AG267" s="61"/>
      <c r="AH267" s="61"/>
      <c r="AI267" s="61"/>
      <c r="AJ267" s="61"/>
      <c r="AK267" s="61"/>
      <c r="AL267" s="61"/>
      <c r="AM267" s="61"/>
      <c r="AN267" s="61"/>
      <c r="AO267" s="61"/>
      <c r="AP267" s="61"/>
      <c r="AQ267" s="61"/>
      <c r="AR267" s="61"/>
      <c r="AS267" s="61"/>
      <c r="AT267" s="61"/>
      <c r="AU267" s="61"/>
      <c r="AV267" s="61"/>
      <c r="AW267" s="61"/>
      <c r="AX267" s="61"/>
      <c r="AY267" s="61"/>
      <c r="AZ267" s="61"/>
      <c r="BA267" s="61"/>
      <c r="BB267" s="61"/>
      <c r="BC267" s="61"/>
      <c r="BD267" s="61"/>
      <c r="BE267" s="61"/>
      <c r="BF267" s="61"/>
      <c r="BG267" s="61"/>
      <c r="BH267" s="61"/>
      <c r="BI267" s="61"/>
      <c r="BJ267" s="61"/>
      <c r="BK267" s="61"/>
      <c r="BL267" s="61"/>
      <c r="BM267" s="61"/>
      <c r="BN267" s="61"/>
      <c r="BO267" s="61"/>
      <c r="BP267" s="61"/>
      <c r="BQ267" s="61"/>
      <c r="BR267" s="61"/>
      <c r="BS267" s="61"/>
      <c r="BT267" s="61"/>
      <c r="BU267" s="61"/>
      <c r="BV267" s="61"/>
      <c r="BW267" s="61"/>
      <c r="BX267" s="61"/>
      <c r="BY267" s="61"/>
      <c r="BZ267" s="61"/>
    </row>
    <row r="268" spans="2:78">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c r="AA268" s="61"/>
      <c r="AB268" s="61"/>
      <c r="AC268" s="61"/>
      <c r="AD268" s="61"/>
      <c r="AE268" s="61"/>
      <c r="AF268" s="61"/>
      <c r="AG268" s="61"/>
      <c r="AH268" s="61"/>
      <c r="AI268" s="61"/>
      <c r="AJ268" s="61"/>
      <c r="AK268" s="61"/>
      <c r="AL268" s="61"/>
      <c r="AM268" s="61"/>
      <c r="AN268" s="61"/>
      <c r="AO268" s="61"/>
      <c r="AP268" s="61"/>
      <c r="AQ268" s="61"/>
      <c r="AR268" s="61"/>
      <c r="AS268" s="61"/>
      <c r="AT268" s="61"/>
      <c r="AU268" s="61"/>
      <c r="AV268" s="61"/>
      <c r="AW268" s="61"/>
      <c r="AX268" s="61"/>
      <c r="AY268" s="61"/>
      <c r="AZ268" s="61"/>
      <c r="BA268" s="61"/>
      <c r="BB268" s="61"/>
      <c r="BC268" s="61"/>
      <c r="BD268" s="61"/>
      <c r="BE268" s="61"/>
      <c r="BF268" s="61"/>
      <c r="BG268" s="61"/>
      <c r="BH268" s="61"/>
      <c r="BI268" s="61"/>
      <c r="BJ268" s="61"/>
      <c r="BK268" s="61"/>
      <c r="BL268" s="61"/>
      <c r="BM268" s="61"/>
      <c r="BN268" s="61"/>
      <c r="BO268" s="61"/>
      <c r="BP268" s="61"/>
      <c r="BQ268" s="61"/>
      <c r="BR268" s="61"/>
      <c r="BS268" s="61"/>
      <c r="BT268" s="61"/>
      <c r="BU268" s="61"/>
      <c r="BV268" s="61"/>
      <c r="BW268" s="61"/>
      <c r="BX268" s="61"/>
      <c r="BY268" s="61"/>
      <c r="BZ268" s="61"/>
    </row>
    <row r="269" spans="2:78">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c r="AA269" s="61"/>
      <c r="AB269" s="61"/>
      <c r="AC269" s="61"/>
      <c r="AD269" s="61"/>
      <c r="AE269" s="61"/>
      <c r="AF269" s="61"/>
      <c r="AG269" s="61"/>
      <c r="AH269" s="61"/>
      <c r="AI269" s="61"/>
      <c r="AJ269" s="61"/>
      <c r="AK269" s="61"/>
      <c r="AL269" s="61"/>
      <c r="AM269" s="61"/>
      <c r="AN269" s="61"/>
      <c r="AO269" s="61"/>
      <c r="AP269" s="61"/>
      <c r="AQ269" s="61"/>
      <c r="AR269" s="61"/>
      <c r="AS269" s="61"/>
      <c r="AT269" s="61"/>
      <c r="AU269" s="61"/>
      <c r="AV269" s="61"/>
      <c r="AW269" s="61"/>
      <c r="AX269" s="61"/>
      <c r="AY269" s="61"/>
      <c r="AZ269" s="61"/>
      <c r="BA269" s="61"/>
      <c r="BB269" s="61"/>
      <c r="BC269" s="61"/>
      <c r="BD269" s="61"/>
      <c r="BE269" s="61"/>
      <c r="BF269" s="61"/>
      <c r="BG269" s="61"/>
      <c r="BH269" s="61"/>
      <c r="BI269" s="61"/>
      <c r="BJ269" s="61"/>
      <c r="BK269" s="61"/>
      <c r="BL269" s="61"/>
      <c r="BM269" s="61"/>
      <c r="BN269" s="61"/>
      <c r="BO269" s="61"/>
      <c r="BP269" s="61"/>
      <c r="BQ269" s="61"/>
      <c r="BR269" s="61"/>
      <c r="BS269" s="61"/>
      <c r="BT269" s="61"/>
      <c r="BU269" s="61"/>
      <c r="BV269" s="61"/>
      <c r="BW269" s="61"/>
      <c r="BX269" s="61"/>
      <c r="BY269" s="61"/>
      <c r="BZ269" s="61"/>
    </row>
    <row r="270" spans="2:78">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c r="AA270" s="61"/>
      <c r="AB270" s="61"/>
      <c r="AC270" s="61"/>
      <c r="AD270" s="61"/>
      <c r="AE270" s="61"/>
      <c r="AF270" s="61"/>
      <c r="AG270" s="61"/>
      <c r="AH270" s="61"/>
      <c r="AI270" s="61"/>
      <c r="AJ270" s="61"/>
      <c r="AK270" s="61"/>
      <c r="AL270" s="61"/>
      <c r="AM270" s="61"/>
      <c r="AN270" s="61"/>
      <c r="AO270" s="61"/>
      <c r="AP270" s="61"/>
      <c r="AQ270" s="61"/>
      <c r="AR270" s="61"/>
      <c r="AS270" s="61"/>
      <c r="AT270" s="61"/>
      <c r="AU270" s="61"/>
      <c r="AV270" s="61"/>
      <c r="AW270" s="61"/>
      <c r="AX270" s="61"/>
      <c r="AY270" s="61"/>
      <c r="AZ270" s="61"/>
      <c r="BA270" s="61"/>
      <c r="BB270" s="61"/>
      <c r="BC270" s="61"/>
      <c r="BD270" s="61"/>
      <c r="BE270" s="61"/>
      <c r="BF270" s="61"/>
      <c r="BG270" s="61"/>
      <c r="BH270" s="61"/>
      <c r="BI270" s="61"/>
      <c r="BJ270" s="61"/>
      <c r="BK270" s="61"/>
      <c r="BL270" s="61"/>
      <c r="BM270" s="61"/>
      <c r="BN270" s="61"/>
      <c r="BO270" s="61"/>
      <c r="BP270" s="61"/>
      <c r="BQ270" s="61"/>
      <c r="BR270" s="61"/>
      <c r="BS270" s="61"/>
      <c r="BT270" s="61"/>
      <c r="BU270" s="61"/>
      <c r="BV270" s="61"/>
      <c r="BW270" s="61"/>
      <c r="BX270" s="61"/>
      <c r="BY270" s="61"/>
      <c r="BZ270" s="61"/>
    </row>
    <row r="271" spans="2:78">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c r="AA271" s="61"/>
      <c r="AB271" s="61"/>
      <c r="AC271" s="61"/>
      <c r="AD271" s="61"/>
      <c r="AE271" s="61"/>
      <c r="AF271" s="61"/>
      <c r="AG271" s="61"/>
      <c r="AH271" s="61"/>
      <c r="AI271" s="61"/>
      <c r="AJ271" s="61"/>
      <c r="AK271" s="61"/>
      <c r="AL271" s="61"/>
      <c r="AM271" s="61"/>
      <c r="AN271" s="61"/>
      <c r="AO271" s="61"/>
      <c r="AP271" s="61"/>
      <c r="AQ271" s="61"/>
      <c r="AR271" s="61"/>
      <c r="AS271" s="61"/>
      <c r="AT271" s="61"/>
      <c r="AU271" s="61"/>
      <c r="AV271" s="61"/>
      <c r="AW271" s="61"/>
      <c r="AX271" s="61"/>
      <c r="AY271" s="61"/>
      <c r="AZ271" s="61"/>
      <c r="BA271" s="61"/>
      <c r="BB271" s="61"/>
      <c r="BC271" s="61"/>
      <c r="BD271" s="61"/>
      <c r="BE271" s="61"/>
      <c r="BF271" s="61"/>
      <c r="BG271" s="61"/>
      <c r="BH271" s="61"/>
      <c r="BI271" s="61"/>
      <c r="BJ271" s="61"/>
      <c r="BK271" s="61"/>
      <c r="BL271" s="61"/>
      <c r="BM271" s="61"/>
      <c r="BN271" s="61"/>
      <c r="BO271" s="61"/>
      <c r="BP271" s="61"/>
      <c r="BQ271" s="61"/>
      <c r="BR271" s="61"/>
      <c r="BS271" s="61"/>
      <c r="BT271" s="61"/>
      <c r="BU271" s="61"/>
      <c r="BV271" s="61"/>
      <c r="BW271" s="61"/>
      <c r="BX271" s="61"/>
      <c r="BY271" s="61"/>
      <c r="BZ271" s="61"/>
    </row>
    <row r="272" spans="2:78">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c r="AA272" s="61"/>
      <c r="AB272" s="61"/>
      <c r="AC272" s="61"/>
      <c r="AD272" s="61"/>
      <c r="AE272" s="61"/>
      <c r="AF272" s="61"/>
      <c r="AG272" s="61"/>
      <c r="AH272" s="61"/>
      <c r="AI272" s="61"/>
      <c r="AJ272" s="61"/>
      <c r="AK272" s="61"/>
      <c r="AL272" s="61"/>
      <c r="AM272" s="61"/>
      <c r="AN272" s="61"/>
      <c r="AO272" s="61"/>
      <c r="AP272" s="61"/>
      <c r="AQ272" s="61"/>
      <c r="AR272" s="61"/>
      <c r="AS272" s="61"/>
      <c r="AT272" s="61"/>
      <c r="AU272" s="61"/>
      <c r="AV272" s="61"/>
      <c r="AW272" s="61"/>
      <c r="AX272" s="61"/>
      <c r="AY272" s="61"/>
      <c r="AZ272" s="61"/>
      <c r="BA272" s="61"/>
      <c r="BB272" s="61"/>
      <c r="BC272" s="61"/>
      <c r="BD272" s="61"/>
      <c r="BE272" s="61"/>
      <c r="BF272" s="61"/>
      <c r="BG272" s="61"/>
      <c r="BH272" s="61"/>
      <c r="BI272" s="61"/>
      <c r="BJ272" s="61"/>
      <c r="BK272" s="61"/>
      <c r="BL272" s="61"/>
      <c r="BM272" s="61"/>
      <c r="BN272" s="61"/>
      <c r="BO272" s="61"/>
      <c r="BP272" s="61"/>
      <c r="BQ272" s="61"/>
      <c r="BR272" s="61"/>
      <c r="BS272" s="61"/>
      <c r="BT272" s="61"/>
      <c r="BU272" s="61"/>
      <c r="BV272" s="61"/>
      <c r="BW272" s="61"/>
      <c r="BX272" s="61"/>
      <c r="BY272" s="61"/>
      <c r="BZ272" s="61"/>
    </row>
    <row r="273" spans="2:78">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c r="AA273" s="61"/>
      <c r="AB273" s="61"/>
      <c r="AC273" s="61"/>
      <c r="AD273" s="61"/>
      <c r="AE273" s="61"/>
      <c r="AF273" s="61"/>
      <c r="AG273" s="61"/>
      <c r="AH273" s="61"/>
      <c r="AI273" s="61"/>
      <c r="AJ273" s="61"/>
      <c r="AK273" s="61"/>
      <c r="AL273" s="61"/>
      <c r="AM273" s="61"/>
      <c r="AN273" s="61"/>
      <c r="AO273" s="61"/>
      <c r="AP273" s="61"/>
      <c r="AQ273" s="61"/>
      <c r="AR273" s="61"/>
      <c r="AS273" s="61"/>
      <c r="AT273" s="61"/>
      <c r="AU273" s="61"/>
      <c r="AV273" s="61"/>
      <c r="AW273" s="61"/>
      <c r="AX273" s="61"/>
      <c r="AY273" s="61"/>
      <c r="AZ273" s="61"/>
      <c r="BA273" s="61"/>
      <c r="BB273" s="61"/>
      <c r="BC273" s="61"/>
      <c r="BD273" s="61"/>
      <c r="BE273" s="61"/>
      <c r="BF273" s="61"/>
      <c r="BG273" s="61"/>
      <c r="BH273" s="61"/>
      <c r="BI273" s="61"/>
      <c r="BJ273" s="61"/>
      <c r="BK273" s="61"/>
      <c r="BL273" s="61"/>
      <c r="BM273" s="61"/>
      <c r="BN273" s="61"/>
      <c r="BO273" s="61"/>
      <c r="BP273" s="61"/>
      <c r="BQ273" s="61"/>
      <c r="BR273" s="61"/>
      <c r="BS273" s="61"/>
      <c r="BT273" s="61"/>
      <c r="BU273" s="61"/>
      <c r="BV273" s="61"/>
      <c r="BW273" s="61"/>
      <c r="BX273" s="61"/>
      <c r="BY273" s="61"/>
      <c r="BZ273" s="61"/>
    </row>
    <row r="274" spans="2:78">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c r="AA274" s="61"/>
      <c r="AB274" s="61"/>
      <c r="AC274" s="61"/>
      <c r="AD274" s="61"/>
      <c r="AE274" s="61"/>
      <c r="AF274" s="61"/>
      <c r="AG274" s="61"/>
      <c r="AH274" s="61"/>
      <c r="AI274" s="61"/>
      <c r="AJ274" s="61"/>
      <c r="AK274" s="61"/>
      <c r="AL274" s="61"/>
      <c r="AM274" s="61"/>
      <c r="AN274" s="61"/>
      <c r="AO274" s="61"/>
      <c r="AP274" s="61"/>
      <c r="AQ274" s="61"/>
      <c r="AR274" s="61"/>
      <c r="AS274" s="61"/>
      <c r="AT274" s="61"/>
      <c r="AU274" s="61"/>
      <c r="AV274" s="61"/>
      <c r="AW274" s="61"/>
      <c r="AX274" s="61"/>
      <c r="AY274" s="61"/>
      <c r="AZ274" s="61"/>
      <c r="BA274" s="61"/>
      <c r="BB274" s="61"/>
      <c r="BC274" s="61"/>
      <c r="BD274" s="61"/>
      <c r="BE274" s="61"/>
      <c r="BF274" s="61"/>
      <c r="BG274" s="61"/>
      <c r="BH274" s="61"/>
      <c r="BI274" s="61"/>
      <c r="BJ274" s="61"/>
      <c r="BK274" s="61"/>
      <c r="BL274" s="61"/>
      <c r="BM274" s="61"/>
      <c r="BN274" s="61"/>
      <c r="BO274" s="61"/>
      <c r="BP274" s="61"/>
      <c r="BQ274" s="61"/>
      <c r="BR274" s="61"/>
      <c r="BS274" s="61"/>
      <c r="BT274" s="61"/>
      <c r="BU274" s="61"/>
      <c r="BV274" s="61"/>
      <c r="BW274" s="61"/>
      <c r="BX274" s="61"/>
      <c r="BY274" s="61"/>
      <c r="BZ274" s="61"/>
    </row>
    <row r="275" spans="2:78">
      <c r="B275" s="61"/>
    </row>
    <row r="276" spans="2:78">
      <c r="B276" s="61"/>
    </row>
  </sheetData>
  <mergeCells count="33">
    <mergeCell ref="BN1:BY1"/>
    <mergeCell ref="N2:Y2"/>
    <mergeCell ref="AA2:AL2"/>
    <mergeCell ref="AN2:AY2"/>
    <mergeCell ref="BA2:BL2"/>
    <mergeCell ref="BN2:BY2"/>
    <mergeCell ref="AN6:AN7"/>
    <mergeCell ref="BA6:BA7"/>
    <mergeCell ref="N1:Y1"/>
    <mergeCell ref="AA1:AL1"/>
    <mergeCell ref="AN1:AY1"/>
    <mergeCell ref="BA1:BL1"/>
    <mergeCell ref="N3:Y3"/>
    <mergeCell ref="AA3:AL3"/>
    <mergeCell ref="AN3:AY3"/>
    <mergeCell ref="BA3:BL3"/>
    <mergeCell ref="AA6:AA7"/>
    <mergeCell ref="BN3:BY3"/>
    <mergeCell ref="BS46:BU46"/>
    <mergeCell ref="BW46:BY46"/>
    <mergeCell ref="A147:A148"/>
    <mergeCell ref="BN6:BN7"/>
    <mergeCell ref="A46:A47"/>
    <mergeCell ref="J46:L46"/>
    <mergeCell ref="N46:N47"/>
    <mergeCell ref="AA46:AA47"/>
    <mergeCell ref="AF46:AH46"/>
    <mergeCell ref="AJ46:AL46"/>
    <mergeCell ref="AN46:AN47"/>
    <mergeCell ref="BB46:BD46"/>
    <mergeCell ref="BF46:BH46"/>
    <mergeCell ref="A6:A7"/>
    <mergeCell ref="N6:N7"/>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4F1FE-BC99-437D-864E-6B77100F89D1}">
  <sheetPr codeName="Hoja1"/>
  <dimension ref="A1:CF190"/>
  <sheetViews>
    <sheetView showGridLines="0" zoomScale="85" zoomScaleNormal="85" workbookViewId="0">
      <pane xSplit="1" ySplit="5" topLeftCell="B9" activePane="bottomRight" state="frozen"/>
      <selection activeCell="B48" sqref="B48:B49"/>
      <selection pane="topRight" activeCell="B48" sqref="B48:B49"/>
      <selection pane="bottomLeft" activeCell="B48" sqref="B48:B49"/>
      <selection pane="bottomRight" activeCell="A84" sqref="A84"/>
    </sheetView>
  </sheetViews>
  <sheetFormatPr baseColWidth="10" defaultColWidth="11.44140625" defaultRowHeight="13.8"/>
  <cols>
    <col min="1" max="1" width="52.44140625" style="62" customWidth="1"/>
    <col min="2" max="4" width="14.6640625" style="34" customWidth="1"/>
    <col min="5" max="5" width="3.33203125" style="34" customWidth="1"/>
    <col min="6" max="6" width="14.6640625" style="34" customWidth="1"/>
    <col min="7" max="7" width="14.109375" style="34" customWidth="1"/>
    <col min="8" max="8" width="15.5546875" style="34" customWidth="1"/>
    <col min="9" max="9" width="3.33203125" style="34" customWidth="1"/>
    <col min="10" max="10" width="13.6640625" style="34" customWidth="1"/>
    <col min="11" max="12" width="15.6640625" style="34" customWidth="1"/>
    <col min="13" max="13" width="3.33203125" style="34" customWidth="1"/>
    <col min="14" max="14" width="52.44140625" style="62" customWidth="1"/>
    <col min="15" max="17" width="13.33203125" style="34" customWidth="1"/>
    <col min="18" max="18" width="3.33203125" style="34" customWidth="1"/>
    <col min="19" max="21" width="13.33203125" style="34" customWidth="1"/>
    <col min="22" max="22" width="3.33203125" style="34" customWidth="1"/>
    <col min="23" max="25" width="14.5546875" style="34" customWidth="1"/>
    <col min="26" max="26" width="3.33203125" style="34" customWidth="1"/>
    <col min="27" max="27" width="52.44140625" style="62" customWidth="1"/>
    <col min="28" max="28" width="3.33203125" style="34" customWidth="1"/>
    <col min="29" max="31" width="15.33203125" style="34" customWidth="1"/>
    <col min="32" max="32" width="3.33203125" style="34" customWidth="1"/>
    <col min="33" max="35" width="13.33203125" style="34" customWidth="1"/>
    <col min="36" max="36" width="3.33203125" style="34" customWidth="1"/>
    <col min="37" max="39" width="13.33203125" style="34" customWidth="1"/>
    <col min="40" max="40" width="3.33203125" style="34" customWidth="1"/>
    <col min="41" max="41" width="52.44140625" style="62" customWidth="1"/>
    <col min="42" max="44" width="13.33203125" style="34" customWidth="1"/>
    <col min="45" max="45" width="3.33203125" style="34" customWidth="1"/>
    <col min="46" max="48" width="13.33203125" style="34" customWidth="1"/>
    <col min="49" max="49" width="3.33203125" style="62" customWidth="1"/>
    <col min="50" max="52" width="16.44140625" style="34" customWidth="1"/>
    <col min="53" max="53" width="3.33203125" style="34" customWidth="1"/>
    <col min="54" max="54" width="52.44140625" style="62" customWidth="1"/>
    <col min="55" max="57" width="14.6640625" style="34" customWidth="1"/>
    <col min="58" max="58" width="3.33203125" style="34" customWidth="1"/>
    <col min="59" max="61" width="18.6640625" style="34" customWidth="1"/>
    <col min="62" max="62" width="3.33203125" style="34" customWidth="1"/>
    <col min="63" max="65" width="13.33203125" style="62" customWidth="1"/>
    <col min="66" max="66" width="3.33203125" style="34" customWidth="1"/>
    <col min="67" max="67" width="52.44140625" style="62" customWidth="1"/>
    <col min="68" max="70" width="13.33203125" style="34" customWidth="1"/>
    <col min="71" max="71" width="3.33203125" style="34" customWidth="1"/>
    <col min="72" max="74" width="13.33203125" style="34" customWidth="1"/>
    <col min="75" max="75" width="3.33203125" style="62" customWidth="1"/>
    <col min="76" max="78" width="16" style="34" customWidth="1"/>
    <col min="79" max="79" width="3.6640625" style="34" customWidth="1"/>
    <col min="80" max="82" width="13.33203125" style="34" customWidth="1"/>
    <col min="83" max="83" width="52.44140625" style="62" customWidth="1"/>
    <col min="84" max="86" width="13.33203125" style="34" customWidth="1"/>
    <col min="87" max="87" width="3.6640625" style="34" customWidth="1"/>
    <col min="88" max="90" width="13.33203125" style="34" customWidth="1"/>
    <col min="91" max="91" width="3.6640625" style="34" customWidth="1"/>
    <col min="92" max="94" width="13.33203125" style="34" customWidth="1"/>
    <col min="95" max="16384" width="11.44140625" style="34"/>
  </cols>
  <sheetData>
    <row r="1" spans="1:83" s="36" customFormat="1" ht="32.1" customHeight="1">
      <c r="A1" s="146" t="s">
        <v>5</v>
      </c>
      <c r="B1" s="146"/>
      <c r="C1" s="146"/>
      <c r="D1" s="146"/>
      <c r="E1" s="146"/>
      <c r="F1" s="146"/>
      <c r="G1" s="146"/>
      <c r="H1" s="146"/>
      <c r="I1" s="146"/>
      <c r="J1" s="146"/>
      <c r="K1" s="146"/>
      <c r="L1" s="146"/>
      <c r="M1" s="146"/>
      <c r="N1" s="146" t="s">
        <v>5</v>
      </c>
      <c r="O1" s="146"/>
      <c r="P1" s="146"/>
      <c r="Q1" s="146"/>
      <c r="R1" s="146"/>
      <c r="S1" s="146"/>
      <c r="T1" s="146"/>
      <c r="U1" s="146"/>
      <c r="V1" s="146"/>
      <c r="W1" s="146"/>
      <c r="X1" s="146"/>
      <c r="Y1" s="146"/>
      <c r="Z1" s="146"/>
      <c r="AA1" s="146" t="s">
        <v>5</v>
      </c>
      <c r="AB1" s="146"/>
      <c r="AC1" s="146"/>
      <c r="AD1" s="146"/>
      <c r="AE1" s="146"/>
      <c r="AF1" s="146"/>
      <c r="AG1" s="146"/>
      <c r="AH1" s="146"/>
      <c r="AI1" s="146"/>
      <c r="AJ1" s="146"/>
      <c r="AK1" s="146"/>
      <c r="AL1" s="146"/>
      <c r="AM1" s="146"/>
      <c r="AN1" s="146"/>
      <c r="AO1" s="146" t="s">
        <v>5</v>
      </c>
      <c r="AP1" s="146"/>
      <c r="AQ1" s="146"/>
      <c r="AR1" s="146"/>
      <c r="AS1" s="146"/>
      <c r="AT1" s="146"/>
      <c r="AU1" s="146"/>
      <c r="AV1" s="146"/>
      <c r="AW1" s="146"/>
      <c r="AX1" s="146"/>
      <c r="AY1" s="146"/>
      <c r="AZ1" s="146"/>
      <c r="BA1" s="146"/>
      <c r="BB1" s="146" t="s">
        <v>5</v>
      </c>
      <c r="BC1" s="146"/>
      <c r="BD1" s="146"/>
      <c r="BE1" s="146"/>
      <c r="BF1" s="146"/>
      <c r="BG1" s="146"/>
      <c r="BH1" s="146"/>
      <c r="BI1" s="146"/>
      <c r="BJ1" s="146"/>
      <c r="BK1" s="146"/>
      <c r="BL1" s="146"/>
      <c r="BM1" s="146"/>
      <c r="BN1" s="146"/>
      <c r="BO1" s="146" t="s">
        <v>5</v>
      </c>
      <c r="BP1" s="146"/>
      <c r="BQ1" s="146"/>
      <c r="BR1" s="146"/>
      <c r="BS1" s="146"/>
      <c r="BT1" s="146"/>
      <c r="BU1" s="146"/>
      <c r="BV1" s="146"/>
      <c r="BW1" s="146"/>
      <c r="BX1" s="146"/>
      <c r="BY1" s="146"/>
      <c r="BZ1" s="146"/>
    </row>
    <row r="2" spans="1:83" ht="18" customHeight="1">
      <c r="A2" s="147" t="s">
        <v>137</v>
      </c>
      <c r="B2" s="148"/>
      <c r="C2" s="148"/>
      <c r="D2" s="148"/>
      <c r="E2" s="148"/>
      <c r="F2" s="148"/>
      <c r="G2" s="148"/>
      <c r="H2" s="149"/>
      <c r="I2" s="148"/>
      <c r="J2" s="148"/>
      <c r="K2" s="148"/>
      <c r="L2" s="148"/>
      <c r="M2" s="148"/>
      <c r="N2" s="147" t="s">
        <v>137</v>
      </c>
      <c r="O2" s="148"/>
      <c r="P2" s="148"/>
      <c r="Q2" s="148"/>
      <c r="R2" s="148"/>
      <c r="S2" s="148"/>
      <c r="T2" s="148"/>
      <c r="U2" s="148"/>
      <c r="V2" s="148"/>
      <c r="W2" s="148"/>
      <c r="X2" s="148"/>
      <c r="Y2" s="148"/>
      <c r="Z2" s="148"/>
      <c r="AA2" s="147" t="s">
        <v>137</v>
      </c>
      <c r="AB2" s="148"/>
      <c r="AC2" s="148"/>
      <c r="AD2" s="148"/>
      <c r="AE2" s="148"/>
      <c r="AF2" s="148"/>
      <c r="AG2" s="148"/>
      <c r="AH2" s="148"/>
      <c r="AI2" s="148"/>
      <c r="AJ2" s="148"/>
      <c r="AK2" s="148"/>
      <c r="AL2" s="148"/>
      <c r="AM2" s="148"/>
      <c r="AN2" s="148"/>
      <c r="AO2" s="147" t="s">
        <v>137</v>
      </c>
      <c r="AP2" s="148"/>
      <c r="AQ2" s="148"/>
      <c r="AR2" s="148"/>
      <c r="AS2" s="148"/>
      <c r="AT2" s="148"/>
      <c r="AU2" s="148"/>
      <c r="AV2" s="148"/>
      <c r="AW2" s="147"/>
      <c r="AX2" s="148"/>
      <c r="AY2" s="148"/>
      <c r="AZ2" s="148"/>
      <c r="BA2" s="148"/>
      <c r="BB2" s="147" t="s">
        <v>137</v>
      </c>
      <c r="BC2" s="148"/>
      <c r="BD2" s="148"/>
      <c r="BE2" s="148"/>
      <c r="BF2" s="148"/>
      <c r="BG2" s="148"/>
      <c r="BH2" s="148"/>
      <c r="BI2" s="148"/>
      <c r="BJ2" s="148"/>
      <c r="BK2" s="147"/>
      <c r="BL2" s="147"/>
      <c r="BM2" s="147"/>
      <c r="BN2" s="148"/>
      <c r="BO2" s="147" t="s">
        <v>137</v>
      </c>
      <c r="BP2" s="148"/>
      <c r="BQ2" s="148"/>
      <c r="BR2" s="148"/>
      <c r="BS2" s="148"/>
      <c r="BT2" s="148"/>
      <c r="BU2" s="148"/>
      <c r="BV2" s="148"/>
      <c r="BW2" s="147"/>
      <c r="BX2" s="148"/>
      <c r="BY2" s="148"/>
      <c r="BZ2" s="148"/>
      <c r="CE2" s="34"/>
    </row>
    <row r="3" spans="1:83" s="40" customFormat="1" ht="18.75" customHeight="1">
      <c r="A3" s="150" t="s">
        <v>42</v>
      </c>
      <c r="B3" s="151"/>
      <c r="C3" s="152"/>
      <c r="D3" s="151"/>
      <c r="E3" s="151"/>
      <c r="F3" s="151"/>
      <c r="G3" s="151"/>
      <c r="H3" s="152"/>
      <c r="I3" s="151"/>
      <c r="J3" s="151"/>
      <c r="K3" s="151"/>
      <c r="L3" s="151"/>
      <c r="M3" s="151"/>
      <c r="N3" s="150" t="s">
        <v>42</v>
      </c>
      <c r="O3" s="151"/>
      <c r="P3" s="151"/>
      <c r="Q3" s="151"/>
      <c r="R3" s="151"/>
      <c r="S3" s="151"/>
      <c r="T3" s="151"/>
      <c r="U3" s="151"/>
      <c r="V3" s="151"/>
      <c r="W3" s="151"/>
      <c r="X3" s="151"/>
      <c r="Y3" s="151"/>
      <c r="Z3" s="151"/>
      <c r="AA3" s="150" t="s">
        <v>42</v>
      </c>
      <c r="AB3" s="151"/>
      <c r="AC3" s="151"/>
      <c r="AD3" s="151"/>
      <c r="AE3" s="151"/>
      <c r="AF3" s="151"/>
      <c r="AG3" s="151"/>
      <c r="AH3" s="151"/>
      <c r="AI3" s="151"/>
      <c r="AJ3" s="151"/>
      <c r="AK3" s="151"/>
      <c r="AL3" s="151"/>
      <c r="AM3" s="151"/>
      <c r="AN3" s="151"/>
      <c r="AO3" s="150" t="s">
        <v>42</v>
      </c>
      <c r="AP3" s="151"/>
      <c r="AQ3" s="151"/>
      <c r="AR3" s="151"/>
      <c r="AS3" s="151"/>
      <c r="AT3" s="151"/>
      <c r="AU3" s="151"/>
      <c r="AV3" s="151"/>
      <c r="AW3" s="150"/>
      <c r="AX3" s="151"/>
      <c r="AY3" s="151"/>
      <c r="AZ3" s="151"/>
      <c r="BA3" s="151"/>
      <c r="BB3" s="150" t="s">
        <v>42</v>
      </c>
      <c r="BC3" s="151"/>
      <c r="BD3" s="151"/>
      <c r="BE3" s="151"/>
      <c r="BF3" s="151"/>
      <c r="BG3" s="151"/>
      <c r="BH3" s="151"/>
      <c r="BI3" s="151"/>
      <c r="BJ3" s="151"/>
      <c r="BK3" s="150"/>
      <c r="BL3" s="150"/>
      <c r="BM3" s="150"/>
      <c r="BN3" s="151"/>
      <c r="BO3" s="150" t="s">
        <v>42</v>
      </c>
      <c r="BP3" s="151"/>
      <c r="BQ3" s="151"/>
      <c r="BR3" s="151"/>
      <c r="BS3" s="151"/>
      <c r="BT3" s="151"/>
      <c r="BU3" s="151"/>
      <c r="BV3" s="151"/>
      <c r="BW3" s="150"/>
      <c r="BX3" s="151"/>
      <c r="BY3" s="151"/>
      <c r="BZ3" s="151"/>
    </row>
    <row r="4" spans="1:83" s="43" customFormat="1" ht="5.25" customHeight="1" thickBot="1">
      <c r="A4" s="4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row>
    <row r="5" spans="1:83" ht="13.5" customHeight="1" thickTop="1">
      <c r="A5" s="659" t="s">
        <v>139</v>
      </c>
      <c r="B5" s="153" t="s">
        <v>44</v>
      </c>
      <c r="C5" s="154"/>
      <c r="D5" s="154"/>
      <c r="E5" s="155"/>
      <c r="F5" s="156" t="s">
        <v>45</v>
      </c>
      <c r="G5" s="154"/>
      <c r="H5" s="154"/>
      <c r="I5" s="155"/>
      <c r="J5" s="156" t="s">
        <v>46</v>
      </c>
      <c r="K5" s="154"/>
      <c r="L5" s="154"/>
      <c r="M5" s="155"/>
      <c r="N5" s="659" t="s">
        <v>139</v>
      </c>
      <c r="O5" s="156" t="s">
        <v>47</v>
      </c>
      <c r="P5" s="154"/>
      <c r="Q5" s="154"/>
      <c r="R5" s="155"/>
      <c r="S5" s="156" t="s">
        <v>48</v>
      </c>
      <c r="T5" s="154"/>
      <c r="U5" s="154"/>
      <c r="V5" s="155"/>
      <c r="W5" s="156" t="s">
        <v>49</v>
      </c>
      <c r="X5" s="154"/>
      <c r="Y5" s="154"/>
      <c r="Z5" s="155"/>
      <c r="AA5" s="659" t="s">
        <v>139</v>
      </c>
      <c r="AB5" s="155"/>
      <c r="AC5" s="156" t="s">
        <v>50</v>
      </c>
      <c r="AD5" s="154"/>
      <c r="AE5" s="154"/>
      <c r="AF5" s="155"/>
      <c r="AG5" s="156" t="s">
        <v>51</v>
      </c>
      <c r="AH5" s="154"/>
      <c r="AI5" s="154"/>
      <c r="AJ5" s="155"/>
      <c r="AK5" s="156" t="s">
        <v>52</v>
      </c>
      <c r="AL5" s="154"/>
      <c r="AM5" s="154"/>
      <c r="AN5" s="155"/>
      <c r="AO5" s="659" t="s">
        <v>139</v>
      </c>
      <c r="AP5" s="660" t="s">
        <v>53</v>
      </c>
      <c r="AQ5" s="661"/>
      <c r="AR5" s="661"/>
      <c r="AS5" s="154"/>
      <c r="AT5" s="154" t="s">
        <v>54</v>
      </c>
      <c r="AU5" s="154"/>
      <c r="AV5" s="154"/>
      <c r="AW5" s="154"/>
      <c r="AX5" s="156" t="s">
        <v>140</v>
      </c>
      <c r="AY5" s="154"/>
      <c r="AZ5" s="154"/>
      <c r="BA5" s="155"/>
      <c r="BB5" s="659" t="s">
        <v>139</v>
      </c>
      <c r="BC5" s="156" t="s">
        <v>141</v>
      </c>
      <c r="BD5" s="154"/>
      <c r="BE5" s="154"/>
      <c r="BF5" s="155"/>
      <c r="BG5" s="156" t="s">
        <v>57</v>
      </c>
      <c r="BH5" s="154"/>
      <c r="BI5" s="154"/>
      <c r="BJ5" s="155"/>
      <c r="BK5" s="154" t="s">
        <v>142</v>
      </c>
      <c r="BL5" s="154"/>
      <c r="BM5" s="154"/>
      <c r="BN5" s="155"/>
      <c r="BO5" s="659" t="s">
        <v>139</v>
      </c>
      <c r="BP5" s="156" t="s">
        <v>59</v>
      </c>
      <c r="BQ5" s="154"/>
      <c r="BR5" s="154"/>
      <c r="BS5" s="155"/>
      <c r="BT5" s="153" t="s">
        <v>60</v>
      </c>
      <c r="BU5" s="154"/>
      <c r="BV5" s="154"/>
      <c r="BW5" s="154"/>
      <c r="BX5" s="154" t="s">
        <v>61</v>
      </c>
      <c r="BY5" s="154"/>
      <c r="BZ5" s="154"/>
      <c r="CE5" s="34"/>
    </row>
    <row r="6" spans="1:83" ht="13.5" customHeight="1">
      <c r="A6" s="656"/>
      <c r="B6" s="157" t="s">
        <v>62</v>
      </c>
      <c r="C6" s="157" t="s">
        <v>63</v>
      </c>
      <c r="D6" s="157" t="s">
        <v>64</v>
      </c>
      <c r="E6" s="158"/>
      <c r="F6" s="157" t="s">
        <v>62</v>
      </c>
      <c r="G6" s="157" t="s">
        <v>63</v>
      </c>
      <c r="H6" s="157" t="s">
        <v>64</v>
      </c>
      <c r="I6" s="158"/>
      <c r="J6" s="157" t="s">
        <v>62</v>
      </c>
      <c r="K6" s="157" t="s">
        <v>63</v>
      </c>
      <c r="L6" s="157" t="s">
        <v>64</v>
      </c>
      <c r="M6" s="158"/>
      <c r="N6" s="656"/>
      <c r="O6" s="157" t="s">
        <v>62</v>
      </c>
      <c r="P6" s="157" t="s">
        <v>63</v>
      </c>
      <c r="Q6" s="157" t="s">
        <v>64</v>
      </c>
      <c r="R6" s="158"/>
      <c r="S6" s="157" t="s">
        <v>62</v>
      </c>
      <c r="T6" s="157" t="s">
        <v>63</v>
      </c>
      <c r="U6" s="157" t="s">
        <v>64</v>
      </c>
      <c r="V6" s="158"/>
      <c r="W6" s="157" t="s">
        <v>62</v>
      </c>
      <c r="X6" s="157" t="s">
        <v>63</v>
      </c>
      <c r="Y6" s="157" t="s">
        <v>64</v>
      </c>
      <c r="Z6" s="158"/>
      <c r="AA6" s="656"/>
      <c r="AB6" s="158"/>
      <c r="AC6" s="157" t="s">
        <v>62</v>
      </c>
      <c r="AD6" s="157" t="s">
        <v>63</v>
      </c>
      <c r="AE6" s="157" t="s">
        <v>64</v>
      </c>
      <c r="AF6" s="158"/>
      <c r="AG6" s="157" t="s">
        <v>62</v>
      </c>
      <c r="AH6" s="157" t="s">
        <v>63</v>
      </c>
      <c r="AI6" s="157" t="s">
        <v>64</v>
      </c>
      <c r="AJ6" s="158"/>
      <c r="AK6" s="157" t="s">
        <v>62</v>
      </c>
      <c r="AL6" s="157" t="s">
        <v>63</v>
      </c>
      <c r="AM6" s="157" t="s">
        <v>64</v>
      </c>
      <c r="AN6" s="158"/>
      <c r="AO6" s="656"/>
      <c r="AP6" s="157" t="s">
        <v>62</v>
      </c>
      <c r="AQ6" s="157" t="s">
        <v>63</v>
      </c>
      <c r="AR6" s="157" t="s">
        <v>64</v>
      </c>
      <c r="AS6" s="157"/>
      <c r="AT6" s="157" t="s">
        <v>62</v>
      </c>
      <c r="AU6" s="157" t="s">
        <v>63</v>
      </c>
      <c r="AV6" s="157" t="s">
        <v>64</v>
      </c>
      <c r="AW6" s="157"/>
      <c r="AX6" s="157" t="s">
        <v>62</v>
      </c>
      <c r="AY6" s="157" t="s">
        <v>63</v>
      </c>
      <c r="AZ6" s="157" t="s">
        <v>64</v>
      </c>
      <c r="BA6" s="158"/>
      <c r="BB6" s="656"/>
      <c r="BC6" s="157" t="s">
        <v>62</v>
      </c>
      <c r="BD6" s="157" t="s">
        <v>63</v>
      </c>
      <c r="BE6" s="157" t="s">
        <v>64</v>
      </c>
      <c r="BF6" s="158"/>
      <c r="BG6" s="157" t="s">
        <v>62</v>
      </c>
      <c r="BH6" s="157" t="s">
        <v>63</v>
      </c>
      <c r="BI6" s="157" t="s">
        <v>64</v>
      </c>
      <c r="BJ6" s="158"/>
      <c r="BK6" s="157" t="s">
        <v>62</v>
      </c>
      <c r="BL6" s="157" t="s">
        <v>63</v>
      </c>
      <c r="BM6" s="157" t="s">
        <v>64</v>
      </c>
      <c r="BN6" s="158"/>
      <c r="BO6" s="656"/>
      <c r="BP6" s="157" t="s">
        <v>62</v>
      </c>
      <c r="BQ6" s="157" t="s">
        <v>63</v>
      </c>
      <c r="BR6" s="157" t="s">
        <v>64</v>
      </c>
      <c r="BS6" s="158"/>
      <c r="BT6" s="157" t="s">
        <v>62</v>
      </c>
      <c r="BU6" s="157" t="s">
        <v>63</v>
      </c>
      <c r="BV6" s="157" t="s">
        <v>64</v>
      </c>
      <c r="BW6" s="157"/>
      <c r="BX6" s="157" t="s">
        <v>62</v>
      </c>
      <c r="BY6" s="157" t="s">
        <v>63</v>
      </c>
      <c r="BZ6" s="157" t="s">
        <v>64</v>
      </c>
      <c r="CE6" s="34"/>
    </row>
    <row r="7" spans="1:83" s="58" customFormat="1" ht="4.2" customHeight="1">
      <c r="A7" s="86"/>
      <c r="B7" s="159"/>
      <c r="C7" s="159"/>
      <c r="D7" s="159"/>
      <c r="E7" s="159"/>
      <c r="F7" s="159"/>
      <c r="G7" s="159"/>
      <c r="H7" s="159"/>
      <c r="I7" s="159"/>
      <c r="J7" s="159"/>
      <c r="K7" s="159"/>
      <c r="L7" s="159"/>
      <c r="M7" s="159"/>
      <c r="N7" s="86"/>
      <c r="O7" s="159"/>
      <c r="P7" s="159"/>
      <c r="Q7" s="159"/>
      <c r="R7" s="159"/>
      <c r="S7" s="159"/>
      <c r="T7" s="159"/>
      <c r="U7" s="159"/>
      <c r="V7" s="159"/>
      <c r="W7" s="159"/>
      <c r="X7" s="159"/>
      <c r="Y7" s="159"/>
      <c r="Z7" s="159"/>
      <c r="AA7" s="86"/>
      <c r="AB7" s="159"/>
      <c r="AC7" s="159"/>
      <c r="AD7" s="159"/>
      <c r="AE7" s="159"/>
      <c r="AF7" s="159"/>
      <c r="AG7" s="159"/>
      <c r="AH7" s="159"/>
      <c r="AI7" s="159"/>
      <c r="AJ7" s="159"/>
      <c r="AK7" s="159"/>
      <c r="AL7" s="159"/>
      <c r="AM7" s="159"/>
      <c r="AN7" s="159"/>
      <c r="AO7" s="86"/>
      <c r="AP7" s="159"/>
      <c r="AQ7" s="159"/>
      <c r="AR7" s="159"/>
      <c r="AS7" s="159"/>
      <c r="AT7" s="159"/>
      <c r="AU7" s="159"/>
      <c r="AV7" s="159"/>
      <c r="AW7" s="86"/>
      <c r="AX7" s="159"/>
      <c r="AY7" s="159"/>
      <c r="AZ7" s="159"/>
      <c r="BA7" s="159"/>
      <c r="BB7" s="86"/>
      <c r="BC7" s="159"/>
      <c r="BD7" s="159"/>
      <c r="BE7" s="159"/>
      <c r="BF7" s="159"/>
      <c r="BG7" s="159"/>
      <c r="BH7" s="159"/>
      <c r="BI7" s="159"/>
      <c r="BJ7" s="159"/>
      <c r="BK7" s="159"/>
      <c r="BL7" s="159"/>
      <c r="BM7" s="159"/>
      <c r="BN7" s="159"/>
      <c r="BO7" s="86"/>
      <c r="BP7" s="159"/>
      <c r="BQ7" s="159"/>
      <c r="BR7" s="159"/>
      <c r="BS7" s="159"/>
      <c r="BT7" s="159"/>
      <c r="BU7" s="159"/>
      <c r="BV7" s="159"/>
      <c r="BW7" s="159"/>
      <c r="BX7" s="159"/>
      <c r="BY7" s="159"/>
      <c r="BZ7" s="159"/>
    </row>
    <row r="8" spans="1:83" ht="13.2" customHeight="1">
      <c r="A8" s="66" t="s">
        <v>143</v>
      </c>
      <c r="B8" s="67">
        <v>8379.7849999999999</v>
      </c>
      <c r="C8" s="67">
        <v>13974.66</v>
      </c>
      <c r="D8" s="67">
        <v>22354.445</v>
      </c>
      <c r="E8" s="67"/>
      <c r="F8" s="67">
        <v>42157.008999999998</v>
      </c>
      <c r="G8" s="67">
        <v>997.71</v>
      </c>
      <c r="H8" s="67">
        <v>43154.718999999997</v>
      </c>
      <c r="I8" s="67"/>
      <c r="J8" s="67">
        <v>9926.3389999999999</v>
      </c>
      <c r="K8" s="67">
        <v>5707.6750000000002</v>
      </c>
      <c r="L8" s="67">
        <v>15634.013999999999</v>
      </c>
      <c r="M8" s="67"/>
      <c r="N8" s="66" t="s">
        <v>143</v>
      </c>
      <c r="O8" s="67">
        <v>24057.276000000002</v>
      </c>
      <c r="P8" s="67">
        <v>193.36</v>
      </c>
      <c r="Q8" s="67">
        <v>24250.635999999999</v>
      </c>
      <c r="R8" s="67"/>
      <c r="S8" s="67">
        <v>6655.2160000000003</v>
      </c>
      <c r="T8" s="67">
        <v>3319.0210000000002</v>
      </c>
      <c r="U8" s="67">
        <v>9974.2380000000012</v>
      </c>
      <c r="V8" s="67"/>
      <c r="W8" s="67">
        <v>133296.052</v>
      </c>
      <c r="X8" s="67">
        <v>24014.921999999999</v>
      </c>
      <c r="Y8" s="67">
        <v>157310.97399999999</v>
      </c>
      <c r="Z8" s="67"/>
      <c r="AA8" s="66" t="s">
        <v>143</v>
      </c>
      <c r="AB8" s="67"/>
      <c r="AC8" s="67">
        <v>55659.656000000003</v>
      </c>
      <c r="AD8" s="67">
        <v>32791.728000000003</v>
      </c>
      <c r="AE8" s="67">
        <v>88451.384000000005</v>
      </c>
      <c r="AF8" s="67"/>
      <c r="AG8" s="67">
        <v>123253.09600000001</v>
      </c>
      <c r="AH8" s="67">
        <v>2937.3870000000002</v>
      </c>
      <c r="AI8" s="67">
        <v>126190.484</v>
      </c>
      <c r="AJ8" s="67"/>
      <c r="AK8" s="67">
        <v>1560.518</v>
      </c>
      <c r="AL8" s="67">
        <v>9011.8320000000003</v>
      </c>
      <c r="AM8" s="67">
        <v>10572.35</v>
      </c>
      <c r="AN8" s="67"/>
      <c r="AO8" s="66" t="s">
        <v>143</v>
      </c>
      <c r="AP8" s="67">
        <v>169115.98499999999</v>
      </c>
      <c r="AQ8" s="67">
        <v>118645.95299999999</v>
      </c>
      <c r="AR8" s="67">
        <v>287761.93900000001</v>
      </c>
      <c r="AS8" s="67"/>
      <c r="AT8" s="67">
        <v>3993.1770000000001</v>
      </c>
      <c r="AU8" s="67">
        <v>571.72</v>
      </c>
      <c r="AV8" s="67">
        <v>4564.8969999999999</v>
      </c>
      <c r="AW8" s="66"/>
      <c r="AX8" s="67">
        <v>286532.44799999997</v>
      </c>
      <c r="AY8" s="67">
        <v>242039.21900000001</v>
      </c>
      <c r="AZ8" s="67">
        <v>528571.66700000002</v>
      </c>
      <c r="BA8" s="67"/>
      <c r="BB8" s="66" t="s">
        <v>143</v>
      </c>
      <c r="BC8" s="67">
        <v>56444.898999999998</v>
      </c>
      <c r="BD8" s="67">
        <v>14817.631000000001</v>
      </c>
      <c r="BE8" s="67">
        <v>71262.531000000003</v>
      </c>
      <c r="BF8" s="67"/>
      <c r="BG8" s="67">
        <v>1305.2440000000001</v>
      </c>
      <c r="BH8" s="67">
        <v>9977.1360000000004</v>
      </c>
      <c r="BI8" s="67">
        <v>11282.380000000001</v>
      </c>
      <c r="BJ8" s="67"/>
      <c r="BK8" s="67">
        <v>281701.647</v>
      </c>
      <c r="BL8" s="67">
        <v>232182.15100000001</v>
      </c>
      <c r="BM8" s="67">
        <v>513883.79800000001</v>
      </c>
      <c r="BN8" s="67"/>
      <c r="BO8" s="66" t="s">
        <v>143</v>
      </c>
      <c r="BP8" s="67">
        <v>11849.007</v>
      </c>
      <c r="BQ8" s="67">
        <v>3071.723</v>
      </c>
      <c r="BR8" s="67">
        <v>14920.73</v>
      </c>
      <c r="BS8" s="67"/>
      <c r="BT8" s="67">
        <v>60609.516000000003</v>
      </c>
      <c r="BU8" s="67">
        <v>1522.6580000000001</v>
      </c>
      <c r="BV8" s="67">
        <v>62132.173999999999</v>
      </c>
      <c r="BW8" s="67"/>
      <c r="BX8" s="67">
        <v>1276496.8700000001</v>
      </c>
      <c r="BY8" s="67">
        <v>715776.48600000003</v>
      </c>
      <c r="BZ8" s="67">
        <v>1992273.3599999999</v>
      </c>
      <c r="CE8" s="34"/>
    </row>
    <row r="9" spans="1:83" ht="13.2" customHeight="1">
      <c r="A9" s="66" t="s">
        <v>144</v>
      </c>
      <c r="B9" s="67">
        <v>0</v>
      </c>
      <c r="C9" s="67">
        <v>0</v>
      </c>
      <c r="D9" s="67">
        <v>0</v>
      </c>
      <c r="E9" s="67"/>
      <c r="F9" s="67">
        <v>0</v>
      </c>
      <c r="G9" s="67">
        <v>0</v>
      </c>
      <c r="H9" s="67">
        <v>0</v>
      </c>
      <c r="I9" s="67"/>
      <c r="J9" s="67">
        <v>362.28700000000003</v>
      </c>
      <c r="K9" s="67">
        <v>18250.508000000002</v>
      </c>
      <c r="L9" s="67">
        <v>18612.796000000002</v>
      </c>
      <c r="M9" s="67"/>
      <c r="N9" s="66" t="s">
        <v>144</v>
      </c>
      <c r="O9" s="67">
        <v>0</v>
      </c>
      <c r="P9" s="67">
        <v>0</v>
      </c>
      <c r="Q9" s="67">
        <v>0</v>
      </c>
      <c r="R9" s="67"/>
      <c r="S9" s="67">
        <v>0</v>
      </c>
      <c r="T9" s="67">
        <v>0</v>
      </c>
      <c r="U9" s="67">
        <v>0</v>
      </c>
      <c r="V9" s="67"/>
      <c r="W9" s="67">
        <v>0</v>
      </c>
      <c r="X9" s="67">
        <v>0</v>
      </c>
      <c r="Y9" s="67">
        <v>0</v>
      </c>
      <c r="Z9" s="67"/>
      <c r="AA9" s="66" t="s">
        <v>144</v>
      </c>
      <c r="AB9" s="67"/>
      <c r="AC9" s="67">
        <v>0</v>
      </c>
      <c r="AD9" s="67">
        <v>0</v>
      </c>
      <c r="AE9" s="67">
        <v>0</v>
      </c>
      <c r="AF9" s="67"/>
      <c r="AG9" s="67">
        <v>0</v>
      </c>
      <c r="AH9" s="67">
        <v>0</v>
      </c>
      <c r="AI9" s="67">
        <v>0</v>
      </c>
      <c r="AJ9" s="67"/>
      <c r="AK9" s="67">
        <v>0</v>
      </c>
      <c r="AL9" s="67">
        <v>0</v>
      </c>
      <c r="AM9" s="67">
        <v>0</v>
      </c>
      <c r="AN9" s="67"/>
      <c r="AO9" s="66" t="s">
        <v>144</v>
      </c>
      <c r="AP9" s="67">
        <v>0</v>
      </c>
      <c r="AQ9" s="67">
        <v>32703.97</v>
      </c>
      <c r="AR9" s="67">
        <v>32703.97</v>
      </c>
      <c r="AS9" s="67"/>
      <c r="AT9" s="67">
        <v>0</v>
      </c>
      <c r="AU9" s="67">
        <v>0</v>
      </c>
      <c r="AV9" s="67">
        <v>0</v>
      </c>
      <c r="AW9" s="66"/>
      <c r="AX9" s="67">
        <v>0</v>
      </c>
      <c r="AY9" s="67">
        <v>1331.473</v>
      </c>
      <c r="AZ9" s="67">
        <v>1331.473</v>
      </c>
      <c r="BA9" s="67"/>
      <c r="BB9" s="66" t="s">
        <v>144</v>
      </c>
      <c r="BC9" s="67">
        <v>0</v>
      </c>
      <c r="BD9" s="67">
        <v>0</v>
      </c>
      <c r="BE9" s="67">
        <v>0</v>
      </c>
      <c r="BF9" s="67"/>
      <c r="BG9" s="67">
        <v>0</v>
      </c>
      <c r="BH9" s="67">
        <v>0</v>
      </c>
      <c r="BI9" s="67">
        <v>0</v>
      </c>
      <c r="BJ9" s="67"/>
      <c r="BK9" s="67">
        <v>1640.55</v>
      </c>
      <c r="BL9" s="67">
        <v>28.034000000000002</v>
      </c>
      <c r="BM9" s="67">
        <v>1668.585</v>
      </c>
      <c r="BN9" s="67"/>
      <c r="BO9" s="66" t="s">
        <v>144</v>
      </c>
      <c r="BP9" s="67">
        <v>0</v>
      </c>
      <c r="BQ9" s="67">
        <v>0</v>
      </c>
      <c r="BR9" s="67">
        <v>0</v>
      </c>
      <c r="BS9" s="67"/>
      <c r="BT9" s="67">
        <v>0</v>
      </c>
      <c r="BU9" s="67">
        <v>0</v>
      </c>
      <c r="BV9" s="67">
        <v>0</v>
      </c>
      <c r="BW9" s="67"/>
      <c r="BX9" s="67">
        <v>2002.837</v>
      </c>
      <c r="BY9" s="67">
        <v>52313.985000000001</v>
      </c>
      <c r="BZ9" s="67">
        <v>54316.824000000001</v>
      </c>
      <c r="CE9" s="34"/>
    </row>
    <row r="10" spans="1:83" ht="13.2" customHeight="1">
      <c r="A10" s="66" t="s">
        <v>145</v>
      </c>
      <c r="B10" s="67">
        <v>817.16700000000003</v>
      </c>
      <c r="C10" s="67">
        <v>-8733.7810000000009</v>
      </c>
      <c r="D10" s="67">
        <v>-7916.6130000000003</v>
      </c>
      <c r="E10" s="67"/>
      <c r="F10" s="67">
        <v>851.81299999999999</v>
      </c>
      <c r="G10" s="67">
        <v>11.534000000000001</v>
      </c>
      <c r="H10" s="67">
        <v>863.34800000000007</v>
      </c>
      <c r="I10" s="67"/>
      <c r="J10" s="67">
        <v>1023.787</v>
      </c>
      <c r="K10" s="67">
        <v>-5249.2980000000007</v>
      </c>
      <c r="L10" s="67">
        <v>-4225.51</v>
      </c>
      <c r="M10" s="67"/>
      <c r="N10" s="66" t="s">
        <v>145</v>
      </c>
      <c r="O10" s="67">
        <v>-6104.7330000000002</v>
      </c>
      <c r="P10" s="67">
        <v>-272.25900000000001</v>
      </c>
      <c r="Q10" s="67">
        <v>-6376.9920000000002</v>
      </c>
      <c r="R10" s="67"/>
      <c r="S10" s="67">
        <v>-952.46300000000008</v>
      </c>
      <c r="T10" s="67">
        <v>87.283000000000001</v>
      </c>
      <c r="U10" s="67">
        <v>-865.18000000000006</v>
      </c>
      <c r="V10" s="67"/>
      <c r="W10" s="67">
        <v>-56869.879000000001</v>
      </c>
      <c r="X10" s="67">
        <v>-8779.67</v>
      </c>
      <c r="Y10" s="67">
        <v>-65649.55</v>
      </c>
      <c r="Z10" s="67"/>
      <c r="AA10" s="66" t="s">
        <v>145</v>
      </c>
      <c r="AB10" s="67"/>
      <c r="AC10" s="67">
        <v>2473.998</v>
      </c>
      <c r="AD10" s="67">
        <v>18836.478999999999</v>
      </c>
      <c r="AE10" s="67">
        <v>21310.477999999999</v>
      </c>
      <c r="AF10" s="67"/>
      <c r="AG10" s="67">
        <v>-19037.427</v>
      </c>
      <c r="AH10" s="67">
        <v>1438.67</v>
      </c>
      <c r="AI10" s="67">
        <v>-17598.757000000001</v>
      </c>
      <c r="AJ10" s="67"/>
      <c r="AK10" s="67">
        <v>992.88200000000006</v>
      </c>
      <c r="AL10" s="67">
        <v>-6088.567</v>
      </c>
      <c r="AM10" s="67">
        <v>-5095.6850000000004</v>
      </c>
      <c r="AN10" s="67"/>
      <c r="AO10" s="66" t="s">
        <v>145</v>
      </c>
      <c r="AP10" s="67">
        <v>-30965.964</v>
      </c>
      <c r="AQ10" s="67">
        <v>-53403.192000000003</v>
      </c>
      <c r="AR10" s="67">
        <v>-84369.157000000007</v>
      </c>
      <c r="AS10" s="67"/>
      <c r="AT10" s="67">
        <v>-294.661</v>
      </c>
      <c r="AU10" s="67">
        <v>-487.52700000000004</v>
      </c>
      <c r="AV10" s="67">
        <v>-782.18900000000008</v>
      </c>
      <c r="AW10" s="66"/>
      <c r="AX10" s="67">
        <v>-68922.713000000003</v>
      </c>
      <c r="AY10" s="67">
        <v>-127629.60400000001</v>
      </c>
      <c r="AZ10" s="67">
        <v>-196552.318</v>
      </c>
      <c r="BA10" s="67"/>
      <c r="BB10" s="66" t="s">
        <v>145</v>
      </c>
      <c r="BC10" s="67">
        <v>-45743.084999999999</v>
      </c>
      <c r="BD10" s="67">
        <v>-14760.698</v>
      </c>
      <c r="BE10" s="67">
        <v>-60503.783000000003</v>
      </c>
      <c r="BF10" s="67"/>
      <c r="BG10" s="67">
        <v>-132.90600000000001</v>
      </c>
      <c r="BH10" s="67">
        <v>-2072.9920000000002</v>
      </c>
      <c r="BI10" s="67">
        <v>-2205.8989999999999</v>
      </c>
      <c r="BJ10" s="67"/>
      <c r="BK10" s="67">
        <v>-37628.361000000004</v>
      </c>
      <c r="BL10" s="67">
        <v>7640.7380000000003</v>
      </c>
      <c r="BM10" s="67">
        <v>-29987.622000000003</v>
      </c>
      <c r="BN10" s="67"/>
      <c r="BO10" s="66" t="s">
        <v>145</v>
      </c>
      <c r="BP10" s="67">
        <v>1655.8670000000002</v>
      </c>
      <c r="BQ10" s="67">
        <v>-1133.047</v>
      </c>
      <c r="BR10" s="67">
        <v>522.81900000000007</v>
      </c>
      <c r="BS10" s="67"/>
      <c r="BT10" s="67">
        <v>-17771.621999999999</v>
      </c>
      <c r="BU10" s="67">
        <v>-2020.5630000000001</v>
      </c>
      <c r="BV10" s="67">
        <v>-19792.186000000002</v>
      </c>
      <c r="BW10" s="67"/>
      <c r="BX10" s="67">
        <v>-276608.30000000005</v>
      </c>
      <c r="BY10" s="67">
        <v>-202616.49400000001</v>
      </c>
      <c r="BZ10" s="67">
        <v>-479224.79599999997</v>
      </c>
      <c r="CE10" s="34"/>
    </row>
    <row r="11" spans="1:83" s="60" customFormat="1" ht="13.2" customHeight="1">
      <c r="A11" s="160" t="s">
        <v>146</v>
      </c>
      <c r="B11" s="71">
        <v>9196.9530000000013</v>
      </c>
      <c r="C11" s="71">
        <v>5240.8780000000006</v>
      </c>
      <c r="D11" s="71">
        <v>14437.832</v>
      </c>
      <c r="E11" s="71"/>
      <c r="F11" s="71">
        <v>43008.822</v>
      </c>
      <c r="G11" s="71">
        <v>1009.245</v>
      </c>
      <c r="H11" s="71">
        <v>44018.067000000003</v>
      </c>
      <c r="I11" s="71"/>
      <c r="J11" s="71">
        <v>11312.415000000001</v>
      </c>
      <c r="K11" s="71">
        <v>18708.885000000002</v>
      </c>
      <c r="L11" s="71">
        <v>30021.3</v>
      </c>
      <c r="M11" s="71"/>
      <c r="N11" s="160" t="s">
        <v>146</v>
      </c>
      <c r="O11" s="71">
        <v>17952.542000000001</v>
      </c>
      <c r="P11" s="71">
        <v>-78.89800000000001</v>
      </c>
      <c r="Q11" s="71">
        <v>17873.644</v>
      </c>
      <c r="R11" s="71"/>
      <c r="S11" s="71">
        <v>5702.7530000000006</v>
      </c>
      <c r="T11" s="71">
        <v>3406.3040000000001</v>
      </c>
      <c r="U11" s="71">
        <v>9109.0570000000007</v>
      </c>
      <c r="V11" s="71"/>
      <c r="W11" s="71">
        <v>76426.172000000006</v>
      </c>
      <c r="X11" s="71">
        <v>15235.252</v>
      </c>
      <c r="Y11" s="71">
        <v>91661.423999999999</v>
      </c>
      <c r="Z11" s="71"/>
      <c r="AA11" s="160" t="s">
        <v>146</v>
      </c>
      <c r="AB11" s="71"/>
      <c r="AC11" s="71">
        <v>58133.654999999999</v>
      </c>
      <c r="AD11" s="71">
        <v>51628.207000000002</v>
      </c>
      <c r="AE11" s="71">
        <v>109761.863</v>
      </c>
      <c r="AF11" s="71"/>
      <c r="AG11" s="71">
        <v>104215.66800000001</v>
      </c>
      <c r="AH11" s="71">
        <v>4376.058</v>
      </c>
      <c r="AI11" s="71">
        <v>108591.726</v>
      </c>
      <c r="AJ11" s="71"/>
      <c r="AK11" s="71">
        <v>2553.4</v>
      </c>
      <c r="AL11" s="71">
        <v>2923.2640000000001</v>
      </c>
      <c r="AM11" s="71">
        <v>5476.6640000000007</v>
      </c>
      <c r="AN11" s="71"/>
      <c r="AO11" s="160" t="s">
        <v>146</v>
      </c>
      <c r="AP11" s="71">
        <v>138150.02100000001</v>
      </c>
      <c r="AQ11" s="71">
        <v>97946.731</v>
      </c>
      <c r="AR11" s="71">
        <v>236096.75200000001</v>
      </c>
      <c r="AS11" s="71"/>
      <c r="AT11" s="71">
        <v>3698.5150000000003</v>
      </c>
      <c r="AU11" s="71">
        <v>84.192000000000007</v>
      </c>
      <c r="AV11" s="71">
        <v>3782.7070000000003</v>
      </c>
      <c r="AW11" s="70"/>
      <c r="AX11" s="71">
        <v>217609.734</v>
      </c>
      <c r="AY11" s="71">
        <v>115741.087</v>
      </c>
      <c r="AZ11" s="71">
        <v>333350.82199999999</v>
      </c>
      <c r="BA11" s="71"/>
      <c r="BB11" s="160" t="s">
        <v>146</v>
      </c>
      <c r="BC11" s="71">
        <v>10701.814</v>
      </c>
      <c r="BD11" s="71">
        <v>56.933</v>
      </c>
      <c r="BE11" s="71">
        <v>10758.746999999999</v>
      </c>
      <c r="BF11" s="71"/>
      <c r="BG11" s="71">
        <v>1172.337</v>
      </c>
      <c r="BH11" s="71">
        <v>7904.143</v>
      </c>
      <c r="BI11" s="71">
        <v>9076.4809999999998</v>
      </c>
      <c r="BJ11" s="71"/>
      <c r="BK11" s="71">
        <v>245713.837</v>
      </c>
      <c r="BL11" s="71">
        <v>239850.924</v>
      </c>
      <c r="BM11" s="71">
        <v>485564.761</v>
      </c>
      <c r="BN11" s="71"/>
      <c r="BO11" s="160" t="s">
        <v>146</v>
      </c>
      <c r="BP11" s="71">
        <v>13504.874</v>
      </c>
      <c r="BQ11" s="71">
        <v>1938.6760000000002</v>
      </c>
      <c r="BR11" s="71">
        <v>15443.550000000001</v>
      </c>
      <c r="BS11" s="71"/>
      <c r="BT11" s="71">
        <v>42837.894</v>
      </c>
      <c r="BU11" s="71">
        <v>-497.90500000000003</v>
      </c>
      <c r="BV11" s="71">
        <v>42339.987999999998</v>
      </c>
      <c r="BW11" s="71"/>
      <c r="BX11" s="71">
        <v>1001891.406</v>
      </c>
      <c r="BY11" s="71">
        <v>565473.97599999991</v>
      </c>
      <c r="BZ11" s="71">
        <v>1567365.385</v>
      </c>
    </row>
    <row r="12" spans="1:83" s="60" customFormat="1" ht="11.85" customHeight="1">
      <c r="A12" s="70"/>
      <c r="B12" s="71"/>
      <c r="C12" s="71"/>
      <c r="D12" s="71"/>
      <c r="E12" s="71"/>
      <c r="F12" s="71"/>
      <c r="G12" s="71"/>
      <c r="H12" s="71"/>
      <c r="I12" s="71"/>
      <c r="J12" s="71"/>
      <c r="K12" s="71"/>
      <c r="L12" s="71"/>
      <c r="M12" s="71"/>
      <c r="N12" s="70"/>
      <c r="O12" s="71"/>
      <c r="P12" s="71"/>
      <c r="Q12" s="71"/>
      <c r="R12" s="71"/>
      <c r="S12" s="71"/>
      <c r="T12" s="71"/>
      <c r="U12" s="71"/>
      <c r="V12" s="71"/>
      <c r="W12" s="71"/>
      <c r="X12" s="71"/>
      <c r="Y12" s="71"/>
      <c r="Z12" s="71"/>
      <c r="AA12" s="70"/>
      <c r="AB12" s="71"/>
      <c r="AC12" s="71"/>
      <c r="AD12" s="71"/>
      <c r="AE12" s="71"/>
      <c r="AF12" s="71"/>
      <c r="AG12" s="71"/>
      <c r="AH12" s="71"/>
      <c r="AI12" s="71"/>
      <c r="AJ12" s="71"/>
      <c r="AK12" s="71"/>
      <c r="AL12" s="71"/>
      <c r="AM12" s="71"/>
      <c r="AN12" s="71"/>
      <c r="AO12" s="70"/>
      <c r="AP12" s="71"/>
      <c r="AQ12" s="71"/>
      <c r="AR12" s="71"/>
      <c r="AS12" s="71"/>
      <c r="AT12" s="71"/>
      <c r="AU12" s="71"/>
      <c r="AV12" s="71"/>
      <c r="AW12" s="70"/>
      <c r="AX12" s="71"/>
      <c r="AY12" s="71"/>
      <c r="AZ12" s="71"/>
      <c r="BA12" s="71"/>
      <c r="BB12" s="70"/>
      <c r="BC12" s="71"/>
      <c r="BD12" s="71"/>
      <c r="BE12" s="71"/>
      <c r="BF12" s="71"/>
      <c r="BG12" s="71"/>
      <c r="BH12" s="71"/>
      <c r="BI12" s="71"/>
      <c r="BJ12" s="71"/>
      <c r="BK12" s="71"/>
      <c r="BL12" s="71"/>
      <c r="BM12" s="71"/>
      <c r="BN12" s="71"/>
      <c r="BO12" s="70"/>
      <c r="BP12" s="71"/>
      <c r="BQ12" s="71"/>
      <c r="BR12" s="71"/>
      <c r="BS12" s="71"/>
      <c r="BT12" s="71"/>
      <c r="BU12" s="71"/>
      <c r="BV12" s="71"/>
      <c r="BW12" s="71"/>
      <c r="BX12" s="71"/>
      <c r="BY12" s="71"/>
      <c r="BZ12" s="71"/>
    </row>
    <row r="13" spans="1:83" ht="12" customHeight="1">
      <c r="A13" s="66" t="s">
        <v>147</v>
      </c>
      <c r="B13" s="67">
        <v>-4101.3630000000003</v>
      </c>
      <c r="C13" s="67">
        <v>-8855.6970000000001</v>
      </c>
      <c r="D13" s="67">
        <v>-12957.061</v>
      </c>
      <c r="E13" s="67"/>
      <c r="F13" s="67">
        <v>-105.649</v>
      </c>
      <c r="G13" s="67">
        <v>-2139.5160000000001</v>
      </c>
      <c r="H13" s="67">
        <v>-2245.1660000000002</v>
      </c>
      <c r="I13" s="67"/>
      <c r="J13" s="67">
        <v>-2310.0650000000001</v>
      </c>
      <c r="K13" s="67">
        <v>-14946.383</v>
      </c>
      <c r="L13" s="67">
        <v>-17256.449000000001</v>
      </c>
      <c r="M13" s="67"/>
      <c r="N13" s="66" t="s">
        <v>147</v>
      </c>
      <c r="O13" s="67">
        <v>-3037.6840000000002</v>
      </c>
      <c r="P13" s="67">
        <v>-513.67100000000005</v>
      </c>
      <c r="Q13" s="67">
        <v>-3551.355</v>
      </c>
      <c r="R13" s="67"/>
      <c r="S13" s="67">
        <v>-3296.5070000000001</v>
      </c>
      <c r="T13" s="67">
        <v>-2425.5750000000003</v>
      </c>
      <c r="U13" s="67">
        <v>-5722.0830000000005</v>
      </c>
      <c r="V13" s="67"/>
      <c r="W13" s="67">
        <v>-42.52</v>
      </c>
      <c r="X13" s="67">
        <v>-1584.9750000000001</v>
      </c>
      <c r="Y13" s="67">
        <v>-1627.4960000000001</v>
      </c>
      <c r="Z13" s="67"/>
      <c r="AA13" s="66" t="s">
        <v>147</v>
      </c>
      <c r="AB13" s="67"/>
      <c r="AC13" s="67">
        <v>-8680.3410000000003</v>
      </c>
      <c r="AD13" s="67">
        <v>-12473.702000000001</v>
      </c>
      <c r="AE13" s="67">
        <v>-21154.043000000001</v>
      </c>
      <c r="AF13" s="67"/>
      <c r="AG13" s="67">
        <v>-24480.856</v>
      </c>
      <c r="AH13" s="67">
        <v>-2023.2240000000002</v>
      </c>
      <c r="AI13" s="67">
        <v>-26504.080999999998</v>
      </c>
      <c r="AJ13" s="67"/>
      <c r="AK13" s="67">
        <v>-932.92600000000004</v>
      </c>
      <c r="AL13" s="67">
        <v>-5604.2089999999998</v>
      </c>
      <c r="AM13" s="67">
        <v>-6537.1360000000004</v>
      </c>
      <c r="AN13" s="67"/>
      <c r="AO13" s="66" t="s">
        <v>147</v>
      </c>
      <c r="AP13" s="67">
        <v>-11142.564</v>
      </c>
      <c r="AQ13" s="67">
        <v>-75583.002999999997</v>
      </c>
      <c r="AR13" s="67">
        <v>-86725.566999999995</v>
      </c>
      <c r="AS13" s="67"/>
      <c r="AT13" s="67">
        <v>-1555.23</v>
      </c>
      <c r="AU13" s="67">
        <v>-53.452000000000005</v>
      </c>
      <c r="AV13" s="67">
        <v>-1608.682</v>
      </c>
      <c r="AW13" s="66"/>
      <c r="AX13" s="67">
        <v>-9273.6010000000006</v>
      </c>
      <c r="AY13" s="67">
        <v>-127768.613</v>
      </c>
      <c r="AZ13" s="67">
        <v>-137042.215</v>
      </c>
      <c r="BA13" s="67"/>
      <c r="BB13" s="66" t="s">
        <v>147</v>
      </c>
      <c r="BC13" s="67">
        <v>-1470.971</v>
      </c>
      <c r="BD13" s="67">
        <v>-23.178000000000001</v>
      </c>
      <c r="BE13" s="67">
        <v>-1494.15</v>
      </c>
      <c r="BF13" s="67"/>
      <c r="BG13" s="67">
        <v>0</v>
      </c>
      <c r="BH13" s="67">
        <v>-140.84</v>
      </c>
      <c r="BI13" s="67">
        <v>-140.84</v>
      </c>
      <c r="BJ13" s="67"/>
      <c r="BK13" s="67">
        <v>-37880.356</v>
      </c>
      <c r="BL13" s="67">
        <v>-95677.176999999996</v>
      </c>
      <c r="BM13" s="67">
        <v>-133557.533</v>
      </c>
      <c r="BN13" s="67"/>
      <c r="BO13" s="66" t="s">
        <v>147</v>
      </c>
      <c r="BP13" s="67">
        <v>-5306.9530000000004</v>
      </c>
      <c r="BQ13" s="67">
        <v>-1056.029</v>
      </c>
      <c r="BR13" s="67">
        <v>-6362.9830000000002</v>
      </c>
      <c r="BS13" s="67"/>
      <c r="BT13" s="67">
        <v>-70.927000000000007</v>
      </c>
      <c r="BU13" s="67">
        <v>0</v>
      </c>
      <c r="BV13" s="67">
        <v>-70.927000000000007</v>
      </c>
      <c r="BW13" s="67"/>
      <c r="BX13" s="67">
        <v>-113688.51299999999</v>
      </c>
      <c r="BY13" s="67">
        <v>-350869.24400000006</v>
      </c>
      <c r="BZ13" s="67">
        <v>-464557.76700000005</v>
      </c>
      <c r="CE13" s="34"/>
    </row>
    <row r="14" spans="1:83" ht="12" customHeight="1">
      <c r="A14" s="66" t="s">
        <v>148</v>
      </c>
      <c r="B14" s="67">
        <v>-460.97400000000005</v>
      </c>
      <c r="C14" s="67">
        <v>4931.3069999999998</v>
      </c>
      <c r="D14" s="67">
        <v>4470.3330000000005</v>
      </c>
      <c r="E14" s="67"/>
      <c r="F14" s="67">
        <v>3.0310000000000001</v>
      </c>
      <c r="G14" s="67">
        <v>-1.736</v>
      </c>
      <c r="H14" s="67">
        <v>1.294</v>
      </c>
      <c r="I14" s="67"/>
      <c r="J14" s="67">
        <v>-257.81299999999999</v>
      </c>
      <c r="K14" s="67">
        <v>4756.3980000000001</v>
      </c>
      <c r="L14" s="67">
        <v>4498.585</v>
      </c>
      <c r="M14" s="67"/>
      <c r="N14" s="66" t="s">
        <v>148</v>
      </c>
      <c r="O14" s="67">
        <v>-38.158000000000001</v>
      </c>
      <c r="P14" s="67">
        <v>23.676000000000002</v>
      </c>
      <c r="Q14" s="67">
        <v>-14.481</v>
      </c>
      <c r="R14" s="67"/>
      <c r="S14" s="67">
        <v>510.077</v>
      </c>
      <c r="T14" s="67">
        <v>-19.595000000000002</v>
      </c>
      <c r="U14" s="67">
        <v>490.48200000000003</v>
      </c>
      <c r="V14" s="67"/>
      <c r="W14" s="67">
        <v>1.5250000000000001</v>
      </c>
      <c r="X14" s="67">
        <v>-12.281000000000001</v>
      </c>
      <c r="Y14" s="67">
        <v>-10.756</v>
      </c>
      <c r="Z14" s="67"/>
      <c r="AA14" s="66" t="s">
        <v>148</v>
      </c>
      <c r="AB14" s="67"/>
      <c r="AC14" s="67">
        <v>-1533.951</v>
      </c>
      <c r="AD14" s="67">
        <v>-16279.264999999999</v>
      </c>
      <c r="AE14" s="67">
        <v>-17813.216</v>
      </c>
      <c r="AF14" s="67"/>
      <c r="AG14" s="67">
        <v>102.77600000000001</v>
      </c>
      <c r="AH14" s="67">
        <v>30.747</v>
      </c>
      <c r="AI14" s="67">
        <v>133.523</v>
      </c>
      <c r="AJ14" s="67"/>
      <c r="AK14" s="67">
        <v>-669.81799999999998</v>
      </c>
      <c r="AL14" s="67">
        <v>4100.0990000000002</v>
      </c>
      <c r="AM14" s="67">
        <v>3430.2809999999999</v>
      </c>
      <c r="AN14" s="67"/>
      <c r="AO14" s="66" t="s">
        <v>148</v>
      </c>
      <c r="AP14" s="67">
        <v>-1527.645</v>
      </c>
      <c r="AQ14" s="67">
        <v>23404.208999999999</v>
      </c>
      <c r="AR14" s="67">
        <v>21876.563000000002</v>
      </c>
      <c r="AS14" s="67"/>
      <c r="AT14" s="67">
        <v>0</v>
      </c>
      <c r="AU14" s="67">
        <v>0</v>
      </c>
      <c r="AV14" s="67">
        <v>0</v>
      </c>
      <c r="AW14" s="66"/>
      <c r="AX14" s="67">
        <v>1510.2140000000002</v>
      </c>
      <c r="AY14" s="67">
        <v>77598.812999999995</v>
      </c>
      <c r="AZ14" s="67">
        <v>79109.028000000006</v>
      </c>
      <c r="BA14" s="67"/>
      <c r="BB14" s="66" t="s">
        <v>148</v>
      </c>
      <c r="BC14" s="67">
        <v>1007.508</v>
      </c>
      <c r="BD14" s="67">
        <v>-1.4970000000000001</v>
      </c>
      <c r="BE14" s="67">
        <v>1006.01</v>
      </c>
      <c r="BF14" s="67"/>
      <c r="BG14" s="67">
        <v>0</v>
      </c>
      <c r="BH14" s="67">
        <v>0</v>
      </c>
      <c r="BI14" s="67">
        <v>0</v>
      </c>
      <c r="BJ14" s="67"/>
      <c r="BK14" s="67">
        <v>-10745.087</v>
      </c>
      <c r="BL14" s="67">
        <v>-62127.499000000003</v>
      </c>
      <c r="BM14" s="67">
        <v>-72872.585999999996</v>
      </c>
      <c r="BN14" s="67"/>
      <c r="BO14" s="66" t="s">
        <v>148</v>
      </c>
      <c r="BP14" s="67">
        <v>-945.56200000000001</v>
      </c>
      <c r="BQ14" s="67">
        <v>1322.6560000000002</v>
      </c>
      <c r="BR14" s="67">
        <v>377.09399999999999</v>
      </c>
      <c r="BS14" s="67"/>
      <c r="BT14" s="67">
        <v>0</v>
      </c>
      <c r="BU14" s="67">
        <v>0</v>
      </c>
      <c r="BV14" s="67">
        <v>0</v>
      </c>
      <c r="BW14" s="67"/>
      <c r="BX14" s="67">
        <v>-13043.877</v>
      </c>
      <c r="BY14" s="67">
        <v>37726.031999999999</v>
      </c>
      <c r="BZ14" s="67">
        <v>24682.153999999995</v>
      </c>
      <c r="CE14" s="34"/>
    </row>
    <row r="15" spans="1:83" s="60" customFormat="1" ht="13.2" customHeight="1">
      <c r="A15" s="160" t="s">
        <v>149</v>
      </c>
      <c r="B15" s="71">
        <v>-4562.3370000000004</v>
      </c>
      <c r="C15" s="71">
        <v>-3924.39</v>
      </c>
      <c r="D15" s="71">
        <v>-8486.7270000000008</v>
      </c>
      <c r="E15" s="71"/>
      <c r="F15" s="71">
        <v>-102.61800000000001</v>
      </c>
      <c r="G15" s="71">
        <v>-2141.252</v>
      </c>
      <c r="H15" s="71">
        <v>-2243.8710000000001</v>
      </c>
      <c r="I15" s="71"/>
      <c r="J15" s="71">
        <v>-2567.8789999999999</v>
      </c>
      <c r="K15" s="71">
        <v>-10189.985000000001</v>
      </c>
      <c r="L15" s="71">
        <v>-12757.864</v>
      </c>
      <c r="M15" s="71"/>
      <c r="N15" s="160" t="s">
        <v>149</v>
      </c>
      <c r="O15" s="71">
        <v>-3075.8420000000001</v>
      </c>
      <c r="P15" s="71">
        <v>-489.99400000000003</v>
      </c>
      <c r="Q15" s="71">
        <v>-3565.837</v>
      </c>
      <c r="R15" s="71"/>
      <c r="S15" s="71">
        <v>-2786.4290000000001</v>
      </c>
      <c r="T15" s="71">
        <v>-2445.1710000000003</v>
      </c>
      <c r="U15" s="71">
        <v>-5231.6000000000004</v>
      </c>
      <c r="V15" s="71"/>
      <c r="W15" s="71">
        <v>-40.994</v>
      </c>
      <c r="X15" s="71">
        <v>-1597.2570000000001</v>
      </c>
      <c r="Y15" s="71">
        <v>-1638.2520000000002</v>
      </c>
      <c r="Z15" s="71"/>
      <c r="AA15" s="160" t="s">
        <v>149</v>
      </c>
      <c r="AB15" s="71"/>
      <c r="AC15" s="71">
        <v>-10214.293</v>
      </c>
      <c r="AD15" s="71">
        <v>-28752.967000000001</v>
      </c>
      <c r="AE15" s="71">
        <v>-38967.26</v>
      </c>
      <c r="AF15" s="71"/>
      <c r="AG15" s="71">
        <v>-24378.080000000002</v>
      </c>
      <c r="AH15" s="71">
        <v>-1992.4770000000001</v>
      </c>
      <c r="AI15" s="71">
        <v>-26370.557000000001</v>
      </c>
      <c r="AJ15" s="71"/>
      <c r="AK15" s="71">
        <v>-1602.7440000000001</v>
      </c>
      <c r="AL15" s="71">
        <v>-1504.1100000000001</v>
      </c>
      <c r="AM15" s="71">
        <v>-3106.855</v>
      </c>
      <c r="AN15" s="71"/>
      <c r="AO15" s="160" t="s">
        <v>149</v>
      </c>
      <c r="AP15" s="71">
        <v>-12670.209000000001</v>
      </c>
      <c r="AQ15" s="71">
        <v>-52178.794000000002</v>
      </c>
      <c r="AR15" s="71">
        <v>-64849.002999999997</v>
      </c>
      <c r="AS15" s="71"/>
      <c r="AT15" s="71">
        <v>-1555.23</v>
      </c>
      <c r="AU15" s="71">
        <v>-53.452000000000005</v>
      </c>
      <c r="AV15" s="71">
        <v>-1608.682</v>
      </c>
      <c r="AW15" s="70"/>
      <c r="AX15" s="71">
        <v>-7763.3870000000006</v>
      </c>
      <c r="AY15" s="71">
        <v>-50169.798999999999</v>
      </c>
      <c r="AZ15" s="71">
        <v>-57933.186000000002</v>
      </c>
      <c r="BA15" s="71"/>
      <c r="BB15" s="160" t="s">
        <v>149</v>
      </c>
      <c r="BC15" s="71">
        <v>-463.46300000000002</v>
      </c>
      <c r="BD15" s="71">
        <v>-24.675000000000001</v>
      </c>
      <c r="BE15" s="71">
        <v>-488.13900000000001</v>
      </c>
      <c r="BF15" s="71"/>
      <c r="BG15" s="71">
        <v>0</v>
      </c>
      <c r="BH15" s="71">
        <v>-140.84</v>
      </c>
      <c r="BI15" s="71">
        <v>-140.84</v>
      </c>
      <c r="BJ15" s="71"/>
      <c r="BK15" s="71">
        <v>-48625.442999999999</v>
      </c>
      <c r="BL15" s="71">
        <v>-157804.67600000001</v>
      </c>
      <c r="BM15" s="71">
        <v>-206430.12</v>
      </c>
      <c r="BN15" s="71"/>
      <c r="BO15" s="160" t="s">
        <v>149</v>
      </c>
      <c r="BP15" s="71">
        <v>-6252.5150000000003</v>
      </c>
      <c r="BQ15" s="71">
        <v>266.62600000000003</v>
      </c>
      <c r="BR15" s="71">
        <v>-5985.8890000000001</v>
      </c>
      <c r="BS15" s="71"/>
      <c r="BT15" s="71">
        <v>-70.927000000000007</v>
      </c>
      <c r="BU15" s="71">
        <v>0</v>
      </c>
      <c r="BV15" s="71">
        <v>-70.927000000000007</v>
      </c>
      <c r="BW15" s="71"/>
      <c r="BX15" s="71">
        <v>-126732.39</v>
      </c>
      <c r="BY15" s="71">
        <v>-313143.21299999999</v>
      </c>
      <c r="BZ15" s="71">
        <v>-439875.609</v>
      </c>
    </row>
    <row r="16" spans="1:83" s="60" customFormat="1" ht="11.7" customHeight="1">
      <c r="A16" s="70"/>
      <c r="B16" s="71"/>
      <c r="C16" s="71"/>
      <c r="D16" s="71"/>
      <c r="E16" s="71"/>
      <c r="F16" s="71"/>
      <c r="G16" s="71"/>
      <c r="H16" s="71"/>
      <c r="I16" s="71"/>
      <c r="J16" s="71"/>
      <c r="K16" s="71"/>
      <c r="L16" s="71"/>
      <c r="M16" s="71"/>
      <c r="N16" s="70"/>
      <c r="O16" s="71"/>
      <c r="P16" s="71"/>
      <c r="Q16" s="71"/>
      <c r="R16" s="71"/>
      <c r="S16" s="71"/>
      <c r="T16" s="71"/>
      <c r="U16" s="71"/>
      <c r="V16" s="71"/>
      <c r="W16" s="71"/>
      <c r="X16" s="71"/>
      <c r="Y16" s="71"/>
      <c r="Z16" s="71"/>
      <c r="AA16" s="70"/>
      <c r="AB16" s="71"/>
      <c r="AC16" s="71"/>
      <c r="AD16" s="71"/>
      <c r="AE16" s="71"/>
      <c r="AF16" s="71"/>
      <c r="AG16" s="71"/>
      <c r="AH16" s="71"/>
      <c r="AI16" s="71"/>
      <c r="AJ16" s="71"/>
      <c r="AK16" s="71"/>
      <c r="AL16" s="71"/>
      <c r="AM16" s="71"/>
      <c r="AN16" s="71"/>
      <c r="AO16" s="70"/>
      <c r="AP16" s="71"/>
      <c r="AQ16" s="71"/>
      <c r="AR16" s="71"/>
      <c r="AS16" s="71"/>
      <c r="AT16" s="71"/>
      <c r="AU16" s="71"/>
      <c r="AV16" s="71"/>
      <c r="AW16" s="70"/>
      <c r="AX16" s="71"/>
      <c r="AY16" s="71"/>
      <c r="AZ16" s="71"/>
      <c r="BA16" s="71"/>
      <c r="BB16" s="70"/>
      <c r="BC16" s="71"/>
      <c r="BD16" s="71"/>
      <c r="BE16" s="71"/>
      <c r="BF16" s="71"/>
      <c r="BG16" s="71"/>
      <c r="BH16" s="71"/>
      <c r="BI16" s="71"/>
      <c r="BJ16" s="71"/>
      <c r="BK16" s="71"/>
      <c r="BL16" s="71"/>
      <c r="BM16" s="71"/>
      <c r="BN16" s="71"/>
      <c r="BO16" s="70"/>
      <c r="BP16" s="71"/>
      <c r="BQ16" s="71"/>
      <c r="BR16" s="71"/>
      <c r="BS16" s="71"/>
      <c r="BT16" s="71"/>
      <c r="BU16" s="71"/>
      <c r="BV16" s="71"/>
      <c r="BW16" s="71"/>
      <c r="BX16" s="71"/>
      <c r="BY16" s="71"/>
      <c r="BZ16" s="71"/>
    </row>
    <row r="17" spans="1:83" s="60" customFormat="1" ht="13.2" customHeight="1">
      <c r="A17" s="70" t="s">
        <v>150</v>
      </c>
      <c r="B17" s="71">
        <v>4634.6149999999998</v>
      </c>
      <c r="C17" s="71">
        <v>1316.4880000000001</v>
      </c>
      <c r="D17" s="71">
        <v>5951.1040000000003</v>
      </c>
      <c r="E17" s="71"/>
      <c r="F17" s="71">
        <v>42906.203999999998</v>
      </c>
      <c r="G17" s="71">
        <v>-1132.0070000000001</v>
      </c>
      <c r="H17" s="71">
        <v>41774.196000000004</v>
      </c>
      <c r="I17" s="71"/>
      <c r="J17" s="71">
        <v>8744.5349999999999</v>
      </c>
      <c r="K17" s="71">
        <v>8518.9</v>
      </c>
      <c r="L17" s="71">
        <v>17263.435000000001</v>
      </c>
      <c r="M17" s="71"/>
      <c r="N17" s="70" t="s">
        <v>150</v>
      </c>
      <c r="O17" s="71">
        <v>14876.7</v>
      </c>
      <c r="P17" s="71">
        <v>-568.89200000000005</v>
      </c>
      <c r="Q17" s="71">
        <v>14307.807000000001</v>
      </c>
      <c r="R17" s="71"/>
      <c r="S17" s="71">
        <v>2916.3230000000003</v>
      </c>
      <c r="T17" s="71">
        <v>961.13300000000004</v>
      </c>
      <c r="U17" s="71">
        <v>3877.4560000000001</v>
      </c>
      <c r="V17" s="71"/>
      <c r="W17" s="71">
        <v>76385.176999999996</v>
      </c>
      <c r="X17" s="71">
        <v>13637.994000000001</v>
      </c>
      <c r="Y17" s="71">
        <v>90023.172000000006</v>
      </c>
      <c r="Z17" s="71"/>
      <c r="AA17" s="70" t="s">
        <v>150</v>
      </c>
      <c r="AB17" s="71"/>
      <c r="AC17" s="71">
        <v>47919.362000000001</v>
      </c>
      <c r="AD17" s="71">
        <v>22875.239000000001</v>
      </c>
      <c r="AE17" s="71">
        <v>70794.601999999999</v>
      </c>
      <c r="AF17" s="71"/>
      <c r="AG17" s="71">
        <v>79837.587</v>
      </c>
      <c r="AH17" s="71">
        <v>2383.5810000000001</v>
      </c>
      <c r="AI17" s="71">
        <v>82221.168000000005</v>
      </c>
      <c r="AJ17" s="71"/>
      <c r="AK17" s="71">
        <v>950.65500000000009</v>
      </c>
      <c r="AL17" s="71">
        <v>1419.153</v>
      </c>
      <c r="AM17" s="71">
        <v>2369.8090000000002</v>
      </c>
      <c r="AN17" s="71"/>
      <c r="AO17" s="70" t="s">
        <v>150</v>
      </c>
      <c r="AP17" s="71">
        <v>125479.811</v>
      </c>
      <c r="AQ17" s="71">
        <v>45767.936000000002</v>
      </c>
      <c r="AR17" s="71">
        <v>171247.74799999999</v>
      </c>
      <c r="AS17" s="71"/>
      <c r="AT17" s="71">
        <v>2143.2850000000003</v>
      </c>
      <c r="AU17" s="71">
        <v>30.739000000000001</v>
      </c>
      <c r="AV17" s="71">
        <v>2174.0250000000001</v>
      </c>
      <c r="AW17" s="70"/>
      <c r="AX17" s="71">
        <v>209846.34700000001</v>
      </c>
      <c r="AY17" s="71">
        <v>65571.288</v>
      </c>
      <c r="AZ17" s="71">
        <v>275417.63500000001</v>
      </c>
      <c r="BA17" s="71"/>
      <c r="BB17" s="70" t="s">
        <v>150</v>
      </c>
      <c r="BC17" s="71">
        <v>10238.35</v>
      </c>
      <c r="BD17" s="71">
        <v>32.257000000000005</v>
      </c>
      <c r="BE17" s="71">
        <v>10270.608</v>
      </c>
      <c r="BF17" s="71"/>
      <c r="BG17" s="71">
        <v>1172.337</v>
      </c>
      <c r="BH17" s="71">
        <v>7763.3030000000008</v>
      </c>
      <c r="BI17" s="71">
        <v>8935.6409999999996</v>
      </c>
      <c r="BJ17" s="71"/>
      <c r="BK17" s="71">
        <v>197088.39300000001</v>
      </c>
      <c r="BL17" s="71">
        <v>82046.247000000003</v>
      </c>
      <c r="BM17" s="71">
        <v>279134.641</v>
      </c>
      <c r="BN17" s="71"/>
      <c r="BO17" s="70" t="s">
        <v>150</v>
      </c>
      <c r="BP17" s="71">
        <v>7252.3580000000002</v>
      </c>
      <c r="BQ17" s="71">
        <v>2205.3020000000001</v>
      </c>
      <c r="BR17" s="71">
        <v>9457.6610000000001</v>
      </c>
      <c r="BS17" s="71"/>
      <c r="BT17" s="71">
        <v>42766.966</v>
      </c>
      <c r="BU17" s="71">
        <v>-497.90500000000003</v>
      </c>
      <c r="BV17" s="71">
        <v>42269.06</v>
      </c>
      <c r="BW17" s="71"/>
      <c r="BX17" s="71">
        <v>875159.00500000012</v>
      </c>
      <c r="BY17" s="71">
        <v>252330.75600000002</v>
      </c>
      <c r="BZ17" s="71">
        <v>1127489.7679999999</v>
      </c>
    </row>
    <row r="18" spans="1:83" s="60" customFormat="1" ht="11.7" customHeight="1">
      <c r="A18" s="70"/>
      <c r="B18" s="71"/>
      <c r="C18" s="71"/>
      <c r="D18" s="71"/>
      <c r="E18" s="71"/>
      <c r="F18" s="71"/>
      <c r="G18" s="71"/>
      <c r="H18" s="71"/>
      <c r="I18" s="71"/>
      <c r="J18" s="71"/>
      <c r="K18" s="71"/>
      <c r="L18" s="71"/>
      <c r="M18" s="71"/>
      <c r="N18" s="70"/>
      <c r="O18" s="71"/>
      <c r="P18" s="71"/>
      <c r="Q18" s="71"/>
      <c r="R18" s="71"/>
      <c r="S18" s="71"/>
      <c r="T18" s="71"/>
      <c r="U18" s="71"/>
      <c r="V18" s="71"/>
      <c r="W18" s="71"/>
      <c r="X18" s="71"/>
      <c r="Y18" s="71"/>
      <c r="Z18" s="71"/>
      <c r="AA18" s="70"/>
      <c r="AB18" s="71"/>
      <c r="AC18" s="71"/>
      <c r="AD18" s="71"/>
      <c r="AE18" s="71"/>
      <c r="AF18" s="71"/>
      <c r="AG18" s="71"/>
      <c r="AH18" s="71"/>
      <c r="AI18" s="71"/>
      <c r="AJ18" s="71"/>
      <c r="AK18" s="71"/>
      <c r="AL18" s="71"/>
      <c r="AM18" s="71"/>
      <c r="AN18" s="71"/>
      <c r="AO18" s="70"/>
      <c r="AP18" s="71"/>
      <c r="AQ18" s="71"/>
      <c r="AR18" s="71"/>
      <c r="AS18" s="71"/>
      <c r="AT18" s="71"/>
      <c r="AU18" s="71"/>
      <c r="AV18" s="71"/>
      <c r="AW18" s="70"/>
      <c r="AX18" s="71"/>
      <c r="AY18" s="71"/>
      <c r="AZ18" s="71"/>
      <c r="BA18" s="71"/>
      <c r="BB18" s="70"/>
      <c r="BC18" s="71"/>
      <c r="BD18" s="71"/>
      <c r="BE18" s="71"/>
      <c r="BF18" s="71"/>
      <c r="BG18" s="71"/>
      <c r="BH18" s="71"/>
      <c r="BI18" s="71"/>
      <c r="BJ18" s="71"/>
      <c r="BK18" s="71"/>
      <c r="BL18" s="71"/>
      <c r="BM18" s="71"/>
      <c r="BN18" s="71"/>
      <c r="BO18" s="70"/>
      <c r="BP18" s="71"/>
      <c r="BQ18" s="71"/>
      <c r="BR18" s="71"/>
      <c r="BS18" s="71"/>
      <c r="BT18" s="71"/>
      <c r="BU18" s="71"/>
      <c r="BV18" s="71"/>
      <c r="BW18" s="71"/>
      <c r="BX18" s="71"/>
      <c r="BY18" s="71"/>
      <c r="BZ18" s="71"/>
    </row>
    <row r="19" spans="1:83" ht="13.2" customHeight="1">
      <c r="A19" s="66" t="s">
        <v>151</v>
      </c>
      <c r="B19" s="67">
        <v>-3267.4520000000002</v>
      </c>
      <c r="C19" s="67">
        <v>-2015.6080000000002</v>
      </c>
      <c r="D19" s="67">
        <v>-5283.0610000000006</v>
      </c>
      <c r="E19" s="67"/>
      <c r="F19" s="67">
        <v>-4560.0160000000005</v>
      </c>
      <c r="G19" s="67">
        <v>506.524</v>
      </c>
      <c r="H19" s="67">
        <v>-4053.4920000000002</v>
      </c>
      <c r="I19" s="67"/>
      <c r="J19" s="67">
        <v>-2691.7170000000001</v>
      </c>
      <c r="K19" s="67">
        <v>925.72400000000005</v>
      </c>
      <c r="L19" s="67">
        <v>-1765.9930000000002</v>
      </c>
      <c r="M19" s="67"/>
      <c r="N19" s="66" t="s">
        <v>151</v>
      </c>
      <c r="O19" s="67">
        <v>-1568.8920000000001</v>
      </c>
      <c r="P19" s="67">
        <v>-41.556000000000004</v>
      </c>
      <c r="Q19" s="67">
        <v>-1610.4490000000001</v>
      </c>
      <c r="R19" s="67"/>
      <c r="S19" s="67">
        <v>1524.6670000000001</v>
      </c>
      <c r="T19" s="67">
        <v>-5070.6670000000004</v>
      </c>
      <c r="U19" s="67">
        <v>-3545.9990000000003</v>
      </c>
      <c r="V19" s="67"/>
      <c r="W19" s="67">
        <v>-73874.482000000004</v>
      </c>
      <c r="X19" s="67">
        <v>-28140.484</v>
      </c>
      <c r="Y19" s="67">
        <v>-102014.966</v>
      </c>
      <c r="Z19" s="67"/>
      <c r="AA19" s="66" t="s">
        <v>151</v>
      </c>
      <c r="AB19" s="67"/>
      <c r="AC19" s="67">
        <v>-30302.922999999999</v>
      </c>
      <c r="AD19" s="67">
        <v>-24595.984</v>
      </c>
      <c r="AE19" s="67">
        <v>-54898.908000000003</v>
      </c>
      <c r="AF19" s="67"/>
      <c r="AG19" s="67">
        <v>-62719.031000000003</v>
      </c>
      <c r="AH19" s="67">
        <v>-4568.9880000000003</v>
      </c>
      <c r="AI19" s="67">
        <v>-67288.019</v>
      </c>
      <c r="AJ19" s="67"/>
      <c r="AK19" s="67">
        <v>-101.36800000000001</v>
      </c>
      <c r="AL19" s="67">
        <v>1714.6880000000001</v>
      </c>
      <c r="AM19" s="67">
        <v>1613.3190000000002</v>
      </c>
      <c r="AN19" s="67"/>
      <c r="AO19" s="66" t="s">
        <v>151</v>
      </c>
      <c r="AP19" s="67">
        <v>-46329.323000000004</v>
      </c>
      <c r="AQ19" s="67">
        <v>-28152.284</v>
      </c>
      <c r="AR19" s="67">
        <v>-74481.607000000004</v>
      </c>
      <c r="AS19" s="67"/>
      <c r="AT19" s="67">
        <v>8648.0519999999997</v>
      </c>
      <c r="AU19" s="67">
        <v>316.74400000000003</v>
      </c>
      <c r="AV19" s="67">
        <v>8964.7960000000003</v>
      </c>
      <c r="AW19" s="66"/>
      <c r="AX19" s="67">
        <v>-88454.982000000004</v>
      </c>
      <c r="AY19" s="67">
        <v>-46052.042999999998</v>
      </c>
      <c r="AZ19" s="67">
        <v>-134507.02499999999</v>
      </c>
      <c r="BA19" s="67"/>
      <c r="BB19" s="66" t="s">
        <v>151</v>
      </c>
      <c r="BC19" s="67">
        <v>-17785.838</v>
      </c>
      <c r="BD19" s="67">
        <v>-3886.8740000000003</v>
      </c>
      <c r="BE19" s="67">
        <v>-21672.712</v>
      </c>
      <c r="BF19" s="67"/>
      <c r="BG19" s="67">
        <v>-522.87200000000007</v>
      </c>
      <c r="BH19" s="67">
        <v>-5207.5060000000003</v>
      </c>
      <c r="BI19" s="67">
        <v>-5730.3780000000006</v>
      </c>
      <c r="BJ19" s="67"/>
      <c r="BK19" s="67">
        <v>-134032.92499999999</v>
      </c>
      <c r="BL19" s="67">
        <v>-67892.756999999998</v>
      </c>
      <c r="BM19" s="67">
        <v>-201925.68299999999</v>
      </c>
      <c r="BN19" s="67"/>
      <c r="BO19" s="66" t="s">
        <v>151</v>
      </c>
      <c r="BP19" s="161">
        <v>-1827.643</v>
      </c>
      <c r="BQ19" s="67">
        <v>-260.09300000000002</v>
      </c>
      <c r="BR19" s="67">
        <v>-2087.7370000000001</v>
      </c>
      <c r="BS19" s="67"/>
      <c r="BT19" s="67">
        <v>-31153.791000000001</v>
      </c>
      <c r="BU19" s="67">
        <v>-209.898</v>
      </c>
      <c r="BV19" s="67">
        <v>-31363.688999999998</v>
      </c>
      <c r="BW19" s="67"/>
      <c r="BX19" s="67">
        <v>-489020.53599999996</v>
      </c>
      <c r="BY19" s="67">
        <v>-212631.06199999998</v>
      </c>
      <c r="BZ19" s="67">
        <v>-701651.60300000012</v>
      </c>
      <c r="CE19" s="34"/>
    </row>
    <row r="20" spans="1:83" ht="13.2" customHeight="1">
      <c r="A20" s="66" t="s">
        <v>152</v>
      </c>
      <c r="B20" s="67">
        <v>0</v>
      </c>
      <c r="C20" s="67">
        <v>0</v>
      </c>
      <c r="D20" s="67">
        <v>0</v>
      </c>
      <c r="E20" s="67"/>
      <c r="F20" s="67">
        <v>0</v>
      </c>
      <c r="G20" s="67">
        <v>0</v>
      </c>
      <c r="H20" s="67">
        <v>0</v>
      </c>
      <c r="I20" s="67"/>
      <c r="J20" s="67">
        <v>240.43700000000001</v>
      </c>
      <c r="K20" s="67">
        <v>-929.53</v>
      </c>
      <c r="L20" s="67">
        <v>-689.09199999999998</v>
      </c>
      <c r="M20" s="67"/>
      <c r="N20" s="66" t="s">
        <v>152</v>
      </c>
      <c r="O20" s="67">
        <v>0</v>
      </c>
      <c r="P20" s="67">
        <v>0</v>
      </c>
      <c r="Q20" s="67">
        <v>0</v>
      </c>
      <c r="R20" s="67"/>
      <c r="S20" s="67">
        <v>0</v>
      </c>
      <c r="T20" s="67">
        <v>0</v>
      </c>
      <c r="U20" s="67">
        <v>0</v>
      </c>
      <c r="V20" s="67"/>
      <c r="W20" s="67">
        <v>0</v>
      </c>
      <c r="X20" s="67">
        <v>0</v>
      </c>
      <c r="Y20" s="67">
        <v>0</v>
      </c>
      <c r="Z20" s="67"/>
      <c r="AA20" s="66" t="s">
        <v>152</v>
      </c>
      <c r="AB20" s="67"/>
      <c r="AC20" s="67">
        <v>0</v>
      </c>
      <c r="AD20" s="67">
        <v>0</v>
      </c>
      <c r="AE20" s="67">
        <v>0</v>
      </c>
      <c r="AF20" s="67"/>
      <c r="AG20" s="67">
        <v>-407.50200000000001</v>
      </c>
      <c r="AH20" s="67">
        <v>0</v>
      </c>
      <c r="AI20" s="67">
        <v>-407.50200000000001</v>
      </c>
      <c r="AJ20" s="67"/>
      <c r="AK20" s="67">
        <v>0</v>
      </c>
      <c r="AL20" s="67">
        <v>0</v>
      </c>
      <c r="AM20" s="67">
        <v>0</v>
      </c>
      <c r="AN20" s="67"/>
      <c r="AO20" s="66" t="s">
        <v>152</v>
      </c>
      <c r="AP20" s="67">
        <v>0</v>
      </c>
      <c r="AQ20" s="67">
        <v>34.677</v>
      </c>
      <c r="AR20" s="67">
        <v>34.677</v>
      </c>
      <c r="AS20" s="67"/>
      <c r="AT20" s="67">
        <v>0</v>
      </c>
      <c r="AU20" s="67">
        <v>0</v>
      </c>
      <c r="AV20" s="67">
        <v>0</v>
      </c>
      <c r="AW20" s="66"/>
      <c r="AX20" s="67">
        <v>0</v>
      </c>
      <c r="AY20" s="67">
        <v>-972.51900000000001</v>
      </c>
      <c r="AZ20" s="67">
        <v>-972.51900000000001</v>
      </c>
      <c r="BA20" s="67"/>
      <c r="BB20" s="66" t="s">
        <v>152</v>
      </c>
      <c r="BC20" s="67">
        <v>0</v>
      </c>
      <c r="BD20" s="67">
        <v>0</v>
      </c>
      <c r="BE20" s="67">
        <v>0</v>
      </c>
      <c r="BF20" s="67"/>
      <c r="BG20" s="67">
        <v>0</v>
      </c>
      <c r="BH20" s="67">
        <v>0</v>
      </c>
      <c r="BI20" s="67">
        <v>0</v>
      </c>
      <c r="BJ20" s="67"/>
      <c r="BK20" s="67">
        <v>-2065.473</v>
      </c>
      <c r="BL20" s="67">
        <v>653.86200000000008</v>
      </c>
      <c r="BM20" s="67">
        <v>-1411.6100000000001</v>
      </c>
      <c r="BN20" s="67"/>
      <c r="BO20" s="66" t="s">
        <v>152</v>
      </c>
      <c r="BP20" s="67">
        <v>0</v>
      </c>
      <c r="BQ20" s="67">
        <v>0</v>
      </c>
      <c r="BR20" s="67">
        <v>0</v>
      </c>
      <c r="BS20" s="67"/>
      <c r="BT20" s="67">
        <v>0</v>
      </c>
      <c r="BU20" s="67">
        <v>0</v>
      </c>
      <c r="BV20" s="67">
        <v>0</v>
      </c>
      <c r="BW20" s="67"/>
      <c r="BX20" s="67">
        <v>-2232.538</v>
      </c>
      <c r="BY20" s="67">
        <v>-1213.5099999999998</v>
      </c>
      <c r="BZ20" s="67">
        <v>-3446.0460000000003</v>
      </c>
      <c r="CE20" s="34"/>
    </row>
    <row r="21" spans="1:83" ht="13.2" customHeight="1">
      <c r="A21" s="66" t="s">
        <v>153</v>
      </c>
      <c r="B21" s="67">
        <v>2414.357</v>
      </c>
      <c r="C21" s="67">
        <v>1706.875</v>
      </c>
      <c r="D21" s="67">
        <v>4121.232</v>
      </c>
      <c r="E21" s="67"/>
      <c r="F21" s="67">
        <v>128.21700000000001</v>
      </c>
      <c r="G21" s="67">
        <v>0</v>
      </c>
      <c r="H21" s="67">
        <v>128.21700000000001</v>
      </c>
      <c r="I21" s="67"/>
      <c r="J21" s="67">
        <v>1033.4010000000001</v>
      </c>
      <c r="K21" s="67">
        <v>-110.108</v>
      </c>
      <c r="L21" s="67">
        <v>923.29200000000003</v>
      </c>
      <c r="M21" s="67"/>
      <c r="N21" s="66" t="s">
        <v>153</v>
      </c>
      <c r="O21" s="67">
        <v>943.28300000000002</v>
      </c>
      <c r="P21" s="67">
        <v>0</v>
      </c>
      <c r="Q21" s="67">
        <v>943.28300000000002</v>
      </c>
      <c r="R21" s="67"/>
      <c r="S21" s="67">
        <v>-1104.127</v>
      </c>
      <c r="T21" s="67">
        <v>3803</v>
      </c>
      <c r="U21" s="67">
        <v>2698.8720000000003</v>
      </c>
      <c r="V21" s="67"/>
      <c r="W21" s="67">
        <v>363.24200000000002</v>
      </c>
      <c r="X21" s="67">
        <v>100.09100000000001</v>
      </c>
      <c r="Y21" s="67">
        <v>463.33300000000003</v>
      </c>
      <c r="Z21" s="67"/>
      <c r="AA21" s="66" t="s">
        <v>153</v>
      </c>
      <c r="AB21" s="67"/>
      <c r="AC21" s="67">
        <v>2707.721</v>
      </c>
      <c r="AD21" s="67">
        <v>10670.397999999999</v>
      </c>
      <c r="AE21" s="67">
        <v>13378.119000000001</v>
      </c>
      <c r="AF21" s="67"/>
      <c r="AG21" s="67">
        <v>12120.493</v>
      </c>
      <c r="AH21" s="67">
        <v>-119.295</v>
      </c>
      <c r="AI21" s="67">
        <v>12001.198</v>
      </c>
      <c r="AJ21" s="67"/>
      <c r="AK21" s="67">
        <v>99.52300000000001</v>
      </c>
      <c r="AL21" s="67">
        <v>-1695.81</v>
      </c>
      <c r="AM21" s="67">
        <v>-1596.287</v>
      </c>
      <c r="AN21" s="67"/>
      <c r="AO21" s="66" t="s">
        <v>153</v>
      </c>
      <c r="AP21" s="67">
        <v>8545.2199999999993</v>
      </c>
      <c r="AQ21" s="67">
        <v>13172.209000000001</v>
      </c>
      <c r="AR21" s="67">
        <v>21717.429</v>
      </c>
      <c r="AS21" s="67"/>
      <c r="AT21" s="67">
        <v>-3915.192</v>
      </c>
      <c r="AU21" s="67">
        <v>-148.38500000000002</v>
      </c>
      <c r="AV21" s="67">
        <v>-4063.5770000000002</v>
      </c>
      <c r="AW21" s="66"/>
      <c r="AX21" s="67">
        <v>2903.886</v>
      </c>
      <c r="AY21" s="67">
        <v>4871.5290000000005</v>
      </c>
      <c r="AZ21" s="67">
        <v>7775.4160000000002</v>
      </c>
      <c r="BA21" s="67"/>
      <c r="BB21" s="66" t="s">
        <v>153</v>
      </c>
      <c r="BC21" s="67">
        <v>1239.711</v>
      </c>
      <c r="BD21" s="67">
        <v>40.249000000000002</v>
      </c>
      <c r="BE21" s="67">
        <v>1279.96</v>
      </c>
      <c r="BF21" s="67"/>
      <c r="BG21" s="67">
        <v>0</v>
      </c>
      <c r="BH21" s="67">
        <v>0</v>
      </c>
      <c r="BI21" s="67">
        <v>0</v>
      </c>
      <c r="BJ21" s="67"/>
      <c r="BK21" s="67">
        <v>33569.673999999999</v>
      </c>
      <c r="BL21" s="67">
        <v>11090.892</v>
      </c>
      <c r="BM21" s="67">
        <v>44660.567000000003</v>
      </c>
      <c r="BN21" s="67"/>
      <c r="BO21" s="66" t="s">
        <v>153</v>
      </c>
      <c r="BP21" s="67">
        <v>1118.749</v>
      </c>
      <c r="BQ21" s="67">
        <v>207.45700000000002</v>
      </c>
      <c r="BR21" s="67">
        <v>1326.2070000000001</v>
      </c>
      <c r="BS21" s="67"/>
      <c r="BT21" s="67">
        <v>-127.46900000000001</v>
      </c>
      <c r="BU21" s="67">
        <v>0</v>
      </c>
      <c r="BV21" s="67">
        <v>-127.46900000000001</v>
      </c>
      <c r="BW21" s="67"/>
      <c r="BX21" s="67">
        <v>62040.688999999998</v>
      </c>
      <c r="BY21" s="67">
        <v>43589.101999999999</v>
      </c>
      <c r="BZ21" s="67">
        <v>105629.79200000002</v>
      </c>
      <c r="CE21" s="34"/>
    </row>
    <row r="22" spans="1:83" ht="13.2" customHeight="1">
      <c r="A22" s="66" t="s">
        <v>154</v>
      </c>
      <c r="B22" s="67">
        <v>308.61400000000003</v>
      </c>
      <c r="C22" s="67">
        <v>22.39</v>
      </c>
      <c r="D22" s="67">
        <v>331.00400000000002</v>
      </c>
      <c r="E22" s="67"/>
      <c r="F22" s="67">
        <v>0</v>
      </c>
      <c r="G22" s="67">
        <v>0</v>
      </c>
      <c r="H22" s="67">
        <v>0</v>
      </c>
      <c r="I22" s="67"/>
      <c r="J22" s="67">
        <v>4.7E-2</v>
      </c>
      <c r="K22" s="67">
        <v>12.155000000000001</v>
      </c>
      <c r="L22" s="67">
        <v>12.203000000000001</v>
      </c>
      <c r="M22" s="67"/>
      <c r="N22" s="66" t="s">
        <v>154</v>
      </c>
      <c r="O22" s="67">
        <v>-27.675000000000001</v>
      </c>
      <c r="P22" s="67">
        <v>0</v>
      </c>
      <c r="Q22" s="67">
        <v>-27.675000000000001</v>
      </c>
      <c r="R22" s="67"/>
      <c r="S22" s="67">
        <v>207.82900000000001</v>
      </c>
      <c r="T22" s="67">
        <v>44.535000000000004</v>
      </c>
      <c r="U22" s="67">
        <v>252.364</v>
      </c>
      <c r="V22" s="67"/>
      <c r="W22" s="67">
        <v>0</v>
      </c>
      <c r="X22" s="67">
        <v>0</v>
      </c>
      <c r="Y22" s="67">
        <v>0</v>
      </c>
      <c r="Z22" s="67"/>
      <c r="AA22" s="66" t="s">
        <v>154</v>
      </c>
      <c r="AB22" s="67"/>
      <c r="AC22" s="67">
        <v>0</v>
      </c>
      <c r="AD22" s="67">
        <v>82.808000000000007</v>
      </c>
      <c r="AE22" s="67">
        <v>82.808000000000007</v>
      </c>
      <c r="AF22" s="67"/>
      <c r="AG22" s="67">
        <v>0</v>
      </c>
      <c r="AH22" s="67">
        <v>0</v>
      </c>
      <c r="AI22" s="67">
        <v>0</v>
      </c>
      <c r="AJ22" s="67"/>
      <c r="AK22" s="67">
        <v>0</v>
      </c>
      <c r="AL22" s="67">
        <v>0</v>
      </c>
      <c r="AM22" s="67">
        <v>0</v>
      </c>
      <c r="AN22" s="67"/>
      <c r="AO22" s="66" t="s">
        <v>154</v>
      </c>
      <c r="AP22" s="67">
        <v>531.51800000000003</v>
      </c>
      <c r="AQ22" s="67">
        <v>2478.672</v>
      </c>
      <c r="AR22" s="67">
        <v>3010.1910000000003</v>
      </c>
      <c r="AS22" s="67"/>
      <c r="AT22" s="67">
        <v>0</v>
      </c>
      <c r="AU22" s="67">
        <v>0</v>
      </c>
      <c r="AV22" s="67">
        <v>0</v>
      </c>
      <c r="AW22" s="66"/>
      <c r="AX22" s="67">
        <v>859.678</v>
      </c>
      <c r="AY22" s="67">
        <v>1818.9070000000002</v>
      </c>
      <c r="AZ22" s="67">
        <v>2678.5860000000002</v>
      </c>
      <c r="BA22" s="67"/>
      <c r="BB22" s="66" t="s">
        <v>154</v>
      </c>
      <c r="BC22" s="67">
        <v>0</v>
      </c>
      <c r="BD22" s="67">
        <v>0</v>
      </c>
      <c r="BE22" s="67">
        <v>0</v>
      </c>
      <c r="BF22" s="67"/>
      <c r="BG22" s="67">
        <v>28.283000000000001</v>
      </c>
      <c r="BH22" s="67">
        <v>595.19100000000003</v>
      </c>
      <c r="BI22" s="67">
        <v>623.47400000000005</v>
      </c>
      <c r="BJ22" s="67"/>
      <c r="BK22" s="67">
        <v>0</v>
      </c>
      <c r="BL22" s="67">
        <v>836.06700000000001</v>
      </c>
      <c r="BM22" s="67">
        <v>836.06700000000001</v>
      </c>
      <c r="BN22" s="67"/>
      <c r="BO22" s="66" t="s">
        <v>154</v>
      </c>
      <c r="BP22" s="67">
        <v>991.87100000000009</v>
      </c>
      <c r="BQ22" s="67">
        <v>11.853</v>
      </c>
      <c r="BR22" s="67">
        <v>1003.725</v>
      </c>
      <c r="BS22" s="67"/>
      <c r="BT22" s="67">
        <v>0</v>
      </c>
      <c r="BU22" s="67">
        <v>0</v>
      </c>
      <c r="BV22" s="67">
        <v>0</v>
      </c>
      <c r="BW22" s="67"/>
      <c r="BX22" s="67">
        <v>2900.165</v>
      </c>
      <c r="BY22" s="67">
        <v>5902.5780000000004</v>
      </c>
      <c r="BZ22" s="67">
        <v>8802.7470000000012</v>
      </c>
      <c r="CE22" s="34"/>
    </row>
    <row r="23" spans="1:83" ht="8.1" customHeight="1">
      <c r="A23" s="66"/>
      <c r="B23" s="67"/>
      <c r="C23" s="67"/>
      <c r="D23" s="67"/>
      <c r="E23" s="67"/>
      <c r="F23" s="67"/>
      <c r="G23" s="67"/>
      <c r="H23" s="67"/>
      <c r="I23" s="67"/>
      <c r="J23" s="67"/>
      <c r="K23" s="67"/>
      <c r="L23" s="67"/>
      <c r="M23" s="67"/>
      <c r="N23" s="66"/>
      <c r="O23" s="67"/>
      <c r="P23" s="67"/>
      <c r="Q23" s="67"/>
      <c r="R23" s="67"/>
      <c r="S23" s="67"/>
      <c r="T23" s="67"/>
      <c r="U23" s="67"/>
      <c r="V23" s="67"/>
      <c r="W23" s="67"/>
      <c r="X23" s="67"/>
      <c r="Y23" s="67"/>
      <c r="Z23" s="67"/>
      <c r="AA23" s="66"/>
      <c r="AB23" s="67"/>
      <c r="AC23" s="67"/>
      <c r="AD23" s="67"/>
      <c r="AE23" s="67"/>
      <c r="AF23" s="67"/>
      <c r="AG23" s="67"/>
      <c r="AH23" s="67"/>
      <c r="AI23" s="67"/>
      <c r="AJ23" s="67"/>
      <c r="AK23" s="67"/>
      <c r="AL23" s="67"/>
      <c r="AM23" s="67"/>
      <c r="AN23" s="67"/>
      <c r="AO23" s="66"/>
      <c r="AP23" s="67"/>
      <c r="AQ23" s="67"/>
      <c r="AR23" s="67"/>
      <c r="AS23" s="67"/>
      <c r="AT23" s="67"/>
      <c r="AU23" s="67"/>
      <c r="AV23" s="67"/>
      <c r="AW23" s="66"/>
      <c r="AX23" s="67"/>
      <c r="AY23" s="67"/>
      <c r="AZ23" s="67"/>
      <c r="BA23" s="67"/>
      <c r="BB23" s="66"/>
      <c r="BC23" s="67"/>
      <c r="BD23" s="67"/>
      <c r="BE23" s="67"/>
      <c r="BF23" s="67"/>
      <c r="BG23" s="67"/>
      <c r="BH23" s="67"/>
      <c r="BI23" s="67"/>
      <c r="BJ23" s="67"/>
      <c r="BK23" s="67"/>
      <c r="BL23" s="67"/>
      <c r="BM23" s="67"/>
      <c r="BN23" s="67"/>
      <c r="BO23" s="66"/>
      <c r="BP23" s="67"/>
      <c r="BQ23" s="67"/>
      <c r="BR23" s="67"/>
      <c r="BS23" s="67"/>
      <c r="BT23" s="67"/>
      <c r="BU23" s="67"/>
      <c r="BV23" s="67"/>
      <c r="BW23" s="67"/>
      <c r="BX23" s="67"/>
      <c r="BY23" s="67"/>
      <c r="BZ23" s="67"/>
      <c r="CE23" s="34"/>
    </row>
    <row r="24" spans="1:83" s="60" customFormat="1" ht="13.2" customHeight="1">
      <c r="A24" s="70" t="s">
        <v>155</v>
      </c>
      <c r="B24" s="71">
        <v>-544.48</v>
      </c>
      <c r="C24" s="71">
        <v>-286.34300000000002</v>
      </c>
      <c r="D24" s="71">
        <v>-830.82400000000007</v>
      </c>
      <c r="E24" s="71"/>
      <c r="F24" s="71">
        <v>-4431.799</v>
      </c>
      <c r="G24" s="71">
        <v>506.524</v>
      </c>
      <c r="H24" s="71">
        <v>-3925.2750000000001</v>
      </c>
      <c r="I24" s="71"/>
      <c r="J24" s="71">
        <v>-1417.83</v>
      </c>
      <c r="K24" s="71">
        <v>-101.75800000000001</v>
      </c>
      <c r="L24" s="71">
        <v>-1519.5890000000002</v>
      </c>
      <c r="M24" s="71"/>
      <c r="N24" s="70" t="s">
        <v>155</v>
      </c>
      <c r="O24" s="71">
        <v>-653.28399999999999</v>
      </c>
      <c r="P24" s="71">
        <v>-41.556000000000004</v>
      </c>
      <c r="Q24" s="71">
        <v>-694.84100000000001</v>
      </c>
      <c r="R24" s="71"/>
      <c r="S24" s="71">
        <v>628.36900000000003</v>
      </c>
      <c r="T24" s="71">
        <v>-1223.1310000000001</v>
      </c>
      <c r="U24" s="71">
        <v>-594.76200000000006</v>
      </c>
      <c r="V24" s="71"/>
      <c r="W24" s="71">
        <v>-73511.240000000005</v>
      </c>
      <c r="X24" s="71">
        <v>-28040.392</v>
      </c>
      <c r="Y24" s="71">
        <v>-101551.633</v>
      </c>
      <c r="Z24" s="71"/>
      <c r="AA24" s="70" t="s">
        <v>155</v>
      </c>
      <c r="AB24" s="71"/>
      <c r="AC24" s="71">
        <v>-27595.202000000001</v>
      </c>
      <c r="AD24" s="71">
        <v>-13842.778</v>
      </c>
      <c r="AE24" s="71">
        <v>-41437.981</v>
      </c>
      <c r="AF24" s="71"/>
      <c r="AG24" s="71">
        <v>-51006.038999999997</v>
      </c>
      <c r="AH24" s="71">
        <v>-4688.2830000000004</v>
      </c>
      <c r="AI24" s="71">
        <v>-55694.323000000004</v>
      </c>
      <c r="AJ24" s="71"/>
      <c r="AK24" s="71">
        <v>-1.8450000000000002</v>
      </c>
      <c r="AL24" s="71">
        <v>18.877000000000002</v>
      </c>
      <c r="AM24" s="71">
        <v>17.032</v>
      </c>
      <c r="AN24" s="71"/>
      <c r="AO24" s="70" t="s">
        <v>155</v>
      </c>
      <c r="AP24" s="71">
        <v>-37252.582999999999</v>
      </c>
      <c r="AQ24" s="71">
        <v>-12466.725</v>
      </c>
      <c r="AR24" s="71">
        <v>-49719.309000000001</v>
      </c>
      <c r="AS24" s="71"/>
      <c r="AT24" s="71">
        <v>4732.8599999999997</v>
      </c>
      <c r="AU24" s="71">
        <v>168.358</v>
      </c>
      <c r="AV24" s="71">
        <v>4901.2190000000001</v>
      </c>
      <c r="AW24" s="70"/>
      <c r="AX24" s="71">
        <v>-84691.415999999997</v>
      </c>
      <c r="AY24" s="71">
        <v>-40334.125999999997</v>
      </c>
      <c r="AZ24" s="71">
        <v>-125025.54300000001</v>
      </c>
      <c r="BA24" s="71"/>
      <c r="BB24" s="70" t="s">
        <v>155</v>
      </c>
      <c r="BC24" s="71">
        <v>-16546.126</v>
      </c>
      <c r="BD24" s="71">
        <v>-3846.6240000000003</v>
      </c>
      <c r="BE24" s="71">
        <v>-20392.751</v>
      </c>
      <c r="BF24" s="71"/>
      <c r="BG24" s="71">
        <v>-494.58800000000002</v>
      </c>
      <c r="BH24" s="71">
        <v>-4612.3150000000005</v>
      </c>
      <c r="BI24" s="71">
        <v>-5106.9030000000002</v>
      </c>
      <c r="BJ24" s="71"/>
      <c r="BK24" s="71">
        <v>-102528.724</v>
      </c>
      <c r="BL24" s="71">
        <v>-55311.934999999998</v>
      </c>
      <c r="BM24" s="71">
        <v>-157840.66</v>
      </c>
      <c r="BN24" s="71"/>
      <c r="BO24" s="70" t="s">
        <v>155</v>
      </c>
      <c r="BP24" s="71">
        <v>282.97700000000003</v>
      </c>
      <c r="BQ24" s="71">
        <v>-40.782000000000004</v>
      </c>
      <c r="BR24" s="71">
        <v>242.19500000000002</v>
      </c>
      <c r="BS24" s="71"/>
      <c r="BT24" s="71">
        <v>-31281.260999999999</v>
      </c>
      <c r="BU24" s="71">
        <v>-209.898</v>
      </c>
      <c r="BV24" s="71">
        <v>-31491.159</v>
      </c>
      <c r="BW24" s="71"/>
      <c r="BX24" s="71">
        <v>-426312.21100000001</v>
      </c>
      <c r="BY24" s="71">
        <v>-164352.88699999999</v>
      </c>
      <c r="BZ24" s="71">
        <v>-590665.10699999996</v>
      </c>
    </row>
    <row r="25" spans="1:83" s="60" customFormat="1" ht="11.7" customHeight="1">
      <c r="A25" s="70"/>
      <c r="B25" s="71"/>
      <c r="C25" s="71"/>
      <c r="D25" s="71"/>
      <c r="E25" s="71"/>
      <c r="F25" s="71"/>
      <c r="G25" s="71"/>
      <c r="H25" s="71"/>
      <c r="I25" s="71"/>
      <c r="J25" s="71"/>
      <c r="K25" s="71"/>
      <c r="L25" s="71"/>
      <c r="M25" s="71"/>
      <c r="N25" s="70"/>
      <c r="O25" s="71"/>
      <c r="P25" s="71"/>
      <c r="Q25" s="71"/>
      <c r="R25" s="71"/>
      <c r="S25" s="71"/>
      <c r="T25" s="71"/>
      <c r="U25" s="71"/>
      <c r="V25" s="71"/>
      <c r="W25" s="71"/>
      <c r="X25" s="71"/>
      <c r="Y25" s="71"/>
      <c r="Z25" s="71"/>
      <c r="AA25" s="70"/>
      <c r="AB25" s="71"/>
      <c r="AC25" s="71"/>
      <c r="AD25" s="71"/>
      <c r="AE25" s="71"/>
      <c r="AF25" s="71"/>
      <c r="AG25" s="71"/>
      <c r="AH25" s="71"/>
      <c r="AI25" s="71"/>
      <c r="AJ25" s="71"/>
      <c r="AK25" s="71"/>
      <c r="AL25" s="71"/>
      <c r="AM25" s="71"/>
      <c r="AN25" s="71"/>
      <c r="AO25" s="70"/>
      <c r="AP25" s="71"/>
      <c r="AQ25" s="71"/>
      <c r="AR25" s="71"/>
      <c r="AS25" s="71"/>
      <c r="AT25" s="71"/>
      <c r="AU25" s="71"/>
      <c r="AV25" s="71"/>
      <c r="AW25" s="70"/>
      <c r="AX25" s="71"/>
      <c r="AY25" s="71"/>
      <c r="AZ25" s="71"/>
      <c r="BA25" s="71"/>
      <c r="BB25" s="70"/>
      <c r="BC25" s="71"/>
      <c r="BD25" s="71"/>
      <c r="BE25" s="71"/>
      <c r="BF25" s="71"/>
      <c r="BG25" s="71"/>
      <c r="BH25" s="71"/>
      <c r="BI25" s="71"/>
      <c r="BJ25" s="71"/>
      <c r="BK25" s="71"/>
      <c r="BL25" s="71"/>
      <c r="BM25" s="71"/>
      <c r="BN25" s="71"/>
      <c r="BO25" s="70"/>
      <c r="BP25" s="71"/>
      <c r="BQ25" s="71"/>
      <c r="BR25" s="71"/>
      <c r="BS25" s="71"/>
      <c r="BT25" s="71"/>
      <c r="BU25" s="71"/>
      <c r="BV25" s="71"/>
      <c r="BW25" s="71"/>
      <c r="BX25" s="71"/>
      <c r="BY25" s="71"/>
      <c r="BZ25" s="71"/>
    </row>
    <row r="26" spans="1:83" s="60" customFormat="1" ht="11.7" customHeight="1">
      <c r="A26" s="70" t="s">
        <v>156</v>
      </c>
      <c r="B26" s="71">
        <v>-2.3050000000000002</v>
      </c>
      <c r="C26" s="71">
        <v>-1.9410000000000001</v>
      </c>
      <c r="D26" s="71">
        <v>-4.2469999999999999</v>
      </c>
      <c r="E26" s="71"/>
      <c r="F26" s="71">
        <v>1137.2050000000002</v>
      </c>
      <c r="G26" s="71">
        <v>0</v>
      </c>
      <c r="H26" s="71">
        <v>1137.2050000000002</v>
      </c>
      <c r="I26" s="71"/>
      <c r="J26" s="71">
        <v>0</v>
      </c>
      <c r="K26" s="71">
        <v>0</v>
      </c>
      <c r="L26" s="71">
        <v>0</v>
      </c>
      <c r="M26" s="71"/>
      <c r="N26" s="70" t="s">
        <v>156</v>
      </c>
      <c r="O26" s="71">
        <v>23.19</v>
      </c>
      <c r="P26" s="71">
        <v>0</v>
      </c>
      <c r="Q26" s="71">
        <v>23.19</v>
      </c>
      <c r="R26" s="71"/>
      <c r="S26" s="71">
        <v>-11.519</v>
      </c>
      <c r="T26" s="71">
        <v>-56.422000000000004</v>
      </c>
      <c r="U26" s="71">
        <v>-67.941000000000003</v>
      </c>
      <c r="V26" s="71"/>
      <c r="W26" s="71">
        <v>-890.06100000000004</v>
      </c>
      <c r="X26" s="71">
        <v>0</v>
      </c>
      <c r="Y26" s="71">
        <v>-890.06100000000004</v>
      </c>
      <c r="Z26" s="71"/>
      <c r="AA26" s="70" t="s">
        <v>156</v>
      </c>
      <c r="AB26" s="71"/>
      <c r="AC26" s="71">
        <v>-497.14400000000001</v>
      </c>
      <c r="AD26" s="71">
        <v>0</v>
      </c>
      <c r="AE26" s="71">
        <v>-497.14400000000001</v>
      </c>
      <c r="AF26" s="71"/>
      <c r="AG26" s="71">
        <v>-1094.8990000000001</v>
      </c>
      <c r="AH26" s="71">
        <v>0</v>
      </c>
      <c r="AI26" s="71">
        <v>-1094.8990000000001</v>
      </c>
      <c r="AJ26" s="71"/>
      <c r="AK26" s="71">
        <v>0</v>
      </c>
      <c r="AL26" s="71">
        <v>0.11</v>
      </c>
      <c r="AM26" s="71">
        <v>0.11</v>
      </c>
      <c r="AN26" s="71"/>
      <c r="AO26" s="70" t="s">
        <v>156</v>
      </c>
      <c r="AP26" s="71">
        <v>-297.43</v>
      </c>
      <c r="AQ26" s="71">
        <v>0</v>
      </c>
      <c r="AR26" s="71">
        <v>-297.43</v>
      </c>
      <c r="AS26" s="71"/>
      <c r="AT26" s="71">
        <v>-204.935</v>
      </c>
      <c r="AU26" s="71">
        <v>-6.8580000000000005</v>
      </c>
      <c r="AV26" s="71">
        <v>-211.79300000000001</v>
      </c>
      <c r="AW26" s="70"/>
      <c r="AX26" s="71">
        <v>675.22400000000005</v>
      </c>
      <c r="AY26" s="71">
        <v>0</v>
      </c>
      <c r="AZ26" s="71">
        <v>675.22400000000005</v>
      </c>
      <c r="BA26" s="71"/>
      <c r="BB26" s="70" t="s">
        <v>156</v>
      </c>
      <c r="BC26" s="71">
        <v>221.739</v>
      </c>
      <c r="BD26" s="71">
        <v>0</v>
      </c>
      <c r="BE26" s="71">
        <v>221.739</v>
      </c>
      <c r="BF26" s="71"/>
      <c r="BG26" s="71">
        <v>-19.225000000000001</v>
      </c>
      <c r="BH26" s="71">
        <v>0</v>
      </c>
      <c r="BI26" s="71">
        <v>-19.225000000000001</v>
      </c>
      <c r="BJ26" s="71"/>
      <c r="BK26" s="71">
        <v>-218.18600000000001</v>
      </c>
      <c r="BL26" s="71">
        <v>-59.800000000000004</v>
      </c>
      <c r="BM26" s="71">
        <v>-277.98700000000002</v>
      </c>
      <c r="BN26" s="71"/>
      <c r="BO26" s="70" t="s">
        <v>156</v>
      </c>
      <c r="BP26" s="71">
        <v>7.4999999999999997E-2</v>
      </c>
      <c r="BQ26" s="71">
        <v>-0.66100000000000003</v>
      </c>
      <c r="BR26" s="71">
        <v>-0.58600000000000008</v>
      </c>
      <c r="BS26" s="71"/>
      <c r="BT26" s="71">
        <v>-1879.1020000000001</v>
      </c>
      <c r="BU26" s="71">
        <v>0</v>
      </c>
      <c r="BV26" s="71">
        <v>-1879.1020000000001</v>
      </c>
      <c r="BW26" s="71"/>
      <c r="BX26" s="71">
        <v>-3057.373</v>
      </c>
      <c r="BY26" s="71">
        <v>-125.572</v>
      </c>
      <c r="BZ26" s="71">
        <v>-3182.9470000000001</v>
      </c>
    </row>
    <row r="27" spans="1:83" s="89" customFormat="1" ht="8.1" customHeight="1">
      <c r="A27" s="66"/>
      <c r="B27" s="88"/>
      <c r="C27" s="88"/>
      <c r="D27" s="88"/>
      <c r="E27" s="88"/>
      <c r="F27" s="88"/>
      <c r="G27" s="88"/>
      <c r="H27" s="88"/>
      <c r="I27" s="88"/>
      <c r="J27" s="88"/>
      <c r="K27" s="88"/>
      <c r="L27" s="88"/>
      <c r="M27" s="88"/>
      <c r="N27" s="66"/>
      <c r="O27" s="88"/>
      <c r="P27" s="88"/>
      <c r="Q27" s="88"/>
      <c r="R27" s="88"/>
      <c r="S27" s="88"/>
      <c r="T27" s="88"/>
      <c r="U27" s="88"/>
      <c r="V27" s="88"/>
      <c r="W27" s="88"/>
      <c r="X27" s="88"/>
      <c r="Y27" s="88"/>
      <c r="Z27" s="88"/>
      <c r="AA27" s="66"/>
      <c r="AB27" s="88"/>
      <c r="AC27" s="88"/>
      <c r="AD27" s="88"/>
      <c r="AE27" s="88"/>
      <c r="AF27" s="88"/>
      <c r="AG27" s="88"/>
      <c r="AH27" s="88"/>
      <c r="AI27" s="88"/>
      <c r="AJ27" s="88"/>
      <c r="AK27" s="88"/>
      <c r="AL27" s="88"/>
      <c r="AM27" s="88"/>
      <c r="AN27" s="88"/>
      <c r="AO27" s="66"/>
      <c r="AP27" s="88"/>
      <c r="AQ27" s="88"/>
      <c r="AR27" s="88"/>
      <c r="AS27" s="88"/>
      <c r="AT27" s="88"/>
      <c r="AU27" s="88"/>
      <c r="AV27" s="88"/>
      <c r="AW27" s="66"/>
      <c r="AX27" s="88"/>
      <c r="AY27" s="88"/>
      <c r="AZ27" s="88"/>
      <c r="BA27" s="88"/>
      <c r="BB27" s="66"/>
      <c r="BC27" s="88"/>
      <c r="BD27" s="88"/>
      <c r="BE27" s="88"/>
      <c r="BF27" s="88"/>
      <c r="BG27" s="88"/>
      <c r="BH27" s="88"/>
      <c r="BI27" s="88"/>
      <c r="BJ27" s="88"/>
      <c r="BK27" s="88"/>
      <c r="BL27" s="88"/>
      <c r="BM27" s="88"/>
      <c r="BN27" s="88"/>
      <c r="BO27" s="66"/>
      <c r="BP27" s="88"/>
      <c r="BQ27" s="88"/>
      <c r="BR27" s="88"/>
      <c r="BS27" s="88"/>
      <c r="BT27" s="88"/>
      <c r="BU27" s="88"/>
      <c r="BV27" s="88"/>
      <c r="BW27" s="88"/>
      <c r="BX27" s="88"/>
      <c r="BY27" s="88"/>
      <c r="BZ27" s="88"/>
    </row>
    <row r="28" spans="1:83" s="60" customFormat="1" ht="13.2" customHeight="1">
      <c r="A28" s="162" t="s">
        <v>157</v>
      </c>
      <c r="B28" s="163">
        <v>4087.8290000000002</v>
      </c>
      <c r="C28" s="163">
        <v>1028.203</v>
      </c>
      <c r="D28" s="163">
        <v>5116.0320000000002</v>
      </c>
      <c r="E28" s="163"/>
      <c r="F28" s="163">
        <v>39611.61</v>
      </c>
      <c r="G28" s="163">
        <v>-625.48300000000006</v>
      </c>
      <c r="H28" s="163">
        <v>38986.127</v>
      </c>
      <c r="I28" s="163"/>
      <c r="J28" s="163">
        <v>7326.7040000000006</v>
      </c>
      <c r="K28" s="163">
        <v>8417.1409999999996</v>
      </c>
      <c r="L28" s="163">
        <v>15743.845000000001</v>
      </c>
      <c r="M28" s="163"/>
      <c r="N28" s="162" t="s">
        <v>157</v>
      </c>
      <c r="O28" s="163">
        <v>14246.606</v>
      </c>
      <c r="P28" s="163">
        <v>-610.44900000000007</v>
      </c>
      <c r="Q28" s="163">
        <v>13636.155999999999</v>
      </c>
      <c r="R28" s="163"/>
      <c r="S28" s="163">
        <v>3533.1730000000002</v>
      </c>
      <c r="T28" s="163">
        <v>-318.42</v>
      </c>
      <c r="U28" s="163">
        <v>3214.752</v>
      </c>
      <c r="V28" s="163"/>
      <c r="W28" s="163">
        <v>1983.875</v>
      </c>
      <c r="X28" s="163">
        <v>-14402.397000000001</v>
      </c>
      <c r="Y28" s="163">
        <v>-12418.521000000001</v>
      </c>
      <c r="Z28" s="163"/>
      <c r="AA28" s="162" t="s">
        <v>157</v>
      </c>
      <c r="AB28" s="163"/>
      <c r="AC28" s="163">
        <v>19827.014999999999</v>
      </c>
      <c r="AD28" s="163">
        <v>9032.4610000000011</v>
      </c>
      <c r="AE28" s="163">
        <v>28859.476999999999</v>
      </c>
      <c r="AF28" s="163"/>
      <c r="AG28" s="163">
        <v>27736.648000000001</v>
      </c>
      <c r="AH28" s="163">
        <v>-2304.7020000000002</v>
      </c>
      <c r="AI28" s="163">
        <v>25431.945</v>
      </c>
      <c r="AJ28" s="163"/>
      <c r="AK28" s="163">
        <v>948.80900000000008</v>
      </c>
      <c r="AL28" s="163">
        <v>1438.1420000000001</v>
      </c>
      <c r="AM28" s="163">
        <v>2386.9520000000002</v>
      </c>
      <c r="AN28" s="163"/>
      <c r="AO28" s="162" t="s">
        <v>157</v>
      </c>
      <c r="AP28" s="163">
        <v>87929.797000000006</v>
      </c>
      <c r="AQ28" s="163">
        <v>33301.211000000003</v>
      </c>
      <c r="AR28" s="163">
        <v>121231.008</v>
      </c>
      <c r="AS28" s="163"/>
      <c r="AT28" s="163">
        <v>6671.21</v>
      </c>
      <c r="AU28" s="163">
        <v>192.24</v>
      </c>
      <c r="AV28" s="163">
        <v>6863.45</v>
      </c>
      <c r="AW28" s="162"/>
      <c r="AX28" s="163">
        <v>125830.155</v>
      </c>
      <c r="AY28" s="163">
        <v>25237.161</v>
      </c>
      <c r="AZ28" s="163">
        <v>151067.31599999999</v>
      </c>
      <c r="BA28" s="163"/>
      <c r="BB28" s="162" t="s">
        <v>157</v>
      </c>
      <c r="BC28" s="163">
        <v>-6086.0370000000003</v>
      </c>
      <c r="BD28" s="163">
        <v>-3814.3670000000002</v>
      </c>
      <c r="BE28" s="163">
        <v>-9900.4040000000005</v>
      </c>
      <c r="BF28" s="163"/>
      <c r="BG28" s="163">
        <v>658.524</v>
      </c>
      <c r="BH28" s="163">
        <v>3150.9880000000003</v>
      </c>
      <c r="BI28" s="163">
        <v>3809.5120000000002</v>
      </c>
      <c r="BJ28" s="163"/>
      <c r="BK28" s="163">
        <v>94341.482000000004</v>
      </c>
      <c r="BL28" s="163">
        <v>26674.510999999999</v>
      </c>
      <c r="BM28" s="163">
        <v>121015.993</v>
      </c>
      <c r="BN28" s="163"/>
      <c r="BO28" s="162" t="s">
        <v>157</v>
      </c>
      <c r="BP28" s="163">
        <v>7535.4110000000001</v>
      </c>
      <c r="BQ28" s="163">
        <v>2163.8580000000002</v>
      </c>
      <c r="BR28" s="163">
        <v>9699.27</v>
      </c>
      <c r="BS28" s="163"/>
      <c r="BT28" s="163">
        <v>9606.6020000000008</v>
      </c>
      <c r="BU28" s="163">
        <v>-707.803</v>
      </c>
      <c r="BV28" s="163">
        <v>8898.7980000000007</v>
      </c>
      <c r="BW28" s="163"/>
      <c r="BX28" s="163">
        <v>445789.413</v>
      </c>
      <c r="BY28" s="163">
        <v>87852.294999999998</v>
      </c>
      <c r="BZ28" s="163">
        <v>533641.70799999998</v>
      </c>
    </row>
    <row r="29" spans="1:83" s="89" customFormat="1" ht="5.0999999999999996" customHeight="1">
      <c r="A29" s="66"/>
      <c r="B29" s="88"/>
      <c r="C29" s="88"/>
      <c r="D29" s="88"/>
      <c r="E29" s="88"/>
      <c r="F29" s="88"/>
      <c r="G29" s="88"/>
      <c r="H29" s="88"/>
      <c r="I29" s="88"/>
      <c r="J29" s="88"/>
      <c r="K29" s="88"/>
      <c r="L29" s="88"/>
      <c r="M29" s="88"/>
      <c r="N29" s="66"/>
      <c r="O29" s="88"/>
      <c r="P29" s="88"/>
      <c r="Q29" s="88"/>
      <c r="R29" s="88"/>
      <c r="S29" s="88"/>
      <c r="T29" s="88"/>
      <c r="U29" s="88"/>
      <c r="V29" s="88"/>
      <c r="W29" s="88"/>
      <c r="X29" s="88"/>
      <c r="Y29" s="88"/>
      <c r="Z29" s="88"/>
      <c r="AA29" s="66"/>
      <c r="AB29" s="88"/>
      <c r="AC29" s="88"/>
      <c r="AD29" s="88"/>
      <c r="AE29" s="88"/>
      <c r="AF29" s="88"/>
      <c r="AG29" s="88"/>
      <c r="AH29" s="88"/>
      <c r="AI29" s="88"/>
      <c r="AJ29" s="88"/>
      <c r="AK29" s="88"/>
      <c r="AL29" s="88"/>
      <c r="AM29" s="88"/>
      <c r="AN29" s="88"/>
      <c r="AO29" s="66"/>
      <c r="AP29" s="88"/>
      <c r="AQ29" s="88"/>
      <c r="AR29" s="88"/>
      <c r="AS29" s="88"/>
      <c r="AT29" s="88"/>
      <c r="AU29" s="88"/>
      <c r="AV29" s="88"/>
      <c r="AW29" s="66"/>
      <c r="AX29" s="88"/>
      <c r="AY29" s="88"/>
      <c r="AZ29" s="88"/>
      <c r="BA29" s="88"/>
      <c r="BB29" s="66"/>
      <c r="BC29" s="88"/>
      <c r="BD29" s="88"/>
      <c r="BE29" s="88"/>
      <c r="BF29" s="88"/>
      <c r="BG29" s="88"/>
      <c r="BH29" s="88"/>
      <c r="BI29" s="88"/>
      <c r="BJ29" s="88"/>
      <c r="BK29" s="88"/>
      <c r="BL29" s="88"/>
      <c r="BM29" s="88"/>
      <c r="BN29" s="88"/>
      <c r="BO29" s="66"/>
      <c r="BP29" s="88"/>
      <c r="BQ29" s="88"/>
      <c r="BR29" s="88"/>
      <c r="BS29" s="88"/>
      <c r="BT29" s="88"/>
      <c r="BU29" s="88"/>
      <c r="BV29" s="88"/>
      <c r="BW29" s="88"/>
      <c r="BX29" s="88">
        <v>0</v>
      </c>
      <c r="BY29" s="88">
        <v>0</v>
      </c>
      <c r="BZ29" s="88">
        <v>0</v>
      </c>
    </row>
    <row r="30" spans="1:83" s="89" customFormat="1" ht="11.7" customHeight="1">
      <c r="A30" s="90" t="s">
        <v>158</v>
      </c>
      <c r="B30" s="88">
        <v>-658.096</v>
      </c>
      <c r="C30" s="88">
        <v>-1246.712</v>
      </c>
      <c r="D30" s="88">
        <v>-1904.8090000000002</v>
      </c>
      <c r="E30" s="88"/>
      <c r="F30" s="88">
        <v>-24889.41</v>
      </c>
      <c r="G30" s="88">
        <v>-628.803</v>
      </c>
      <c r="H30" s="88">
        <v>-25518.214</v>
      </c>
      <c r="I30" s="88"/>
      <c r="J30" s="88">
        <v>-4655.8630000000003</v>
      </c>
      <c r="K30" s="88">
        <v>-1600.634</v>
      </c>
      <c r="L30" s="88">
        <v>-6256.4980000000005</v>
      </c>
      <c r="M30" s="88"/>
      <c r="N30" s="90" t="s">
        <v>158</v>
      </c>
      <c r="O30" s="88">
        <v>-10306.938</v>
      </c>
      <c r="P30" s="88">
        <v>-27.359000000000002</v>
      </c>
      <c r="Q30" s="88">
        <v>-10334.297</v>
      </c>
      <c r="R30" s="88"/>
      <c r="S30" s="88">
        <v>-535.14400000000001</v>
      </c>
      <c r="T30" s="88">
        <v>-244.11700000000002</v>
      </c>
      <c r="U30" s="88">
        <v>-779.26100000000008</v>
      </c>
      <c r="V30" s="88"/>
      <c r="W30" s="88">
        <v>-17739.978999999999</v>
      </c>
      <c r="X30" s="88">
        <v>-881.476</v>
      </c>
      <c r="Y30" s="88">
        <v>-18621.455999999998</v>
      </c>
      <c r="Z30" s="88"/>
      <c r="AA30" s="90" t="s">
        <v>158</v>
      </c>
      <c r="AB30" s="88"/>
      <c r="AC30" s="88">
        <v>-12232.681</v>
      </c>
      <c r="AD30" s="88">
        <v>-4967.4940000000006</v>
      </c>
      <c r="AE30" s="88">
        <v>-17200.174999999999</v>
      </c>
      <c r="AF30" s="88"/>
      <c r="AG30" s="88">
        <v>-20501.224999999999</v>
      </c>
      <c r="AH30" s="88">
        <v>-223.566</v>
      </c>
      <c r="AI30" s="88">
        <v>-20724.792000000001</v>
      </c>
      <c r="AJ30" s="88"/>
      <c r="AK30" s="88">
        <v>-142.53200000000001</v>
      </c>
      <c r="AL30" s="88">
        <v>-922.57900000000006</v>
      </c>
      <c r="AM30" s="88">
        <v>-1065.1110000000001</v>
      </c>
      <c r="AN30" s="88"/>
      <c r="AO30" s="90" t="s">
        <v>158</v>
      </c>
      <c r="AP30" s="88">
        <v>-51419.98</v>
      </c>
      <c r="AQ30" s="88">
        <v>-15751.884</v>
      </c>
      <c r="AR30" s="88">
        <v>-67171.865000000005</v>
      </c>
      <c r="AS30" s="88"/>
      <c r="AT30" s="88">
        <v>-63.861000000000004</v>
      </c>
      <c r="AU30" s="88">
        <v>-18.439</v>
      </c>
      <c r="AV30" s="88">
        <v>-82.301000000000002</v>
      </c>
      <c r="AW30" s="90"/>
      <c r="AX30" s="88">
        <v>-72053.976999999999</v>
      </c>
      <c r="AY30" s="88">
        <v>-11067.544</v>
      </c>
      <c r="AZ30" s="88">
        <v>-83121.520999999993</v>
      </c>
      <c r="BA30" s="88"/>
      <c r="BB30" s="90" t="s">
        <v>158</v>
      </c>
      <c r="BC30" s="88">
        <v>-4221.7449999999999</v>
      </c>
      <c r="BD30" s="88">
        <v>-2.8660000000000001</v>
      </c>
      <c r="BE30" s="88">
        <v>-4224.6109999999999</v>
      </c>
      <c r="BF30" s="88"/>
      <c r="BG30" s="88">
        <v>-452.33800000000002</v>
      </c>
      <c r="BH30" s="88">
        <v>-1927.758</v>
      </c>
      <c r="BI30" s="88">
        <v>-2380.096</v>
      </c>
      <c r="BJ30" s="88"/>
      <c r="BK30" s="88">
        <v>-42260.815000000002</v>
      </c>
      <c r="BL30" s="88">
        <v>-17978.317999999999</v>
      </c>
      <c r="BM30" s="88">
        <v>-60239.133999999998</v>
      </c>
      <c r="BN30" s="88"/>
      <c r="BO30" s="90" t="s">
        <v>158</v>
      </c>
      <c r="BP30" s="88">
        <v>-1006.268</v>
      </c>
      <c r="BQ30" s="88">
        <v>-181.25700000000001</v>
      </c>
      <c r="BR30" s="88">
        <v>-1187.5250000000001</v>
      </c>
      <c r="BS30" s="88"/>
      <c r="BT30" s="88">
        <v>-526.41500000000008</v>
      </c>
      <c r="BU30" s="88">
        <v>0</v>
      </c>
      <c r="BV30" s="88">
        <v>-526.41500000000008</v>
      </c>
      <c r="BW30" s="88"/>
      <c r="BX30" s="88">
        <v>-263667.26700000005</v>
      </c>
      <c r="BY30" s="88">
        <v>-57670.806000000004</v>
      </c>
      <c r="BZ30" s="88">
        <v>-321338.08100000001</v>
      </c>
    </row>
    <row r="31" spans="1:83" s="89" customFormat="1" ht="11.7" customHeight="1">
      <c r="A31" s="90" t="s">
        <v>159</v>
      </c>
      <c r="B31" s="88">
        <v>0</v>
      </c>
      <c r="C31" s="88">
        <v>0</v>
      </c>
      <c r="D31" s="88">
        <v>0</v>
      </c>
      <c r="E31" s="88"/>
      <c r="F31" s="88">
        <v>0</v>
      </c>
      <c r="G31" s="88">
        <v>0</v>
      </c>
      <c r="H31" s="88">
        <v>0</v>
      </c>
      <c r="I31" s="88"/>
      <c r="J31" s="88">
        <v>3.7650000000000001</v>
      </c>
      <c r="K31" s="88">
        <v>858.35700000000008</v>
      </c>
      <c r="L31" s="88">
        <v>862.12200000000007</v>
      </c>
      <c r="M31" s="88"/>
      <c r="N31" s="90" t="s">
        <v>159</v>
      </c>
      <c r="O31" s="88">
        <v>0</v>
      </c>
      <c r="P31" s="88">
        <v>0</v>
      </c>
      <c r="Q31" s="88">
        <v>0</v>
      </c>
      <c r="R31" s="88"/>
      <c r="S31" s="88">
        <v>0</v>
      </c>
      <c r="T31" s="88">
        <v>0</v>
      </c>
      <c r="U31" s="88">
        <v>0</v>
      </c>
      <c r="V31" s="88"/>
      <c r="W31" s="88">
        <v>0</v>
      </c>
      <c r="X31" s="88">
        <v>0</v>
      </c>
      <c r="Y31" s="88">
        <v>0</v>
      </c>
      <c r="Z31" s="88"/>
      <c r="AA31" s="90" t="s">
        <v>159</v>
      </c>
      <c r="AB31" s="88"/>
      <c r="AC31" s="88">
        <v>0</v>
      </c>
      <c r="AD31" s="88">
        <v>0</v>
      </c>
      <c r="AE31" s="88">
        <v>0</v>
      </c>
      <c r="AF31" s="88"/>
      <c r="AG31" s="88">
        <v>0</v>
      </c>
      <c r="AH31" s="88">
        <v>0</v>
      </c>
      <c r="AI31" s="88">
        <v>0</v>
      </c>
      <c r="AJ31" s="88"/>
      <c r="AK31" s="88">
        <v>0</v>
      </c>
      <c r="AL31" s="88">
        <v>0</v>
      </c>
      <c r="AM31" s="88">
        <v>0</v>
      </c>
      <c r="AN31" s="88"/>
      <c r="AO31" s="90" t="s">
        <v>159</v>
      </c>
      <c r="AP31" s="88">
        <v>0</v>
      </c>
      <c r="AQ31" s="88">
        <v>0</v>
      </c>
      <c r="AR31" s="88">
        <v>0</v>
      </c>
      <c r="AS31" s="88"/>
      <c r="AT31" s="88">
        <v>0</v>
      </c>
      <c r="AU31" s="88">
        <v>0</v>
      </c>
      <c r="AV31" s="88">
        <v>0</v>
      </c>
      <c r="AW31" s="90"/>
      <c r="AX31" s="88">
        <v>0</v>
      </c>
      <c r="AY31" s="88">
        <v>0</v>
      </c>
      <c r="AZ31" s="88">
        <v>0</v>
      </c>
      <c r="BA31" s="88"/>
      <c r="BB31" s="90" t="s">
        <v>159</v>
      </c>
      <c r="BC31" s="88">
        <v>0</v>
      </c>
      <c r="BD31" s="88">
        <v>0</v>
      </c>
      <c r="BE31" s="88">
        <v>0</v>
      </c>
      <c r="BF31" s="88"/>
      <c r="BG31" s="88">
        <v>0</v>
      </c>
      <c r="BH31" s="88">
        <v>0</v>
      </c>
      <c r="BI31" s="88">
        <v>0</v>
      </c>
      <c r="BJ31" s="88"/>
      <c r="BK31" s="88">
        <v>0</v>
      </c>
      <c r="BL31" s="88">
        <v>0</v>
      </c>
      <c r="BM31" s="88">
        <v>0</v>
      </c>
      <c r="BN31" s="88"/>
      <c r="BO31" s="90" t="s">
        <v>159</v>
      </c>
      <c r="BP31" s="88">
        <v>0</v>
      </c>
      <c r="BQ31" s="88">
        <v>0</v>
      </c>
      <c r="BR31" s="88">
        <v>0</v>
      </c>
      <c r="BS31" s="88"/>
      <c r="BT31" s="88">
        <v>0</v>
      </c>
      <c r="BU31" s="88">
        <v>0</v>
      </c>
      <c r="BV31" s="88">
        <v>0</v>
      </c>
      <c r="BW31" s="88"/>
      <c r="BX31" s="88">
        <v>3.7650000000000001</v>
      </c>
      <c r="BY31" s="88">
        <v>858.35700000000008</v>
      </c>
      <c r="BZ31" s="88">
        <v>862.12200000000007</v>
      </c>
    </row>
    <row r="32" spans="1:83" s="89" customFormat="1" ht="11.7" customHeight="1">
      <c r="A32" s="90" t="s">
        <v>160</v>
      </c>
      <c r="B32" s="88">
        <v>57.886000000000003</v>
      </c>
      <c r="C32" s="88">
        <v>48.529000000000003</v>
      </c>
      <c r="D32" s="88">
        <v>106.41600000000001</v>
      </c>
      <c r="E32" s="88"/>
      <c r="F32" s="88">
        <v>0</v>
      </c>
      <c r="G32" s="88">
        <v>0</v>
      </c>
      <c r="H32" s="88">
        <v>0</v>
      </c>
      <c r="I32" s="88"/>
      <c r="J32" s="88">
        <v>0</v>
      </c>
      <c r="K32" s="88">
        <v>0</v>
      </c>
      <c r="L32" s="88">
        <v>0</v>
      </c>
      <c r="M32" s="88"/>
      <c r="N32" s="90" t="s">
        <v>160</v>
      </c>
      <c r="O32" s="88">
        <v>0</v>
      </c>
      <c r="P32" s="88">
        <v>0</v>
      </c>
      <c r="Q32" s="88">
        <v>0</v>
      </c>
      <c r="R32" s="88"/>
      <c r="S32" s="88">
        <v>0</v>
      </c>
      <c r="T32" s="88">
        <v>0</v>
      </c>
      <c r="U32" s="88">
        <v>0</v>
      </c>
      <c r="V32" s="88"/>
      <c r="W32" s="88">
        <v>0</v>
      </c>
      <c r="X32" s="88">
        <v>0</v>
      </c>
      <c r="Y32" s="88">
        <v>0</v>
      </c>
      <c r="Z32" s="88"/>
      <c r="AA32" s="90" t="s">
        <v>160</v>
      </c>
      <c r="AB32" s="88"/>
      <c r="AC32" s="88">
        <v>0</v>
      </c>
      <c r="AD32" s="88">
        <v>0</v>
      </c>
      <c r="AE32" s="88">
        <v>0</v>
      </c>
      <c r="AF32" s="88"/>
      <c r="AG32" s="88">
        <v>0</v>
      </c>
      <c r="AH32" s="88">
        <v>0</v>
      </c>
      <c r="AI32" s="88">
        <v>0</v>
      </c>
      <c r="AJ32" s="88"/>
      <c r="AK32" s="88">
        <v>0</v>
      </c>
      <c r="AL32" s="88">
        <v>0</v>
      </c>
      <c r="AM32" s="88">
        <v>0</v>
      </c>
      <c r="AN32" s="88"/>
      <c r="AO32" s="90" t="s">
        <v>160</v>
      </c>
      <c r="AP32" s="88">
        <v>0</v>
      </c>
      <c r="AQ32" s="88">
        <v>0</v>
      </c>
      <c r="AR32" s="88">
        <v>0</v>
      </c>
      <c r="AS32" s="88"/>
      <c r="AT32" s="88">
        <v>0</v>
      </c>
      <c r="AU32" s="88">
        <v>0</v>
      </c>
      <c r="AV32" s="88">
        <v>0</v>
      </c>
      <c r="AW32" s="90"/>
      <c r="AX32" s="88">
        <v>0</v>
      </c>
      <c r="AY32" s="88">
        <v>0</v>
      </c>
      <c r="AZ32" s="88">
        <v>0</v>
      </c>
      <c r="BA32" s="88"/>
      <c r="BB32" s="90" t="s">
        <v>160</v>
      </c>
      <c r="BC32" s="88">
        <v>0</v>
      </c>
      <c r="BD32" s="88">
        <v>0</v>
      </c>
      <c r="BE32" s="88">
        <v>0</v>
      </c>
      <c r="BF32" s="88"/>
      <c r="BG32" s="88">
        <v>0</v>
      </c>
      <c r="BH32" s="88">
        <v>0</v>
      </c>
      <c r="BI32" s="88">
        <v>0</v>
      </c>
      <c r="BJ32" s="88"/>
      <c r="BK32" s="88">
        <v>0</v>
      </c>
      <c r="BL32" s="88">
        <v>0</v>
      </c>
      <c r="BM32" s="88">
        <v>0</v>
      </c>
      <c r="BN32" s="88"/>
      <c r="BO32" s="90" t="s">
        <v>160</v>
      </c>
      <c r="BP32" s="88">
        <v>0</v>
      </c>
      <c r="BQ32" s="88">
        <v>0</v>
      </c>
      <c r="BR32" s="88">
        <v>0</v>
      </c>
      <c r="BS32" s="88"/>
      <c r="BT32" s="88">
        <v>0</v>
      </c>
      <c r="BU32" s="88">
        <v>0</v>
      </c>
      <c r="BV32" s="88">
        <v>0</v>
      </c>
      <c r="BW32" s="88"/>
      <c r="BX32" s="88">
        <v>57.886000000000003</v>
      </c>
      <c r="BY32" s="88">
        <v>48.529000000000003</v>
      </c>
      <c r="BZ32" s="88">
        <v>106.41600000000001</v>
      </c>
    </row>
    <row r="33" spans="1:78" s="91" customFormat="1" ht="11.7" customHeight="1">
      <c r="A33" s="92" t="s">
        <v>161</v>
      </c>
      <c r="B33" s="93">
        <v>-600.20900000000006</v>
      </c>
      <c r="C33" s="93">
        <v>-1198.182</v>
      </c>
      <c r="D33" s="93">
        <v>-1798.3920000000001</v>
      </c>
      <c r="E33" s="93"/>
      <c r="F33" s="93">
        <v>-24889.41</v>
      </c>
      <c r="G33" s="93">
        <v>-628.803</v>
      </c>
      <c r="H33" s="93">
        <v>-25518.214</v>
      </c>
      <c r="I33" s="93"/>
      <c r="J33" s="93">
        <v>-4652.098</v>
      </c>
      <c r="K33" s="93">
        <v>-742.27700000000004</v>
      </c>
      <c r="L33" s="93">
        <v>-5394.375</v>
      </c>
      <c r="M33" s="93"/>
      <c r="N33" s="92" t="s">
        <v>161</v>
      </c>
      <c r="O33" s="93">
        <v>-10306.938</v>
      </c>
      <c r="P33" s="93">
        <v>-27.359000000000002</v>
      </c>
      <c r="Q33" s="93">
        <v>-10334.297</v>
      </c>
      <c r="R33" s="93"/>
      <c r="S33" s="93">
        <v>-535.14400000000001</v>
      </c>
      <c r="T33" s="93">
        <v>-244.11700000000002</v>
      </c>
      <c r="U33" s="93">
        <v>-779.26100000000008</v>
      </c>
      <c r="V33" s="93"/>
      <c r="W33" s="93">
        <v>-17739.978999999999</v>
      </c>
      <c r="X33" s="93">
        <v>-881.476</v>
      </c>
      <c r="Y33" s="93">
        <v>-18621.455999999998</v>
      </c>
      <c r="Z33" s="93"/>
      <c r="AA33" s="92" t="s">
        <v>161</v>
      </c>
      <c r="AB33" s="93"/>
      <c r="AC33" s="93">
        <v>-12232.681</v>
      </c>
      <c r="AD33" s="93">
        <v>-4967.4940000000006</v>
      </c>
      <c r="AE33" s="93">
        <v>-17200.174999999999</v>
      </c>
      <c r="AF33" s="93"/>
      <c r="AG33" s="93">
        <v>-20501.224999999999</v>
      </c>
      <c r="AH33" s="93">
        <v>-223.566</v>
      </c>
      <c r="AI33" s="93">
        <v>-20724.792000000001</v>
      </c>
      <c r="AJ33" s="93"/>
      <c r="AK33" s="93">
        <v>-142.53200000000001</v>
      </c>
      <c r="AL33" s="93">
        <v>-922.57900000000006</v>
      </c>
      <c r="AM33" s="93">
        <v>-1065.1110000000001</v>
      </c>
      <c r="AN33" s="93"/>
      <c r="AO33" s="92" t="s">
        <v>161</v>
      </c>
      <c r="AP33" s="93">
        <v>-51419.98</v>
      </c>
      <c r="AQ33" s="93">
        <v>-15751.884</v>
      </c>
      <c r="AR33" s="93">
        <v>-67171.865000000005</v>
      </c>
      <c r="AS33" s="93"/>
      <c r="AT33" s="93">
        <v>-63.861000000000004</v>
      </c>
      <c r="AU33" s="93">
        <v>-18.439</v>
      </c>
      <c r="AV33" s="93">
        <v>-82.301000000000002</v>
      </c>
      <c r="AW33" s="92"/>
      <c r="AX33" s="93">
        <v>-72053.976999999999</v>
      </c>
      <c r="AY33" s="93">
        <v>-11067.544</v>
      </c>
      <c r="AZ33" s="93">
        <v>-83121.520999999993</v>
      </c>
      <c r="BA33" s="93"/>
      <c r="BB33" s="92" t="s">
        <v>161</v>
      </c>
      <c r="BC33" s="93">
        <v>-4221.7449999999999</v>
      </c>
      <c r="BD33" s="93">
        <v>-2.8660000000000001</v>
      </c>
      <c r="BE33" s="93">
        <v>-4224.6109999999999</v>
      </c>
      <c r="BF33" s="93"/>
      <c r="BG33" s="93">
        <v>-452.33800000000002</v>
      </c>
      <c r="BH33" s="93">
        <v>-1927.758</v>
      </c>
      <c r="BI33" s="93">
        <v>-2380.096</v>
      </c>
      <c r="BJ33" s="93"/>
      <c r="BK33" s="93">
        <v>-42260.815000000002</v>
      </c>
      <c r="BL33" s="93">
        <v>-17978.317999999999</v>
      </c>
      <c r="BM33" s="93">
        <v>-60239.133999999998</v>
      </c>
      <c r="BN33" s="93"/>
      <c r="BO33" s="92" t="s">
        <v>161</v>
      </c>
      <c r="BP33" s="93">
        <v>-1006.268</v>
      </c>
      <c r="BQ33" s="93">
        <v>-181.25700000000001</v>
      </c>
      <c r="BR33" s="93">
        <v>-1187.5250000000001</v>
      </c>
      <c r="BS33" s="93"/>
      <c r="BT33" s="93">
        <v>-526.41500000000008</v>
      </c>
      <c r="BU33" s="93">
        <v>0</v>
      </c>
      <c r="BV33" s="93">
        <v>-526.41500000000008</v>
      </c>
      <c r="BW33" s="93"/>
      <c r="BX33" s="93">
        <v>-263605.61500000005</v>
      </c>
      <c r="BY33" s="93">
        <v>-56763.919000000002</v>
      </c>
      <c r="BZ33" s="93">
        <v>-320369.54100000003</v>
      </c>
    </row>
    <row r="34" spans="1:78" s="89" customFormat="1" ht="5.0999999999999996" customHeight="1">
      <c r="A34" s="90"/>
      <c r="B34" s="88"/>
      <c r="C34" s="88"/>
      <c r="D34" s="88"/>
      <c r="E34" s="88"/>
      <c r="F34" s="88"/>
      <c r="G34" s="88"/>
      <c r="H34" s="88"/>
      <c r="I34" s="88"/>
      <c r="J34" s="88"/>
      <c r="K34" s="88"/>
      <c r="L34" s="88"/>
      <c r="M34" s="88"/>
      <c r="N34" s="90"/>
      <c r="O34" s="88"/>
      <c r="P34" s="88"/>
      <c r="Q34" s="88"/>
      <c r="R34" s="88"/>
      <c r="S34" s="88"/>
      <c r="T34" s="88"/>
      <c r="U34" s="88"/>
      <c r="V34" s="88"/>
      <c r="W34" s="88"/>
      <c r="X34" s="88"/>
      <c r="Y34" s="88"/>
      <c r="Z34" s="88"/>
      <c r="AA34" s="90"/>
      <c r="AB34" s="88"/>
      <c r="AC34" s="88"/>
      <c r="AD34" s="88"/>
      <c r="AE34" s="88"/>
      <c r="AF34" s="88"/>
      <c r="AG34" s="88"/>
      <c r="AH34" s="88"/>
      <c r="AI34" s="88"/>
      <c r="AJ34" s="88"/>
      <c r="AK34" s="88"/>
      <c r="AL34" s="88"/>
      <c r="AM34" s="88"/>
      <c r="AN34" s="88"/>
      <c r="AO34" s="90"/>
      <c r="AP34" s="88"/>
      <c r="AQ34" s="88"/>
      <c r="AR34" s="88"/>
      <c r="AS34" s="88"/>
      <c r="AT34" s="88"/>
      <c r="AU34" s="88"/>
      <c r="AV34" s="88"/>
      <c r="AW34" s="90"/>
      <c r="AX34" s="88"/>
      <c r="AY34" s="88"/>
      <c r="AZ34" s="88"/>
      <c r="BA34" s="88"/>
      <c r="BB34" s="90"/>
      <c r="BC34" s="88"/>
      <c r="BD34" s="88"/>
      <c r="BE34" s="88"/>
      <c r="BF34" s="88"/>
      <c r="BG34" s="88"/>
      <c r="BH34" s="88"/>
      <c r="BI34" s="88"/>
      <c r="BJ34" s="88"/>
      <c r="BK34" s="88"/>
      <c r="BL34" s="88"/>
      <c r="BM34" s="88"/>
      <c r="BN34" s="88"/>
      <c r="BO34" s="90"/>
      <c r="BP34" s="88"/>
      <c r="BQ34" s="88"/>
      <c r="BR34" s="88"/>
      <c r="BS34" s="88"/>
      <c r="BT34" s="88"/>
      <c r="BU34" s="88"/>
      <c r="BV34" s="88"/>
      <c r="BW34" s="88"/>
      <c r="BX34" s="88">
        <v>0</v>
      </c>
      <c r="BY34" s="88">
        <v>0</v>
      </c>
      <c r="BZ34" s="88">
        <v>0</v>
      </c>
    </row>
    <row r="35" spans="1:78" s="89" customFormat="1" ht="11.7" customHeight="1">
      <c r="A35" s="90" t="s">
        <v>162</v>
      </c>
      <c r="B35" s="88">
        <v>208.37200000000001</v>
      </c>
      <c r="C35" s="88">
        <v>49.026000000000003</v>
      </c>
      <c r="D35" s="88">
        <v>257.399</v>
      </c>
      <c r="E35" s="88"/>
      <c r="F35" s="88">
        <v>64.168000000000006</v>
      </c>
      <c r="G35" s="88">
        <v>0</v>
      </c>
      <c r="H35" s="88">
        <v>64.168000000000006</v>
      </c>
      <c r="I35" s="88"/>
      <c r="J35" s="88">
        <v>39.388000000000005</v>
      </c>
      <c r="K35" s="88">
        <v>56.120000000000005</v>
      </c>
      <c r="L35" s="88">
        <v>95.509</v>
      </c>
      <c r="M35" s="88"/>
      <c r="N35" s="90" t="s">
        <v>162</v>
      </c>
      <c r="O35" s="88">
        <v>0</v>
      </c>
      <c r="P35" s="88">
        <v>0</v>
      </c>
      <c r="Q35" s="88">
        <v>0</v>
      </c>
      <c r="R35" s="88"/>
      <c r="S35" s="88">
        <v>1719.604</v>
      </c>
      <c r="T35" s="88">
        <v>894.73900000000003</v>
      </c>
      <c r="U35" s="88">
        <v>2614.3430000000003</v>
      </c>
      <c r="V35" s="88"/>
      <c r="W35" s="88">
        <v>4.117</v>
      </c>
      <c r="X35" s="88">
        <v>68.613</v>
      </c>
      <c r="Y35" s="88">
        <v>72.731000000000009</v>
      </c>
      <c r="Z35" s="88"/>
      <c r="AA35" s="90" t="s">
        <v>162</v>
      </c>
      <c r="AB35" s="88"/>
      <c r="AC35" s="88">
        <v>53.724000000000004</v>
      </c>
      <c r="AD35" s="88">
        <v>48.074000000000005</v>
      </c>
      <c r="AE35" s="88">
        <v>101.798</v>
      </c>
      <c r="AF35" s="88"/>
      <c r="AG35" s="88">
        <v>35.639000000000003</v>
      </c>
      <c r="AH35" s="88">
        <v>2.7E-2</v>
      </c>
      <c r="AI35" s="88">
        <v>35.666000000000004</v>
      </c>
      <c r="AJ35" s="88"/>
      <c r="AK35" s="88">
        <v>0</v>
      </c>
      <c r="AL35" s="88">
        <v>0</v>
      </c>
      <c r="AM35" s="88">
        <v>0</v>
      </c>
      <c r="AN35" s="88"/>
      <c r="AO35" s="90" t="s">
        <v>162</v>
      </c>
      <c r="AP35" s="88">
        <v>10467.239</v>
      </c>
      <c r="AQ35" s="88">
        <v>423.17700000000002</v>
      </c>
      <c r="AR35" s="88">
        <v>10890.416999999999</v>
      </c>
      <c r="AS35" s="88"/>
      <c r="AT35" s="88">
        <v>0</v>
      </c>
      <c r="AU35" s="88">
        <v>0</v>
      </c>
      <c r="AV35" s="88">
        <v>0</v>
      </c>
      <c r="AW35" s="90"/>
      <c r="AX35" s="88">
        <v>274.10500000000002</v>
      </c>
      <c r="AY35" s="88">
        <v>63.516000000000005</v>
      </c>
      <c r="AZ35" s="88">
        <v>337.62100000000004</v>
      </c>
      <c r="BA35" s="88"/>
      <c r="BB35" s="90" t="s">
        <v>162</v>
      </c>
      <c r="BC35" s="88">
        <v>0</v>
      </c>
      <c r="BD35" s="88">
        <v>0</v>
      </c>
      <c r="BE35" s="88">
        <v>0</v>
      </c>
      <c r="BF35" s="88"/>
      <c r="BG35" s="88">
        <v>0</v>
      </c>
      <c r="BH35" s="88">
        <v>1.68</v>
      </c>
      <c r="BI35" s="88">
        <v>1.68</v>
      </c>
      <c r="BJ35" s="88"/>
      <c r="BK35" s="88">
        <v>-2.9590000000000001</v>
      </c>
      <c r="BL35" s="88">
        <v>320.399</v>
      </c>
      <c r="BM35" s="88">
        <v>317.43900000000002</v>
      </c>
      <c r="BN35" s="88"/>
      <c r="BO35" s="90" t="s">
        <v>162</v>
      </c>
      <c r="BP35" s="88">
        <v>2905.5160000000001</v>
      </c>
      <c r="BQ35" s="88">
        <v>118.584</v>
      </c>
      <c r="BR35" s="88">
        <v>3024.1</v>
      </c>
      <c r="BS35" s="88"/>
      <c r="BT35" s="88">
        <v>138.11000000000001</v>
      </c>
      <c r="BU35" s="88">
        <v>0</v>
      </c>
      <c r="BV35" s="88">
        <v>138.11000000000001</v>
      </c>
      <c r="BW35" s="88"/>
      <c r="BX35" s="88">
        <v>15907.022999999999</v>
      </c>
      <c r="BY35" s="88">
        <v>2043.9550000000004</v>
      </c>
      <c r="BZ35" s="88">
        <v>17950.980999999996</v>
      </c>
    </row>
    <row r="36" spans="1:78" s="89" customFormat="1" ht="11.7" customHeight="1">
      <c r="A36" s="90" t="s">
        <v>163</v>
      </c>
      <c r="B36" s="88">
        <v>-123.53100000000001</v>
      </c>
      <c r="C36" s="88">
        <v>73.171000000000006</v>
      </c>
      <c r="D36" s="88">
        <v>-50.359000000000002</v>
      </c>
      <c r="E36" s="88"/>
      <c r="F36" s="88">
        <v>-1182.83</v>
      </c>
      <c r="G36" s="88">
        <v>-0.372</v>
      </c>
      <c r="H36" s="88">
        <v>-1183.202</v>
      </c>
      <c r="I36" s="88"/>
      <c r="J36" s="88">
        <v>-900.58400000000006</v>
      </c>
      <c r="K36" s="88">
        <v>-357.12600000000003</v>
      </c>
      <c r="L36" s="88">
        <v>-1257.71</v>
      </c>
      <c r="M36" s="88"/>
      <c r="N36" s="90" t="s">
        <v>163</v>
      </c>
      <c r="O36" s="88">
        <v>-291.85599999999999</v>
      </c>
      <c r="P36" s="88">
        <v>-14.762</v>
      </c>
      <c r="Q36" s="88">
        <v>-306.61799999999999</v>
      </c>
      <c r="R36" s="88"/>
      <c r="S36" s="88">
        <v>-675.16500000000008</v>
      </c>
      <c r="T36" s="88">
        <v>-476.90900000000005</v>
      </c>
      <c r="U36" s="88">
        <v>-1152.0740000000001</v>
      </c>
      <c r="V36" s="88"/>
      <c r="W36" s="88">
        <v>-1984.181</v>
      </c>
      <c r="X36" s="88">
        <v>-6356.9270000000006</v>
      </c>
      <c r="Y36" s="88">
        <v>-8341.1090000000004</v>
      </c>
      <c r="Z36" s="88"/>
      <c r="AA36" s="90" t="s">
        <v>163</v>
      </c>
      <c r="AB36" s="88"/>
      <c r="AC36" s="88">
        <v>-1695.5350000000001</v>
      </c>
      <c r="AD36" s="88">
        <v>-5779.7580000000007</v>
      </c>
      <c r="AE36" s="88">
        <v>-7475.2940000000008</v>
      </c>
      <c r="AF36" s="88"/>
      <c r="AG36" s="88">
        <v>-1726.2350000000001</v>
      </c>
      <c r="AH36" s="88">
        <v>-788.67600000000004</v>
      </c>
      <c r="AI36" s="88">
        <v>-2514.9110000000001</v>
      </c>
      <c r="AJ36" s="88"/>
      <c r="AK36" s="88">
        <v>-387.334</v>
      </c>
      <c r="AL36" s="88">
        <v>2.3560000000000003</v>
      </c>
      <c r="AM36" s="88">
        <v>-384.97700000000003</v>
      </c>
      <c r="AN36" s="88"/>
      <c r="AO36" s="90" t="s">
        <v>163</v>
      </c>
      <c r="AP36" s="88">
        <v>-21979.012999999999</v>
      </c>
      <c r="AQ36" s="88">
        <v>-8990.6640000000007</v>
      </c>
      <c r="AR36" s="88">
        <v>-30969.678</v>
      </c>
      <c r="AS36" s="88"/>
      <c r="AT36" s="88">
        <v>-186.97800000000001</v>
      </c>
      <c r="AU36" s="88">
        <v>-6.53</v>
      </c>
      <c r="AV36" s="88">
        <v>-193.50800000000001</v>
      </c>
      <c r="AW36" s="90"/>
      <c r="AX36" s="88">
        <v>-12653.101000000001</v>
      </c>
      <c r="AY36" s="88">
        <v>-31054.203000000001</v>
      </c>
      <c r="AZ36" s="88">
        <v>-43707.304000000004</v>
      </c>
      <c r="BA36" s="88"/>
      <c r="BB36" s="90" t="s">
        <v>163</v>
      </c>
      <c r="BC36" s="88">
        <v>-2818.8140000000003</v>
      </c>
      <c r="BD36" s="88">
        <v>-511.74300000000005</v>
      </c>
      <c r="BE36" s="88">
        <v>-3330.558</v>
      </c>
      <c r="BF36" s="88"/>
      <c r="BG36" s="88">
        <v>-66.412000000000006</v>
      </c>
      <c r="BH36" s="88">
        <v>-30.069000000000003</v>
      </c>
      <c r="BI36" s="88">
        <v>-96.481000000000009</v>
      </c>
      <c r="BJ36" s="88"/>
      <c r="BK36" s="88">
        <v>-20679.576000000001</v>
      </c>
      <c r="BL36" s="88">
        <v>-28399.599000000002</v>
      </c>
      <c r="BM36" s="88">
        <v>-49079.175999999999</v>
      </c>
      <c r="BN36" s="88"/>
      <c r="BO36" s="90" t="s">
        <v>163</v>
      </c>
      <c r="BP36" s="88">
        <v>-3492.0790000000002</v>
      </c>
      <c r="BQ36" s="88">
        <v>7.9730000000000008</v>
      </c>
      <c r="BR36" s="88">
        <v>-3484.1060000000002</v>
      </c>
      <c r="BS36" s="88"/>
      <c r="BT36" s="88">
        <v>-474.03500000000003</v>
      </c>
      <c r="BU36" s="88">
        <v>-808.08500000000004</v>
      </c>
      <c r="BV36" s="88">
        <v>-1282.1210000000001</v>
      </c>
      <c r="BW36" s="88"/>
      <c r="BX36" s="88">
        <v>-71317.258999999991</v>
      </c>
      <c r="BY36" s="88">
        <v>-83491.92300000001</v>
      </c>
      <c r="BZ36" s="88">
        <v>-154809.18600000002</v>
      </c>
    </row>
    <row r="37" spans="1:78" s="91" customFormat="1" ht="11.7" customHeight="1">
      <c r="A37" s="92" t="s">
        <v>164</v>
      </c>
      <c r="B37" s="93">
        <v>84.841000000000008</v>
      </c>
      <c r="C37" s="93">
        <v>122.19800000000001</v>
      </c>
      <c r="D37" s="93">
        <v>207.04</v>
      </c>
      <c r="E37" s="93"/>
      <c r="F37" s="93">
        <v>-1118.662</v>
      </c>
      <c r="G37" s="93">
        <v>-0.372</v>
      </c>
      <c r="H37" s="93">
        <v>-1119.0340000000001</v>
      </c>
      <c r="I37" s="93"/>
      <c r="J37" s="93">
        <v>-861.19500000000005</v>
      </c>
      <c r="K37" s="93">
        <v>-301.005</v>
      </c>
      <c r="L37" s="93">
        <v>-1162.201</v>
      </c>
      <c r="M37" s="93"/>
      <c r="N37" s="92" t="s">
        <v>164</v>
      </c>
      <c r="O37" s="93">
        <v>-291.85599999999999</v>
      </c>
      <c r="P37" s="93">
        <v>-14.762</v>
      </c>
      <c r="Q37" s="93">
        <v>-306.61799999999999</v>
      </c>
      <c r="R37" s="93"/>
      <c r="S37" s="93">
        <v>1044.4380000000001</v>
      </c>
      <c r="T37" s="93">
        <v>417.83</v>
      </c>
      <c r="U37" s="93">
        <v>1462.269</v>
      </c>
      <c r="V37" s="93"/>
      <c r="W37" s="93">
        <v>-1980.0630000000001</v>
      </c>
      <c r="X37" s="93">
        <v>-6288.3140000000003</v>
      </c>
      <c r="Y37" s="93">
        <v>-8268.3770000000004</v>
      </c>
      <c r="Z37" s="93"/>
      <c r="AA37" s="92" t="s">
        <v>164</v>
      </c>
      <c r="AB37" s="93"/>
      <c r="AC37" s="93">
        <v>-1641.8110000000001</v>
      </c>
      <c r="AD37" s="93">
        <v>-5731.6840000000002</v>
      </c>
      <c r="AE37" s="93">
        <v>-7373.4950000000008</v>
      </c>
      <c r="AF37" s="93"/>
      <c r="AG37" s="93">
        <v>-1690.596</v>
      </c>
      <c r="AH37" s="93">
        <v>-788.649</v>
      </c>
      <c r="AI37" s="93">
        <v>-2479.2450000000003</v>
      </c>
      <c r="AJ37" s="93"/>
      <c r="AK37" s="93">
        <v>-387.334</v>
      </c>
      <c r="AL37" s="93">
        <v>2.3560000000000003</v>
      </c>
      <c r="AM37" s="93">
        <v>-384.97700000000003</v>
      </c>
      <c r="AN37" s="93"/>
      <c r="AO37" s="92" t="s">
        <v>164</v>
      </c>
      <c r="AP37" s="93">
        <v>-11511.773999999999</v>
      </c>
      <c r="AQ37" s="93">
        <v>-8567.4860000000008</v>
      </c>
      <c r="AR37" s="93">
        <v>-20079.260999999999</v>
      </c>
      <c r="AS37" s="93"/>
      <c r="AT37" s="93">
        <v>-186.97800000000001</v>
      </c>
      <c r="AU37" s="93">
        <v>-6.53</v>
      </c>
      <c r="AV37" s="93">
        <v>-193.50800000000001</v>
      </c>
      <c r="AW37" s="92"/>
      <c r="AX37" s="93">
        <v>-12378.995999999999</v>
      </c>
      <c r="AY37" s="93">
        <v>-30990.687000000002</v>
      </c>
      <c r="AZ37" s="93">
        <v>-43369.682999999997</v>
      </c>
      <c r="BA37" s="93"/>
      <c r="BB37" s="92" t="s">
        <v>164</v>
      </c>
      <c r="BC37" s="93">
        <v>-2818.8140000000003</v>
      </c>
      <c r="BD37" s="93">
        <v>-511.74300000000005</v>
      </c>
      <c r="BE37" s="93">
        <v>-3330.558</v>
      </c>
      <c r="BF37" s="93"/>
      <c r="BG37" s="93">
        <v>-66.412000000000006</v>
      </c>
      <c r="BH37" s="93">
        <v>-28.388000000000002</v>
      </c>
      <c r="BI37" s="93">
        <v>-94.801000000000002</v>
      </c>
      <c r="BJ37" s="93"/>
      <c r="BK37" s="93">
        <v>-20682.535</v>
      </c>
      <c r="BL37" s="93">
        <v>-28079.200000000001</v>
      </c>
      <c r="BM37" s="93">
        <v>-48761.736000000004</v>
      </c>
      <c r="BN37" s="93"/>
      <c r="BO37" s="92" t="s">
        <v>164</v>
      </c>
      <c r="BP37" s="93">
        <v>-586.56299999999999</v>
      </c>
      <c r="BQ37" s="93">
        <v>126.557</v>
      </c>
      <c r="BR37" s="93">
        <v>-460.005</v>
      </c>
      <c r="BS37" s="93"/>
      <c r="BT37" s="93">
        <v>-335.92500000000001</v>
      </c>
      <c r="BU37" s="93">
        <v>-808.08500000000004</v>
      </c>
      <c r="BV37" s="93">
        <v>-1144.011</v>
      </c>
      <c r="BW37" s="93"/>
      <c r="BX37" s="93">
        <v>-55410.235000000001</v>
      </c>
      <c r="BY37" s="93">
        <v>-81447.963999999993</v>
      </c>
      <c r="BZ37" s="93">
        <v>-136858.201</v>
      </c>
    </row>
    <row r="38" spans="1:78" s="89" customFormat="1" ht="8.1" customHeight="1">
      <c r="A38" s="90"/>
      <c r="B38" s="88"/>
      <c r="C38" s="88"/>
      <c r="D38" s="88"/>
      <c r="E38" s="88"/>
      <c r="F38" s="88"/>
      <c r="G38" s="88"/>
      <c r="H38" s="88"/>
      <c r="I38" s="88"/>
      <c r="J38" s="88"/>
      <c r="K38" s="88"/>
      <c r="L38" s="88"/>
      <c r="M38" s="88"/>
      <c r="N38" s="90"/>
      <c r="O38" s="88"/>
      <c r="P38" s="88"/>
      <c r="Q38" s="88"/>
      <c r="R38" s="88"/>
      <c r="S38" s="88"/>
      <c r="T38" s="88"/>
      <c r="U38" s="88"/>
      <c r="V38" s="88"/>
      <c r="W38" s="88"/>
      <c r="X38" s="88"/>
      <c r="Y38" s="88"/>
      <c r="Z38" s="88"/>
      <c r="AA38" s="90"/>
      <c r="AB38" s="88"/>
      <c r="AC38" s="88"/>
      <c r="AD38" s="88"/>
      <c r="AE38" s="88"/>
      <c r="AF38" s="88"/>
      <c r="AG38" s="88"/>
      <c r="AH38" s="88"/>
      <c r="AI38" s="88"/>
      <c r="AJ38" s="88"/>
      <c r="AK38" s="88"/>
      <c r="AL38" s="88"/>
      <c r="AM38" s="88"/>
      <c r="AN38" s="88"/>
      <c r="AO38" s="90"/>
      <c r="AP38" s="88"/>
      <c r="AQ38" s="88"/>
      <c r="AR38" s="88"/>
      <c r="AS38" s="88"/>
      <c r="AT38" s="88"/>
      <c r="AU38" s="88"/>
      <c r="AV38" s="88"/>
      <c r="AW38" s="90"/>
      <c r="AX38" s="88"/>
      <c r="AY38" s="88"/>
      <c r="AZ38" s="88"/>
      <c r="BA38" s="88"/>
      <c r="BB38" s="90"/>
      <c r="BC38" s="88"/>
      <c r="BD38" s="88"/>
      <c r="BE38" s="88"/>
      <c r="BF38" s="88"/>
      <c r="BG38" s="88"/>
      <c r="BH38" s="88"/>
      <c r="BI38" s="88"/>
      <c r="BJ38" s="88"/>
      <c r="BK38" s="88"/>
      <c r="BL38" s="88"/>
      <c r="BM38" s="88"/>
      <c r="BN38" s="88"/>
      <c r="BO38" s="90"/>
      <c r="BP38" s="88"/>
      <c r="BQ38" s="88"/>
      <c r="BR38" s="88"/>
      <c r="BS38" s="88"/>
      <c r="BT38" s="88"/>
      <c r="BU38" s="88"/>
      <c r="BV38" s="88"/>
      <c r="BW38" s="88"/>
      <c r="BX38" s="88">
        <v>0</v>
      </c>
      <c r="BY38" s="88">
        <v>0</v>
      </c>
      <c r="BZ38" s="88">
        <v>0</v>
      </c>
    </row>
    <row r="39" spans="1:78" s="91" customFormat="1" ht="11.7" customHeight="1">
      <c r="A39" s="162" t="s">
        <v>165</v>
      </c>
      <c r="B39" s="163">
        <v>3572.4610000000002</v>
      </c>
      <c r="C39" s="163">
        <v>-47.78</v>
      </c>
      <c r="D39" s="163">
        <v>3524.6800000000003</v>
      </c>
      <c r="E39" s="163"/>
      <c r="F39" s="163">
        <v>13603.537</v>
      </c>
      <c r="G39" s="163">
        <v>-1254.6590000000001</v>
      </c>
      <c r="H39" s="163">
        <v>12348.878000000001</v>
      </c>
      <c r="I39" s="163"/>
      <c r="J39" s="163">
        <v>1813.41</v>
      </c>
      <c r="K39" s="163">
        <v>7373.8580000000002</v>
      </c>
      <c r="L39" s="163">
        <v>9187.268</v>
      </c>
      <c r="M39" s="163"/>
      <c r="N39" s="162" t="s">
        <v>165</v>
      </c>
      <c r="O39" s="163">
        <v>3647.8110000000001</v>
      </c>
      <c r="P39" s="163">
        <v>-652.57100000000003</v>
      </c>
      <c r="Q39" s="163">
        <v>2995.2400000000002</v>
      </c>
      <c r="R39" s="163"/>
      <c r="S39" s="163">
        <v>4042.4680000000003</v>
      </c>
      <c r="T39" s="163">
        <v>-144.70699999999999</v>
      </c>
      <c r="U39" s="163">
        <v>3897.76</v>
      </c>
      <c r="V39" s="163"/>
      <c r="W39" s="163">
        <v>-17736.167000000001</v>
      </c>
      <c r="X39" s="163">
        <v>-21572.188000000002</v>
      </c>
      <c r="Y39" s="163">
        <v>-39308.354999999996</v>
      </c>
      <c r="Z39" s="163"/>
      <c r="AA39" s="162" t="s">
        <v>165</v>
      </c>
      <c r="AB39" s="163"/>
      <c r="AC39" s="163">
        <v>5952.5219999999999</v>
      </c>
      <c r="AD39" s="163">
        <v>-1666.7160000000001</v>
      </c>
      <c r="AE39" s="163">
        <v>4285.8050000000003</v>
      </c>
      <c r="AF39" s="163"/>
      <c r="AG39" s="163">
        <v>5544.8270000000002</v>
      </c>
      <c r="AH39" s="163">
        <v>-3316.9180000000001</v>
      </c>
      <c r="AI39" s="163">
        <v>2227.9079999999999</v>
      </c>
      <c r="AJ39" s="163"/>
      <c r="AK39" s="163">
        <v>418.94300000000004</v>
      </c>
      <c r="AL39" s="163">
        <v>517.91899999999998</v>
      </c>
      <c r="AM39" s="163">
        <v>936.86200000000008</v>
      </c>
      <c r="AN39" s="163"/>
      <c r="AO39" s="162" t="s">
        <v>165</v>
      </c>
      <c r="AP39" s="163">
        <v>24998.042000000001</v>
      </c>
      <c r="AQ39" s="163">
        <v>8981.8389999999999</v>
      </c>
      <c r="AR39" s="163">
        <v>33979.881000000001</v>
      </c>
      <c r="AS39" s="163"/>
      <c r="AT39" s="163">
        <v>6420.37</v>
      </c>
      <c r="AU39" s="163">
        <v>167.27</v>
      </c>
      <c r="AV39" s="163">
        <v>6587.64</v>
      </c>
      <c r="AW39" s="162"/>
      <c r="AX39" s="163">
        <v>41397.180999999997</v>
      </c>
      <c r="AY39" s="163">
        <v>-16821.07</v>
      </c>
      <c r="AZ39" s="163">
        <v>24576.111000000001</v>
      </c>
      <c r="BA39" s="163"/>
      <c r="BB39" s="162" t="s">
        <v>165</v>
      </c>
      <c r="BC39" s="163">
        <v>-13126.597</v>
      </c>
      <c r="BD39" s="163">
        <v>-4328.9769999999999</v>
      </c>
      <c r="BE39" s="163">
        <v>-17455.574000000001</v>
      </c>
      <c r="BF39" s="163"/>
      <c r="BG39" s="163">
        <v>139.773</v>
      </c>
      <c r="BH39" s="163">
        <v>1194.8399999999999</v>
      </c>
      <c r="BI39" s="163">
        <v>1334.614</v>
      </c>
      <c r="BJ39" s="163"/>
      <c r="BK39" s="163">
        <v>31398.13</v>
      </c>
      <c r="BL39" s="163">
        <v>-19383.006999999998</v>
      </c>
      <c r="BM39" s="163">
        <v>12015.123</v>
      </c>
      <c r="BN39" s="163"/>
      <c r="BO39" s="162" t="s">
        <v>165</v>
      </c>
      <c r="BP39" s="163">
        <v>5942.58</v>
      </c>
      <c r="BQ39" s="163">
        <v>2109.1579999999999</v>
      </c>
      <c r="BR39" s="163">
        <v>8051.7380000000003</v>
      </c>
      <c r="BS39" s="163"/>
      <c r="BT39" s="163">
        <v>8744.26</v>
      </c>
      <c r="BU39" s="163">
        <v>-1515.8890000000001</v>
      </c>
      <c r="BV39" s="163">
        <v>7228.3710000000001</v>
      </c>
      <c r="BW39" s="163"/>
      <c r="BX39" s="163">
        <v>126773.55100000001</v>
      </c>
      <c r="BY39" s="163">
        <v>-50359.597999999998</v>
      </c>
      <c r="BZ39" s="163">
        <v>76413.95</v>
      </c>
    </row>
    <row r="40" spans="1:78" s="89" customFormat="1" ht="5.0999999999999996" customHeight="1">
      <c r="A40" s="90"/>
      <c r="B40" s="88"/>
      <c r="C40" s="88"/>
      <c r="D40" s="88"/>
      <c r="E40" s="88"/>
      <c r="F40" s="88"/>
      <c r="G40" s="88"/>
      <c r="H40" s="88"/>
      <c r="I40" s="88"/>
      <c r="J40" s="88"/>
      <c r="K40" s="88"/>
      <c r="L40" s="88"/>
      <c r="M40" s="88"/>
      <c r="N40" s="90"/>
      <c r="O40" s="88"/>
      <c r="P40" s="88"/>
      <c r="Q40" s="88"/>
      <c r="R40" s="88"/>
      <c r="S40" s="88"/>
      <c r="T40" s="88"/>
      <c r="U40" s="88"/>
      <c r="V40" s="88"/>
      <c r="W40" s="88"/>
      <c r="X40" s="88"/>
      <c r="Y40" s="88"/>
      <c r="Z40" s="88"/>
      <c r="AA40" s="90"/>
      <c r="AB40" s="88"/>
      <c r="AC40" s="88"/>
      <c r="AD40" s="88"/>
      <c r="AE40" s="88"/>
      <c r="AF40" s="88"/>
      <c r="AG40" s="88"/>
      <c r="AH40" s="88"/>
      <c r="AI40" s="88"/>
      <c r="AJ40" s="88"/>
      <c r="AK40" s="88"/>
      <c r="AL40" s="88"/>
      <c r="AM40" s="88"/>
      <c r="AN40" s="88"/>
      <c r="AO40" s="90"/>
      <c r="AP40" s="88"/>
      <c r="AQ40" s="88"/>
      <c r="AR40" s="88"/>
      <c r="AS40" s="88"/>
      <c r="AT40" s="88"/>
      <c r="AU40" s="88"/>
      <c r="AV40" s="88"/>
      <c r="AW40" s="90"/>
      <c r="AX40" s="88"/>
      <c r="AY40" s="88"/>
      <c r="AZ40" s="88"/>
      <c r="BA40" s="88"/>
      <c r="BB40" s="90"/>
      <c r="BC40" s="88"/>
      <c r="BD40" s="88"/>
      <c r="BE40" s="88"/>
      <c r="BF40" s="88"/>
      <c r="BG40" s="88"/>
      <c r="BH40" s="88"/>
      <c r="BI40" s="88"/>
      <c r="BJ40" s="88"/>
      <c r="BK40" s="88"/>
      <c r="BL40" s="88"/>
      <c r="BM40" s="88"/>
      <c r="BN40" s="88"/>
      <c r="BO40" s="90"/>
      <c r="BP40" s="88"/>
      <c r="BQ40" s="88"/>
      <c r="BR40" s="88"/>
      <c r="BS40" s="88"/>
      <c r="BT40" s="88"/>
      <c r="BU40" s="88"/>
      <c r="BV40" s="88"/>
      <c r="BW40" s="88"/>
      <c r="BX40" s="88">
        <v>0</v>
      </c>
      <c r="BY40" s="88">
        <v>0</v>
      </c>
      <c r="BZ40" s="88">
        <v>0</v>
      </c>
    </row>
    <row r="41" spans="1:78" s="89" customFormat="1" ht="11.7" customHeight="1">
      <c r="A41" s="90" t="s">
        <v>166</v>
      </c>
      <c r="B41" s="88">
        <v>1680.8980000000001</v>
      </c>
      <c r="C41" s="88">
        <v>802.67000000000007</v>
      </c>
      <c r="D41" s="88">
        <v>2483.5680000000002</v>
      </c>
      <c r="E41" s="88"/>
      <c r="F41" s="88">
        <v>3720.0310000000004</v>
      </c>
      <c r="G41" s="88">
        <v>3.0000000000000001E-3</v>
      </c>
      <c r="H41" s="88">
        <v>3720.0350000000003</v>
      </c>
      <c r="I41" s="88"/>
      <c r="J41" s="88">
        <v>698.23500000000001</v>
      </c>
      <c r="K41" s="88">
        <v>535.01400000000001</v>
      </c>
      <c r="L41" s="88">
        <v>1233.249</v>
      </c>
      <c r="M41" s="88"/>
      <c r="N41" s="90" t="s">
        <v>166</v>
      </c>
      <c r="O41" s="88">
        <v>2509.6370000000002</v>
      </c>
      <c r="P41" s="88">
        <v>269.52600000000001</v>
      </c>
      <c r="Q41" s="88">
        <v>2779.163</v>
      </c>
      <c r="R41" s="88"/>
      <c r="S41" s="88">
        <v>1812.1170000000002</v>
      </c>
      <c r="T41" s="88">
        <v>400.06</v>
      </c>
      <c r="U41" s="88">
        <v>2212.1779999999999</v>
      </c>
      <c r="V41" s="88"/>
      <c r="W41" s="88">
        <v>52531.917999999998</v>
      </c>
      <c r="X41" s="88">
        <v>26923.355</v>
      </c>
      <c r="Y41" s="88">
        <v>79455.274000000005</v>
      </c>
      <c r="Z41" s="88"/>
      <c r="AA41" s="90" t="s">
        <v>166</v>
      </c>
      <c r="AB41" s="88"/>
      <c r="AC41" s="88">
        <v>19592.120999999999</v>
      </c>
      <c r="AD41" s="88">
        <v>2283.2280000000001</v>
      </c>
      <c r="AE41" s="88">
        <v>21875.349000000002</v>
      </c>
      <c r="AF41" s="88"/>
      <c r="AG41" s="88">
        <v>31398.744999999999</v>
      </c>
      <c r="AH41" s="88">
        <v>8847.7720000000008</v>
      </c>
      <c r="AI41" s="88">
        <v>40246.517999999996</v>
      </c>
      <c r="AJ41" s="88"/>
      <c r="AK41" s="88">
        <v>2144.3620000000001</v>
      </c>
      <c r="AL41" s="88">
        <v>171.12900000000002</v>
      </c>
      <c r="AM41" s="88">
        <v>2315.4920000000002</v>
      </c>
      <c r="AN41" s="88"/>
      <c r="AO41" s="90" t="s">
        <v>166</v>
      </c>
      <c r="AP41" s="88">
        <v>12230.963</v>
      </c>
      <c r="AQ41" s="88">
        <v>7136.9340000000002</v>
      </c>
      <c r="AR41" s="88">
        <v>19367.897000000001</v>
      </c>
      <c r="AS41" s="88"/>
      <c r="AT41" s="88">
        <v>1899.258</v>
      </c>
      <c r="AU41" s="88">
        <v>183.89500000000001</v>
      </c>
      <c r="AV41" s="88">
        <v>2083.154</v>
      </c>
      <c r="AW41" s="90"/>
      <c r="AX41" s="88">
        <v>67379.910999999993</v>
      </c>
      <c r="AY41" s="88">
        <v>46174.879999999997</v>
      </c>
      <c r="AZ41" s="88">
        <v>113554.791</v>
      </c>
      <c r="BA41" s="88"/>
      <c r="BB41" s="90" t="s">
        <v>166</v>
      </c>
      <c r="BC41" s="88">
        <v>18285.894</v>
      </c>
      <c r="BD41" s="88">
        <v>4372.451</v>
      </c>
      <c r="BE41" s="88">
        <v>22658.345000000001</v>
      </c>
      <c r="BF41" s="88"/>
      <c r="BG41" s="88">
        <v>205.19200000000001</v>
      </c>
      <c r="BH41" s="88">
        <v>123.509</v>
      </c>
      <c r="BI41" s="88">
        <v>328.70100000000002</v>
      </c>
      <c r="BJ41" s="88"/>
      <c r="BK41" s="88">
        <v>49776.154999999999</v>
      </c>
      <c r="BL41" s="88">
        <v>43419.468000000001</v>
      </c>
      <c r="BM41" s="88">
        <v>93195.623000000007</v>
      </c>
      <c r="BN41" s="88"/>
      <c r="BO41" s="90" t="s">
        <v>166</v>
      </c>
      <c r="BP41" s="88">
        <v>3939.087</v>
      </c>
      <c r="BQ41" s="88">
        <v>385.92700000000002</v>
      </c>
      <c r="BR41" s="88">
        <v>4325.0140000000001</v>
      </c>
      <c r="BS41" s="88"/>
      <c r="BT41" s="88">
        <v>4906.6890000000003</v>
      </c>
      <c r="BU41" s="88">
        <v>1250.2340000000002</v>
      </c>
      <c r="BV41" s="88">
        <v>6156.924</v>
      </c>
      <c r="BW41" s="88"/>
      <c r="BX41" s="88">
        <v>274711.21299999999</v>
      </c>
      <c r="BY41" s="88">
        <v>143280.05499999999</v>
      </c>
      <c r="BZ41" s="88">
        <v>417991.27500000008</v>
      </c>
    </row>
    <row r="42" spans="1:78" s="89" customFormat="1" ht="11.7" customHeight="1">
      <c r="A42" s="90" t="s">
        <v>167</v>
      </c>
      <c r="B42" s="88">
        <v>-1621.2140000000002</v>
      </c>
      <c r="C42" s="88">
        <v>39.616</v>
      </c>
      <c r="D42" s="88">
        <v>-1581.597</v>
      </c>
      <c r="E42" s="88"/>
      <c r="F42" s="88">
        <v>-54.463000000000001</v>
      </c>
      <c r="G42" s="88">
        <v>0</v>
      </c>
      <c r="H42" s="88">
        <v>-54.463000000000001</v>
      </c>
      <c r="I42" s="88"/>
      <c r="J42" s="88">
        <v>-166.79500000000002</v>
      </c>
      <c r="K42" s="88">
        <v>-30.970000000000002</v>
      </c>
      <c r="L42" s="88">
        <v>-197.76600000000002</v>
      </c>
      <c r="M42" s="88"/>
      <c r="N42" s="90" t="s">
        <v>167</v>
      </c>
      <c r="O42" s="88">
        <v>-247.86600000000001</v>
      </c>
      <c r="P42" s="88">
        <v>-28.19</v>
      </c>
      <c r="Q42" s="88">
        <v>-276.05700000000002</v>
      </c>
      <c r="R42" s="88"/>
      <c r="S42" s="88">
        <v>9.282</v>
      </c>
      <c r="T42" s="88">
        <v>0.25900000000000001</v>
      </c>
      <c r="U42" s="88">
        <v>9.5419999999999998</v>
      </c>
      <c r="V42" s="88"/>
      <c r="W42" s="88">
        <v>-3890.5890000000004</v>
      </c>
      <c r="X42" s="88">
        <v>-1181.78</v>
      </c>
      <c r="Y42" s="88">
        <v>-5072.37</v>
      </c>
      <c r="Z42" s="88"/>
      <c r="AA42" s="90" t="s">
        <v>167</v>
      </c>
      <c r="AB42" s="88"/>
      <c r="AC42" s="88">
        <v>-267.62200000000001</v>
      </c>
      <c r="AD42" s="88">
        <v>-882.33</v>
      </c>
      <c r="AE42" s="88">
        <v>-1149.952</v>
      </c>
      <c r="AF42" s="88"/>
      <c r="AG42" s="88">
        <v>-1855.2620000000002</v>
      </c>
      <c r="AH42" s="88">
        <v>-1133.566</v>
      </c>
      <c r="AI42" s="88">
        <v>-2988.8290000000002</v>
      </c>
      <c r="AJ42" s="88"/>
      <c r="AK42" s="88">
        <v>-31.923000000000002</v>
      </c>
      <c r="AL42" s="88">
        <v>-60.201000000000001</v>
      </c>
      <c r="AM42" s="88">
        <v>-92.125</v>
      </c>
      <c r="AN42" s="88"/>
      <c r="AO42" s="90" t="s">
        <v>167</v>
      </c>
      <c r="AP42" s="88">
        <v>-4529.9720000000007</v>
      </c>
      <c r="AQ42" s="88">
        <v>-284.488</v>
      </c>
      <c r="AR42" s="88">
        <v>-4814.4610000000002</v>
      </c>
      <c r="AS42" s="88"/>
      <c r="AT42" s="88">
        <v>-40.56</v>
      </c>
      <c r="AU42" s="88">
        <v>-9.0839999999999996</v>
      </c>
      <c r="AV42" s="88">
        <v>-49.644000000000005</v>
      </c>
      <c r="AW42" s="90"/>
      <c r="AX42" s="88">
        <v>-6432.9570000000003</v>
      </c>
      <c r="AY42" s="88">
        <v>-1241.9350000000002</v>
      </c>
      <c r="AZ42" s="88">
        <v>-7674.8920000000007</v>
      </c>
      <c r="BA42" s="88"/>
      <c r="BB42" s="90" t="s">
        <v>167</v>
      </c>
      <c r="BC42" s="88">
        <v>-1123.48</v>
      </c>
      <c r="BD42" s="88">
        <v>-1945.3620000000001</v>
      </c>
      <c r="BE42" s="88">
        <v>-3068.8430000000003</v>
      </c>
      <c r="BF42" s="88"/>
      <c r="BG42" s="88">
        <v>-1.992</v>
      </c>
      <c r="BH42" s="88">
        <v>0</v>
      </c>
      <c r="BI42" s="88">
        <v>-1.992</v>
      </c>
      <c r="BJ42" s="88"/>
      <c r="BK42" s="88">
        <v>1166.682</v>
      </c>
      <c r="BL42" s="88">
        <v>-422.75400000000002</v>
      </c>
      <c r="BM42" s="88">
        <v>743.92700000000002</v>
      </c>
      <c r="BN42" s="88"/>
      <c r="BO42" s="90" t="s">
        <v>167</v>
      </c>
      <c r="BP42" s="88">
        <v>6.6340000000000003</v>
      </c>
      <c r="BQ42" s="88">
        <v>0</v>
      </c>
      <c r="BR42" s="88">
        <v>6.6340000000000003</v>
      </c>
      <c r="BS42" s="88"/>
      <c r="BT42" s="88">
        <v>-53.704000000000001</v>
      </c>
      <c r="BU42" s="88">
        <v>-26.257000000000001</v>
      </c>
      <c r="BV42" s="88">
        <v>-79.960999999999999</v>
      </c>
      <c r="BW42" s="88"/>
      <c r="BX42" s="88">
        <v>-19135.800999999999</v>
      </c>
      <c r="BY42" s="88">
        <v>-7207.0419999999995</v>
      </c>
      <c r="BZ42" s="88">
        <v>-26342.848999999998</v>
      </c>
    </row>
    <row r="43" spans="1:78" s="89" customFormat="1" ht="11.7" customHeight="1">
      <c r="A43" s="90" t="s">
        <v>168</v>
      </c>
      <c r="B43" s="88">
        <v>0</v>
      </c>
      <c r="C43" s="88">
        <v>31.239000000000001</v>
      </c>
      <c r="D43" s="88">
        <v>31.239000000000001</v>
      </c>
      <c r="E43" s="88"/>
      <c r="F43" s="88">
        <v>0</v>
      </c>
      <c r="G43" s="88">
        <v>0</v>
      </c>
      <c r="H43" s="88">
        <v>0</v>
      </c>
      <c r="I43" s="88"/>
      <c r="J43" s="88">
        <v>0</v>
      </c>
      <c r="K43" s="88">
        <v>0</v>
      </c>
      <c r="L43" s="88">
        <v>0</v>
      </c>
      <c r="M43" s="88"/>
      <c r="N43" s="90" t="s">
        <v>168</v>
      </c>
      <c r="O43" s="88">
        <v>0</v>
      </c>
      <c r="P43" s="88">
        <v>0</v>
      </c>
      <c r="Q43" s="88">
        <v>0</v>
      </c>
      <c r="R43" s="88"/>
      <c r="S43" s="88">
        <v>0</v>
      </c>
      <c r="T43" s="88">
        <v>0</v>
      </c>
      <c r="U43" s="88">
        <v>0</v>
      </c>
      <c r="V43" s="88"/>
      <c r="W43" s="88">
        <v>0</v>
      </c>
      <c r="X43" s="88">
        <v>0</v>
      </c>
      <c r="Y43" s="88">
        <v>0</v>
      </c>
      <c r="Z43" s="88"/>
      <c r="AA43" s="90" t="s">
        <v>168</v>
      </c>
      <c r="AB43" s="88"/>
      <c r="AC43" s="88">
        <v>0</v>
      </c>
      <c r="AD43" s="88">
        <v>0</v>
      </c>
      <c r="AE43" s="88">
        <v>0</v>
      </c>
      <c r="AF43" s="88"/>
      <c r="AG43" s="88">
        <v>0</v>
      </c>
      <c r="AH43" s="88">
        <v>0</v>
      </c>
      <c r="AI43" s="88">
        <v>0</v>
      </c>
      <c r="AJ43" s="88"/>
      <c r="AK43" s="88">
        <v>0</v>
      </c>
      <c r="AL43" s="88">
        <v>0</v>
      </c>
      <c r="AM43" s="88">
        <v>0</v>
      </c>
      <c r="AN43" s="88"/>
      <c r="AO43" s="90" t="s">
        <v>168</v>
      </c>
      <c r="AP43" s="88">
        <v>0</v>
      </c>
      <c r="AQ43" s="88">
        <v>0</v>
      </c>
      <c r="AR43" s="88">
        <v>0</v>
      </c>
      <c r="AS43" s="88"/>
      <c r="AT43" s="88">
        <v>0</v>
      </c>
      <c r="AU43" s="88">
        <v>0</v>
      </c>
      <c r="AV43" s="88">
        <v>0</v>
      </c>
      <c r="AW43" s="90"/>
      <c r="AX43" s="88">
        <v>0</v>
      </c>
      <c r="AY43" s="88">
        <v>0</v>
      </c>
      <c r="AZ43" s="88">
        <v>0</v>
      </c>
      <c r="BA43" s="88"/>
      <c r="BB43" s="90" t="s">
        <v>168</v>
      </c>
      <c r="BC43" s="88">
        <v>0</v>
      </c>
      <c r="BD43" s="88">
        <v>0</v>
      </c>
      <c r="BE43" s="88">
        <v>0</v>
      </c>
      <c r="BF43" s="88"/>
      <c r="BG43" s="88">
        <v>0</v>
      </c>
      <c r="BH43" s="88">
        <v>0</v>
      </c>
      <c r="BI43" s="88">
        <v>0</v>
      </c>
      <c r="BJ43" s="88"/>
      <c r="BK43" s="88">
        <v>0</v>
      </c>
      <c r="BL43" s="88">
        <v>0</v>
      </c>
      <c r="BM43" s="88">
        <v>0</v>
      </c>
      <c r="BN43" s="88"/>
      <c r="BO43" s="90" t="s">
        <v>168</v>
      </c>
      <c r="BP43" s="88">
        <v>0</v>
      </c>
      <c r="BQ43" s="88">
        <v>0</v>
      </c>
      <c r="BR43" s="88">
        <v>0</v>
      </c>
      <c r="BS43" s="88"/>
      <c r="BT43" s="88">
        <v>0</v>
      </c>
      <c r="BU43" s="88">
        <v>0</v>
      </c>
      <c r="BV43" s="88">
        <v>0</v>
      </c>
      <c r="BW43" s="88"/>
      <c r="BX43" s="88">
        <v>0</v>
      </c>
      <c r="BY43" s="88">
        <v>31.239000000000001</v>
      </c>
      <c r="BZ43" s="88">
        <v>31.239000000000001</v>
      </c>
    </row>
    <row r="44" spans="1:78" s="89" customFormat="1" ht="11.7" customHeight="1">
      <c r="A44" s="90" t="s">
        <v>169</v>
      </c>
      <c r="B44" s="88">
        <v>-160.55700000000002</v>
      </c>
      <c r="C44" s="88">
        <v>0</v>
      </c>
      <c r="D44" s="88">
        <v>-160.55700000000002</v>
      </c>
      <c r="E44" s="88"/>
      <c r="F44" s="88">
        <v>64.311000000000007</v>
      </c>
      <c r="G44" s="88">
        <v>1.7</v>
      </c>
      <c r="H44" s="88">
        <v>66.01100000000001</v>
      </c>
      <c r="I44" s="88"/>
      <c r="J44" s="88">
        <v>1226.5740000000001</v>
      </c>
      <c r="K44" s="88">
        <v>-1699.1980000000001</v>
      </c>
      <c r="L44" s="88">
        <v>-472.62300000000005</v>
      </c>
      <c r="M44" s="88"/>
      <c r="N44" s="90" t="s">
        <v>169</v>
      </c>
      <c r="O44" s="88">
        <v>9.2720000000000002</v>
      </c>
      <c r="P44" s="88">
        <v>0</v>
      </c>
      <c r="Q44" s="88">
        <v>9.2720000000000002</v>
      </c>
      <c r="R44" s="88"/>
      <c r="S44" s="88">
        <v>-398.18299999999999</v>
      </c>
      <c r="T44" s="88">
        <v>0</v>
      </c>
      <c r="U44" s="88">
        <v>-398.18299999999999</v>
      </c>
      <c r="V44" s="88"/>
      <c r="W44" s="88">
        <v>1619.6610000000001</v>
      </c>
      <c r="X44" s="88">
        <v>0.39900000000000002</v>
      </c>
      <c r="Y44" s="88">
        <v>1620.06</v>
      </c>
      <c r="Z44" s="88"/>
      <c r="AA44" s="90" t="s">
        <v>169</v>
      </c>
      <c r="AB44" s="88"/>
      <c r="AC44" s="88">
        <v>34002.572</v>
      </c>
      <c r="AD44" s="88">
        <v>-33888.928</v>
      </c>
      <c r="AE44" s="88">
        <v>113.64400000000001</v>
      </c>
      <c r="AF44" s="88"/>
      <c r="AG44" s="88">
        <v>-10522.525</v>
      </c>
      <c r="AH44" s="88">
        <v>10876.052</v>
      </c>
      <c r="AI44" s="88">
        <v>353.52600000000001</v>
      </c>
      <c r="AJ44" s="88"/>
      <c r="AK44" s="88">
        <v>-8.0000000000000002E-3</v>
      </c>
      <c r="AL44" s="88">
        <v>-31.405000000000001</v>
      </c>
      <c r="AM44" s="88">
        <v>-31.414000000000001</v>
      </c>
      <c r="AN44" s="88"/>
      <c r="AO44" s="90" t="s">
        <v>169</v>
      </c>
      <c r="AP44" s="88">
        <v>-33378.675000000003</v>
      </c>
      <c r="AQ44" s="88">
        <v>32186.57</v>
      </c>
      <c r="AR44" s="88">
        <v>-1192.105</v>
      </c>
      <c r="AS44" s="88"/>
      <c r="AT44" s="88">
        <v>-278.38800000000003</v>
      </c>
      <c r="AU44" s="88">
        <v>6.8000000000000005E-2</v>
      </c>
      <c r="AV44" s="88">
        <v>-278.32</v>
      </c>
      <c r="AW44" s="90"/>
      <c r="AX44" s="88">
        <v>-4685.1390000000001</v>
      </c>
      <c r="AY44" s="88">
        <v>5628.884</v>
      </c>
      <c r="AZ44" s="88">
        <v>943.74400000000003</v>
      </c>
      <c r="BA44" s="88"/>
      <c r="BB44" s="90" t="s">
        <v>169</v>
      </c>
      <c r="BC44" s="88">
        <v>3245.31</v>
      </c>
      <c r="BD44" s="88">
        <v>0</v>
      </c>
      <c r="BE44" s="88">
        <v>3245.31</v>
      </c>
      <c r="BF44" s="88"/>
      <c r="BG44" s="88">
        <v>-57.411000000000001</v>
      </c>
      <c r="BH44" s="88">
        <v>0</v>
      </c>
      <c r="BI44" s="88">
        <v>-57.411000000000001</v>
      </c>
      <c r="BJ44" s="88"/>
      <c r="BK44" s="88">
        <v>-44920.548000000003</v>
      </c>
      <c r="BL44" s="88">
        <v>34427.095000000001</v>
      </c>
      <c r="BM44" s="88">
        <v>-10493.451999999999</v>
      </c>
      <c r="BN44" s="88"/>
      <c r="BO44" s="90" t="s">
        <v>169</v>
      </c>
      <c r="BP44" s="88">
        <v>-403.47400000000005</v>
      </c>
      <c r="BQ44" s="88">
        <v>0</v>
      </c>
      <c r="BR44" s="88">
        <v>-403.47400000000005</v>
      </c>
      <c r="BS44" s="88"/>
      <c r="BT44" s="88">
        <v>-844.05500000000006</v>
      </c>
      <c r="BU44" s="88">
        <v>267.94</v>
      </c>
      <c r="BV44" s="88">
        <v>-576.11500000000001</v>
      </c>
      <c r="BW44" s="88"/>
      <c r="BX44" s="88">
        <v>-55481.263000000006</v>
      </c>
      <c r="BY44" s="88">
        <v>47769.177000000003</v>
      </c>
      <c r="BZ44" s="88">
        <v>-7712.0869999999995</v>
      </c>
    </row>
    <row r="45" spans="1:78" s="91" customFormat="1">
      <c r="A45" s="70" t="s">
        <v>170</v>
      </c>
      <c r="B45" s="93">
        <v>-100.873</v>
      </c>
      <c r="C45" s="93">
        <v>873.52600000000007</v>
      </c>
      <c r="D45" s="93">
        <v>772.65200000000004</v>
      </c>
      <c r="E45" s="93"/>
      <c r="F45" s="93">
        <v>3729.8790000000004</v>
      </c>
      <c r="G45" s="93">
        <v>1.7040000000000002</v>
      </c>
      <c r="H45" s="93">
        <v>3731.5830000000001</v>
      </c>
      <c r="I45" s="93"/>
      <c r="J45" s="93">
        <v>1758.0140000000001</v>
      </c>
      <c r="K45" s="93">
        <v>-1195.154</v>
      </c>
      <c r="L45" s="93">
        <v>562.85900000000004</v>
      </c>
      <c r="M45" s="93"/>
      <c r="N45" s="70" t="s">
        <v>170</v>
      </c>
      <c r="O45" s="93">
        <v>2271.0430000000001</v>
      </c>
      <c r="P45" s="93">
        <v>241.33500000000001</v>
      </c>
      <c r="Q45" s="93">
        <v>2512.3780000000002</v>
      </c>
      <c r="R45" s="93"/>
      <c r="S45" s="93">
        <v>1423.2160000000001</v>
      </c>
      <c r="T45" s="93">
        <v>400.32</v>
      </c>
      <c r="U45" s="93">
        <v>1823.5360000000001</v>
      </c>
      <c r="V45" s="93"/>
      <c r="W45" s="93">
        <v>50260.99</v>
      </c>
      <c r="X45" s="93">
        <v>25741.974000000002</v>
      </c>
      <c r="Y45" s="93">
        <v>76002.964000000007</v>
      </c>
      <c r="Z45" s="93"/>
      <c r="AA45" s="70" t="s">
        <v>170</v>
      </c>
      <c r="AB45" s="93"/>
      <c r="AC45" s="93">
        <v>53327.071000000004</v>
      </c>
      <c r="AD45" s="93">
        <v>-32488.030000000002</v>
      </c>
      <c r="AE45" s="93">
        <v>20839.04</v>
      </c>
      <c r="AF45" s="93"/>
      <c r="AG45" s="93">
        <v>19020.957000000002</v>
      </c>
      <c r="AH45" s="93">
        <v>18590.258000000002</v>
      </c>
      <c r="AI45" s="93">
        <v>37611.216</v>
      </c>
      <c r="AJ45" s="93"/>
      <c r="AK45" s="93">
        <v>2112.4299999999998</v>
      </c>
      <c r="AL45" s="93">
        <v>79.522000000000006</v>
      </c>
      <c r="AM45" s="93">
        <v>2191.9520000000002</v>
      </c>
      <c r="AN45" s="93"/>
      <c r="AO45" s="70" t="s">
        <v>170</v>
      </c>
      <c r="AP45" s="93">
        <v>-25677.684000000001</v>
      </c>
      <c r="AQ45" s="93">
        <v>39039.014999999999</v>
      </c>
      <c r="AR45" s="93">
        <v>13361.33</v>
      </c>
      <c r="AS45" s="93"/>
      <c r="AT45" s="93">
        <v>1580.309</v>
      </c>
      <c r="AU45" s="93">
        <v>174.87900000000002</v>
      </c>
      <c r="AV45" s="93">
        <v>1755.1890000000001</v>
      </c>
      <c r="AW45" s="93"/>
      <c r="AX45" s="93">
        <v>56261.813999999998</v>
      </c>
      <c r="AY45" s="93">
        <v>50561.828000000001</v>
      </c>
      <c r="AZ45" s="93">
        <v>106823.643</v>
      </c>
      <c r="BA45" s="93"/>
      <c r="BB45" s="70" t="s">
        <v>170</v>
      </c>
      <c r="BC45" s="93">
        <v>20407.723000000002</v>
      </c>
      <c r="BD45" s="93">
        <v>2427.0880000000002</v>
      </c>
      <c r="BE45" s="93">
        <v>22834.812000000002</v>
      </c>
      <c r="BF45" s="93"/>
      <c r="BG45" s="93">
        <v>145.78800000000001</v>
      </c>
      <c r="BH45" s="93">
        <v>123.509</v>
      </c>
      <c r="BI45" s="93">
        <v>269.298</v>
      </c>
      <c r="BJ45" s="93"/>
      <c r="BK45" s="93">
        <v>6022.2890000000007</v>
      </c>
      <c r="BL45" s="93">
        <v>77423.808000000005</v>
      </c>
      <c r="BM45" s="93">
        <v>83446.097999999998</v>
      </c>
      <c r="BN45" s="93"/>
      <c r="BO45" s="70" t="s">
        <v>170</v>
      </c>
      <c r="BP45" s="93">
        <v>3542.2470000000003</v>
      </c>
      <c r="BQ45" s="93">
        <v>385.92700000000002</v>
      </c>
      <c r="BR45" s="93">
        <v>3928.174</v>
      </c>
      <c r="BS45" s="93"/>
      <c r="BT45" s="93">
        <v>4008.9290000000001</v>
      </c>
      <c r="BU45" s="93">
        <v>1491.9170000000001</v>
      </c>
      <c r="BV45" s="93">
        <v>5500.8460000000005</v>
      </c>
      <c r="BW45" s="93"/>
      <c r="BX45" s="93">
        <v>200094.14199999996</v>
      </c>
      <c r="BY45" s="93">
        <v>183873.42600000001</v>
      </c>
      <c r="BZ45" s="93">
        <v>383967.57</v>
      </c>
    </row>
    <row r="46" spans="1:78" s="60" customFormat="1" ht="11.7" customHeight="1">
      <c r="A46" s="70"/>
      <c r="B46" s="71"/>
      <c r="C46" s="71"/>
      <c r="D46" s="71"/>
      <c r="E46" s="71"/>
      <c r="F46" s="71"/>
      <c r="G46" s="71"/>
      <c r="H46" s="71"/>
      <c r="I46" s="71"/>
      <c r="J46" s="71"/>
      <c r="K46" s="71"/>
      <c r="L46" s="71"/>
      <c r="M46" s="71"/>
      <c r="N46" s="70"/>
      <c r="O46" s="71"/>
      <c r="P46" s="71"/>
      <c r="Q46" s="71"/>
      <c r="R46" s="71"/>
      <c r="S46" s="71"/>
      <c r="T46" s="71"/>
      <c r="U46" s="71"/>
      <c r="V46" s="71"/>
      <c r="W46" s="71"/>
      <c r="X46" s="71"/>
      <c r="Y46" s="71"/>
      <c r="Z46" s="71"/>
      <c r="AA46" s="70"/>
      <c r="AB46" s="71"/>
      <c r="AC46" s="71"/>
      <c r="AD46" s="71"/>
      <c r="AE46" s="71"/>
      <c r="AF46" s="71"/>
      <c r="AG46" s="71"/>
      <c r="AH46" s="71"/>
      <c r="AI46" s="71"/>
      <c r="AJ46" s="71"/>
      <c r="AK46" s="71"/>
      <c r="AL46" s="71"/>
      <c r="AM46" s="71"/>
      <c r="AN46" s="71"/>
      <c r="AO46" s="70"/>
      <c r="AP46" s="71"/>
      <c r="AQ46" s="71"/>
      <c r="AR46" s="71"/>
      <c r="AS46" s="71"/>
      <c r="AT46" s="71"/>
      <c r="AU46" s="71"/>
      <c r="AV46" s="71"/>
      <c r="AW46" s="70"/>
      <c r="AX46" s="71"/>
      <c r="AY46" s="71"/>
      <c r="AZ46" s="71"/>
      <c r="BA46" s="71"/>
      <c r="BB46" s="70"/>
      <c r="BC46" s="71"/>
      <c r="BD46" s="71"/>
      <c r="BE46" s="71"/>
      <c r="BF46" s="71"/>
      <c r="BG46" s="71"/>
      <c r="BH46" s="71"/>
      <c r="BI46" s="71"/>
      <c r="BJ46" s="71"/>
      <c r="BK46" s="71"/>
      <c r="BL46" s="71"/>
      <c r="BM46" s="71"/>
      <c r="BN46" s="71"/>
      <c r="BO46" s="70"/>
      <c r="BP46" s="71"/>
      <c r="BQ46" s="71"/>
      <c r="BR46" s="71"/>
      <c r="BS46" s="71"/>
      <c r="BT46" s="71"/>
      <c r="BU46" s="71"/>
      <c r="BV46" s="71"/>
      <c r="BW46" s="71"/>
      <c r="BX46" s="71"/>
      <c r="BY46" s="71"/>
      <c r="BZ46" s="71"/>
    </row>
    <row r="47" spans="1:78" s="91" customFormat="1" ht="12" customHeight="1">
      <c r="A47" s="70" t="s">
        <v>171</v>
      </c>
      <c r="B47" s="93">
        <v>-2657.605</v>
      </c>
      <c r="C47" s="93">
        <v>-2298.1680000000001</v>
      </c>
      <c r="D47" s="93">
        <v>-4955.7730000000001</v>
      </c>
      <c r="E47" s="93"/>
      <c r="F47" s="93">
        <v>-4360.826</v>
      </c>
      <c r="G47" s="93">
        <v>-2017.431</v>
      </c>
      <c r="H47" s="93">
        <v>-6378.2580000000007</v>
      </c>
      <c r="I47" s="93"/>
      <c r="J47" s="93">
        <v>-1979.2820000000002</v>
      </c>
      <c r="K47" s="93">
        <v>-1047.9860000000001</v>
      </c>
      <c r="L47" s="93">
        <v>-3027.268</v>
      </c>
      <c r="M47" s="93"/>
      <c r="N47" s="70" t="s">
        <v>171</v>
      </c>
      <c r="O47" s="93">
        <v>-3626.6570000000002</v>
      </c>
      <c r="P47" s="93">
        <v>-299.25800000000004</v>
      </c>
      <c r="Q47" s="93">
        <v>-3925.915</v>
      </c>
      <c r="R47" s="93"/>
      <c r="S47" s="93">
        <v>-1476.316</v>
      </c>
      <c r="T47" s="93">
        <v>-111.658</v>
      </c>
      <c r="U47" s="93">
        <v>-1587.9740000000002</v>
      </c>
      <c r="V47" s="93"/>
      <c r="W47" s="93">
        <v>-10167.516</v>
      </c>
      <c r="X47" s="93">
        <v>-3029.9120000000003</v>
      </c>
      <c r="Y47" s="93">
        <v>-13197.429</v>
      </c>
      <c r="Z47" s="93"/>
      <c r="AA47" s="70" t="s">
        <v>171</v>
      </c>
      <c r="AB47" s="93"/>
      <c r="AC47" s="93">
        <v>-15027.86</v>
      </c>
      <c r="AD47" s="93">
        <v>-484.24800000000005</v>
      </c>
      <c r="AE47" s="93">
        <v>-15512.108</v>
      </c>
      <c r="AF47" s="93"/>
      <c r="AG47" s="93">
        <v>-9424.3510000000006</v>
      </c>
      <c r="AH47" s="93">
        <v>-424.61799999999999</v>
      </c>
      <c r="AI47" s="93">
        <v>-9848.9699999999993</v>
      </c>
      <c r="AJ47" s="93"/>
      <c r="AK47" s="93">
        <v>-722.63600000000008</v>
      </c>
      <c r="AL47" s="93">
        <v>-182.61600000000001</v>
      </c>
      <c r="AM47" s="93">
        <v>-905.25300000000004</v>
      </c>
      <c r="AN47" s="93"/>
      <c r="AO47" s="70" t="s">
        <v>171</v>
      </c>
      <c r="AP47" s="93">
        <v>-23883.677</v>
      </c>
      <c r="AQ47" s="93">
        <v>-4007.5550000000003</v>
      </c>
      <c r="AR47" s="93">
        <v>-27891.232</v>
      </c>
      <c r="AS47" s="93"/>
      <c r="AT47" s="93">
        <v>-999.16700000000003</v>
      </c>
      <c r="AU47" s="93">
        <v>-223.99600000000001</v>
      </c>
      <c r="AV47" s="93">
        <v>-1223.163</v>
      </c>
      <c r="AW47" s="93"/>
      <c r="AX47" s="93">
        <v>-39047.197</v>
      </c>
      <c r="AY47" s="93">
        <v>-4467.5169999999998</v>
      </c>
      <c r="AZ47" s="93">
        <v>-43514.714999999997</v>
      </c>
      <c r="BA47" s="93"/>
      <c r="BB47" s="70" t="s">
        <v>171</v>
      </c>
      <c r="BC47" s="93">
        <v>-4340.116</v>
      </c>
      <c r="BD47" s="93">
        <v>440.41500000000002</v>
      </c>
      <c r="BE47" s="93">
        <v>-3899.7000000000003</v>
      </c>
      <c r="BF47" s="93"/>
      <c r="BG47" s="93">
        <v>-1655.0620000000001</v>
      </c>
      <c r="BH47" s="93">
        <v>-323.56299999999999</v>
      </c>
      <c r="BI47" s="93">
        <v>-1978.6260000000002</v>
      </c>
      <c r="BJ47" s="93"/>
      <c r="BK47" s="93">
        <v>-54694.453999999998</v>
      </c>
      <c r="BL47" s="93">
        <v>-10024.906999999999</v>
      </c>
      <c r="BM47" s="93">
        <v>-64719.360999999997</v>
      </c>
      <c r="BN47" s="93"/>
      <c r="BO47" s="70" t="s">
        <v>171</v>
      </c>
      <c r="BP47" s="93">
        <v>-1665.335</v>
      </c>
      <c r="BQ47" s="93">
        <v>-206.64600000000002</v>
      </c>
      <c r="BR47" s="93">
        <v>-1871.9820000000002</v>
      </c>
      <c r="BS47" s="93"/>
      <c r="BT47" s="93">
        <v>-2461.1080000000002</v>
      </c>
      <c r="BU47" s="93">
        <v>-363.48500000000001</v>
      </c>
      <c r="BV47" s="93">
        <v>-2824.5930000000003</v>
      </c>
      <c r="BW47" s="93"/>
      <c r="BX47" s="93">
        <v>-178189.16500000001</v>
      </c>
      <c r="BY47" s="93">
        <v>-29073.148999999998</v>
      </c>
      <c r="BZ47" s="93">
        <v>-207262.31999999998</v>
      </c>
    </row>
    <row r="48" spans="1:78" s="89" customFormat="1" ht="8.1" customHeight="1">
      <c r="A48" s="90"/>
      <c r="B48" s="88"/>
      <c r="C48" s="88"/>
      <c r="D48" s="88"/>
      <c r="E48" s="88"/>
      <c r="F48" s="88"/>
      <c r="G48" s="88"/>
      <c r="H48" s="88"/>
      <c r="I48" s="88"/>
      <c r="J48" s="88"/>
      <c r="K48" s="88"/>
      <c r="L48" s="88"/>
      <c r="M48" s="88"/>
      <c r="N48" s="90"/>
      <c r="O48" s="88"/>
      <c r="P48" s="88"/>
      <c r="Q48" s="88"/>
      <c r="R48" s="88"/>
      <c r="S48" s="88"/>
      <c r="T48" s="88"/>
      <c r="U48" s="88"/>
      <c r="V48" s="88"/>
      <c r="W48" s="88"/>
      <c r="X48" s="88"/>
      <c r="Y48" s="88"/>
      <c r="Z48" s="88"/>
      <c r="AA48" s="90"/>
      <c r="AB48" s="88"/>
      <c r="AC48" s="88"/>
      <c r="AD48" s="88"/>
      <c r="AE48" s="88"/>
      <c r="AF48" s="88"/>
      <c r="AG48" s="88"/>
      <c r="AH48" s="88"/>
      <c r="AI48" s="88"/>
      <c r="AJ48" s="88"/>
      <c r="AK48" s="88"/>
      <c r="AL48" s="88"/>
      <c r="AM48" s="88"/>
      <c r="AN48" s="88"/>
      <c r="AO48" s="90"/>
      <c r="AP48" s="88"/>
      <c r="AQ48" s="88"/>
      <c r="AR48" s="88"/>
      <c r="AS48" s="88"/>
      <c r="AT48" s="88"/>
      <c r="AU48" s="88"/>
      <c r="AV48" s="88"/>
      <c r="AW48" s="90"/>
      <c r="AX48" s="88"/>
      <c r="AY48" s="88"/>
      <c r="AZ48" s="88"/>
      <c r="BA48" s="88"/>
      <c r="BB48" s="90"/>
      <c r="BC48" s="88"/>
      <c r="BD48" s="88"/>
      <c r="BE48" s="88"/>
      <c r="BF48" s="88"/>
      <c r="BG48" s="88"/>
      <c r="BH48" s="88"/>
      <c r="BI48" s="88"/>
      <c r="BJ48" s="88"/>
      <c r="BK48" s="88"/>
      <c r="BL48" s="88"/>
      <c r="BM48" s="88"/>
      <c r="BN48" s="88"/>
      <c r="BO48" s="90"/>
      <c r="BP48" s="88"/>
      <c r="BQ48" s="88"/>
      <c r="BR48" s="88"/>
      <c r="BS48" s="88"/>
      <c r="BT48" s="88"/>
      <c r="BU48" s="88"/>
      <c r="BV48" s="88"/>
      <c r="BW48" s="88"/>
      <c r="BX48" s="88"/>
      <c r="BY48" s="88"/>
      <c r="BZ48" s="88"/>
    </row>
    <row r="49" spans="1:83" s="60" customFormat="1" ht="11.7" customHeight="1">
      <c r="A49" s="162" t="s">
        <v>172</v>
      </c>
      <c r="B49" s="77">
        <v>813.98099999999999</v>
      </c>
      <c r="C49" s="77">
        <v>-1472.422</v>
      </c>
      <c r="D49" s="77">
        <v>-658.44</v>
      </c>
      <c r="E49" s="77"/>
      <c r="F49" s="77">
        <v>12972.589</v>
      </c>
      <c r="G49" s="77">
        <v>-3270.386</v>
      </c>
      <c r="H49" s="77">
        <v>9702.2030000000013</v>
      </c>
      <c r="I49" s="77"/>
      <c r="J49" s="77">
        <v>1592.1420000000001</v>
      </c>
      <c r="K49" s="77">
        <v>5130.7170000000006</v>
      </c>
      <c r="L49" s="77">
        <v>6722.8600000000006</v>
      </c>
      <c r="M49" s="77"/>
      <c r="N49" s="76" t="s">
        <v>172</v>
      </c>
      <c r="O49" s="77">
        <v>2292.1970000000001</v>
      </c>
      <c r="P49" s="77">
        <v>-710.49300000000005</v>
      </c>
      <c r="Q49" s="77">
        <v>1581.703</v>
      </c>
      <c r="R49" s="77"/>
      <c r="S49" s="77">
        <v>3989.3680000000004</v>
      </c>
      <c r="T49" s="77">
        <v>143.95400000000001</v>
      </c>
      <c r="U49" s="77">
        <v>4133.3230000000003</v>
      </c>
      <c r="V49" s="77"/>
      <c r="W49" s="77">
        <v>22357.306</v>
      </c>
      <c r="X49" s="77">
        <v>1139.8720000000001</v>
      </c>
      <c r="Y49" s="77">
        <v>23497.179</v>
      </c>
      <c r="Z49" s="77"/>
      <c r="AA49" s="76" t="s">
        <v>172</v>
      </c>
      <c r="AB49" s="77"/>
      <c r="AC49" s="77">
        <v>44251.733</v>
      </c>
      <c r="AD49" s="77">
        <v>-34638.995000000003</v>
      </c>
      <c r="AE49" s="77">
        <v>9612.737000000001</v>
      </c>
      <c r="AF49" s="77"/>
      <c r="AG49" s="77">
        <v>15141.432000000001</v>
      </c>
      <c r="AH49" s="77">
        <v>14848.721000000001</v>
      </c>
      <c r="AI49" s="77">
        <v>29990.154000000002</v>
      </c>
      <c r="AJ49" s="77"/>
      <c r="AK49" s="77">
        <v>1808.7360000000001</v>
      </c>
      <c r="AL49" s="77">
        <v>414.82500000000005</v>
      </c>
      <c r="AM49" s="77">
        <v>2223.5619999999999</v>
      </c>
      <c r="AN49" s="77"/>
      <c r="AO49" s="76" t="s">
        <v>172</v>
      </c>
      <c r="AP49" s="77">
        <v>-24563.32</v>
      </c>
      <c r="AQ49" s="77">
        <v>44013.3</v>
      </c>
      <c r="AR49" s="77">
        <v>19449.978999999999</v>
      </c>
      <c r="AS49" s="77"/>
      <c r="AT49" s="77">
        <v>7001.5129999999999</v>
      </c>
      <c r="AU49" s="77">
        <v>118.15300000000001</v>
      </c>
      <c r="AV49" s="77">
        <v>7119.6660000000002</v>
      </c>
      <c r="AW49" s="76"/>
      <c r="AX49" s="77">
        <v>58611.798000000003</v>
      </c>
      <c r="AY49" s="77">
        <v>29273.241000000002</v>
      </c>
      <c r="AZ49" s="77">
        <v>87885.039000000004</v>
      </c>
      <c r="BA49" s="77"/>
      <c r="BB49" s="76" t="s">
        <v>172</v>
      </c>
      <c r="BC49" s="77">
        <v>2941.01</v>
      </c>
      <c r="BD49" s="77">
        <v>-1461.472</v>
      </c>
      <c r="BE49" s="77">
        <v>1479.537</v>
      </c>
      <c r="BF49" s="77"/>
      <c r="BG49" s="77">
        <v>-1369.5</v>
      </c>
      <c r="BH49" s="77">
        <v>994.78600000000006</v>
      </c>
      <c r="BI49" s="77">
        <v>-374.714</v>
      </c>
      <c r="BJ49" s="77"/>
      <c r="BK49" s="77">
        <v>-17274.034</v>
      </c>
      <c r="BL49" s="77">
        <v>48015.894</v>
      </c>
      <c r="BM49" s="77">
        <v>30741.86</v>
      </c>
      <c r="BN49" s="77"/>
      <c r="BO49" s="76" t="s">
        <v>172</v>
      </c>
      <c r="BP49" s="77">
        <v>7819.491</v>
      </c>
      <c r="BQ49" s="77">
        <v>2288.4390000000003</v>
      </c>
      <c r="BR49" s="77">
        <v>10107.931</v>
      </c>
      <c r="BS49" s="77"/>
      <c r="BT49" s="77">
        <v>10292.081</v>
      </c>
      <c r="BU49" s="77">
        <v>-387.45699999999999</v>
      </c>
      <c r="BV49" s="77">
        <v>9904.6239999999998</v>
      </c>
      <c r="BW49" s="77"/>
      <c r="BX49" s="77">
        <v>148678.52300000004</v>
      </c>
      <c r="BY49" s="77">
        <v>104440.677</v>
      </c>
      <c r="BZ49" s="77">
        <v>253119.20300000004</v>
      </c>
    </row>
    <row r="50" spans="1:83" ht="5.0999999999999996" customHeight="1">
      <c r="A50" s="66"/>
      <c r="B50" s="67"/>
      <c r="C50" s="67"/>
      <c r="D50" s="67"/>
      <c r="E50" s="67"/>
      <c r="F50" s="67"/>
      <c r="G50" s="67"/>
      <c r="H50" s="67"/>
      <c r="I50" s="67"/>
      <c r="J50" s="67"/>
      <c r="K50" s="67"/>
      <c r="L50" s="67"/>
      <c r="M50" s="67"/>
      <c r="N50" s="66"/>
      <c r="O50" s="67"/>
      <c r="P50" s="67"/>
      <c r="Q50" s="67"/>
      <c r="R50" s="67"/>
      <c r="S50" s="67"/>
      <c r="T50" s="67"/>
      <c r="U50" s="67"/>
      <c r="V50" s="67"/>
      <c r="W50" s="67"/>
      <c r="X50" s="67"/>
      <c r="Y50" s="67"/>
      <c r="Z50" s="67"/>
      <c r="AA50" s="66"/>
      <c r="AB50" s="67"/>
      <c r="AC50" s="67"/>
      <c r="AD50" s="67"/>
      <c r="AE50" s="67"/>
      <c r="AF50" s="67"/>
      <c r="AG50" s="67"/>
      <c r="AH50" s="67"/>
      <c r="AI50" s="67"/>
      <c r="AJ50" s="67"/>
      <c r="AK50" s="67"/>
      <c r="AL50" s="67"/>
      <c r="AM50" s="67"/>
      <c r="AN50" s="67"/>
      <c r="AO50" s="66"/>
      <c r="AP50" s="67"/>
      <c r="AQ50" s="67"/>
      <c r="AR50" s="67"/>
      <c r="AS50" s="67"/>
      <c r="AT50" s="67"/>
      <c r="AU50" s="67"/>
      <c r="AV50" s="67"/>
      <c r="AW50" s="66"/>
      <c r="AX50" s="67"/>
      <c r="AY50" s="67"/>
      <c r="AZ50" s="67"/>
      <c r="BA50" s="67"/>
      <c r="BB50" s="66"/>
      <c r="BC50" s="67"/>
      <c r="BD50" s="67"/>
      <c r="BE50" s="67"/>
      <c r="BF50" s="67"/>
      <c r="BG50" s="67"/>
      <c r="BH50" s="67"/>
      <c r="BI50" s="67"/>
      <c r="BJ50" s="67"/>
      <c r="BK50" s="67"/>
      <c r="BL50" s="67"/>
      <c r="BM50" s="67"/>
      <c r="BN50" s="67"/>
      <c r="BO50" s="66"/>
      <c r="BP50" s="67"/>
      <c r="BQ50" s="67"/>
      <c r="BR50" s="67"/>
      <c r="BS50" s="67"/>
      <c r="BT50" s="67"/>
      <c r="BU50" s="67"/>
      <c r="BV50" s="67"/>
      <c r="BW50" s="67"/>
      <c r="BX50" s="67"/>
      <c r="BY50" s="67"/>
      <c r="BZ50" s="67"/>
      <c r="CE50" s="34"/>
    </row>
    <row r="51" spans="1:83" s="89" customFormat="1" ht="8.1" customHeight="1">
      <c r="A51" s="90"/>
      <c r="B51" s="88"/>
      <c r="C51" s="88"/>
      <c r="D51" s="88"/>
      <c r="E51" s="88"/>
      <c r="F51" s="88"/>
      <c r="G51" s="88"/>
      <c r="H51" s="88"/>
      <c r="I51" s="88"/>
      <c r="J51" s="88"/>
      <c r="K51" s="88"/>
      <c r="L51" s="88"/>
      <c r="M51" s="88"/>
      <c r="N51" s="90"/>
      <c r="O51" s="88"/>
      <c r="P51" s="88"/>
      <c r="Q51" s="88"/>
      <c r="R51" s="88"/>
      <c r="S51" s="88"/>
      <c r="T51" s="88"/>
      <c r="U51" s="88"/>
      <c r="V51" s="88"/>
      <c r="W51" s="88"/>
      <c r="X51" s="88"/>
      <c r="Y51" s="88"/>
      <c r="Z51" s="88"/>
      <c r="AA51" s="90"/>
      <c r="AB51" s="88"/>
      <c r="AC51" s="88"/>
      <c r="AD51" s="88"/>
      <c r="AE51" s="88"/>
      <c r="AF51" s="88"/>
      <c r="AG51" s="88"/>
      <c r="AH51" s="88"/>
      <c r="AI51" s="88"/>
      <c r="AJ51" s="88"/>
      <c r="AK51" s="88"/>
      <c r="AL51" s="88"/>
      <c r="AM51" s="88"/>
      <c r="AN51" s="88"/>
      <c r="AO51" s="90"/>
      <c r="AP51" s="88"/>
      <c r="AQ51" s="88"/>
      <c r="AR51" s="88"/>
      <c r="AS51" s="88"/>
      <c r="AT51" s="88"/>
      <c r="AU51" s="88"/>
      <c r="AV51" s="88"/>
      <c r="AW51" s="90"/>
      <c r="AX51" s="88"/>
      <c r="AY51" s="88"/>
      <c r="AZ51" s="88"/>
      <c r="BA51" s="88"/>
      <c r="BB51" s="90"/>
      <c r="BC51" s="88"/>
      <c r="BD51" s="88"/>
      <c r="BE51" s="88"/>
      <c r="BF51" s="88"/>
      <c r="BG51" s="88"/>
      <c r="BH51" s="88"/>
      <c r="BI51" s="88"/>
      <c r="BJ51" s="88"/>
      <c r="BK51" s="88"/>
      <c r="BL51" s="88"/>
      <c r="BM51" s="88"/>
      <c r="BN51" s="88"/>
      <c r="BO51" s="90"/>
      <c r="BP51" s="88"/>
      <c r="BQ51" s="88"/>
      <c r="BR51" s="88"/>
      <c r="BS51" s="88"/>
      <c r="BT51" s="88"/>
      <c r="BU51" s="88"/>
      <c r="BV51" s="88"/>
      <c r="BW51" s="88"/>
      <c r="BX51" s="88"/>
      <c r="BY51" s="88"/>
      <c r="BZ51" s="88"/>
    </row>
    <row r="52" spans="1:83" s="60" customFormat="1" ht="11.7" customHeight="1">
      <c r="A52" s="162" t="s">
        <v>173</v>
      </c>
      <c r="B52" s="77">
        <v>813.98099999999999</v>
      </c>
      <c r="C52" s="77">
        <v>-1472.422</v>
      </c>
      <c r="D52" s="77">
        <v>-658.44</v>
      </c>
      <c r="E52" s="77"/>
      <c r="F52" s="77">
        <v>12972.589</v>
      </c>
      <c r="G52" s="77">
        <v>-3270.386</v>
      </c>
      <c r="H52" s="77">
        <v>9702.2030000000013</v>
      </c>
      <c r="I52" s="77"/>
      <c r="J52" s="77">
        <v>1592.1420000000001</v>
      </c>
      <c r="K52" s="77">
        <v>5130.7170000000006</v>
      </c>
      <c r="L52" s="77">
        <v>6722.8600000000006</v>
      </c>
      <c r="M52" s="77"/>
      <c r="N52" s="76" t="s">
        <v>173</v>
      </c>
      <c r="O52" s="77">
        <v>2292.1970000000001</v>
      </c>
      <c r="P52" s="77">
        <v>-710.49300000000005</v>
      </c>
      <c r="Q52" s="77">
        <v>1581.703</v>
      </c>
      <c r="R52" s="77"/>
      <c r="S52" s="77">
        <v>3989.3680000000004</v>
      </c>
      <c r="T52" s="77">
        <v>143.95400000000001</v>
      </c>
      <c r="U52" s="77">
        <v>4133.3230000000003</v>
      </c>
      <c r="V52" s="77"/>
      <c r="W52" s="77">
        <v>22357.306</v>
      </c>
      <c r="X52" s="77">
        <v>1139.8720000000001</v>
      </c>
      <c r="Y52" s="77">
        <v>23497.179</v>
      </c>
      <c r="Z52" s="77"/>
      <c r="AA52" s="76" t="s">
        <v>173</v>
      </c>
      <c r="AB52" s="77"/>
      <c r="AC52" s="77">
        <v>44251.733</v>
      </c>
      <c r="AD52" s="77">
        <v>-34638.995000000003</v>
      </c>
      <c r="AE52" s="77">
        <v>9612.737000000001</v>
      </c>
      <c r="AF52" s="77"/>
      <c r="AG52" s="77">
        <v>15141.432000000001</v>
      </c>
      <c r="AH52" s="77">
        <v>14848.721000000001</v>
      </c>
      <c r="AI52" s="77">
        <v>29990.154000000002</v>
      </c>
      <c r="AJ52" s="77"/>
      <c r="AK52" s="77">
        <v>1808.7360000000001</v>
      </c>
      <c r="AL52" s="77">
        <v>414.82500000000005</v>
      </c>
      <c r="AM52" s="77">
        <v>2223.5619999999999</v>
      </c>
      <c r="AN52" s="77"/>
      <c r="AO52" s="76" t="s">
        <v>173</v>
      </c>
      <c r="AP52" s="77">
        <v>-24563.32</v>
      </c>
      <c r="AQ52" s="77">
        <v>44013.3</v>
      </c>
      <c r="AR52" s="77">
        <v>19449.978999999999</v>
      </c>
      <c r="AS52" s="77"/>
      <c r="AT52" s="77">
        <v>7001.5129999999999</v>
      </c>
      <c r="AU52" s="77">
        <v>118.15300000000001</v>
      </c>
      <c r="AV52" s="77">
        <v>7119.6660000000002</v>
      </c>
      <c r="AW52" s="76"/>
      <c r="AX52" s="77">
        <v>58611.798000000003</v>
      </c>
      <c r="AY52" s="77">
        <v>29273.241000000002</v>
      </c>
      <c r="AZ52" s="77">
        <v>87885.039000000004</v>
      </c>
      <c r="BA52" s="77"/>
      <c r="BB52" s="76" t="s">
        <v>173</v>
      </c>
      <c r="BC52" s="77">
        <v>2941.01</v>
      </c>
      <c r="BD52" s="77">
        <v>-1461.472</v>
      </c>
      <c r="BE52" s="77">
        <v>1479.537</v>
      </c>
      <c r="BF52" s="77"/>
      <c r="BG52" s="77">
        <v>-1369.5</v>
      </c>
      <c r="BH52" s="77">
        <v>994.78600000000006</v>
      </c>
      <c r="BI52" s="77">
        <v>-374.714</v>
      </c>
      <c r="BJ52" s="77"/>
      <c r="BK52" s="77">
        <v>-17274.034</v>
      </c>
      <c r="BL52" s="77">
        <v>48015.894</v>
      </c>
      <c r="BM52" s="77">
        <v>30741.86</v>
      </c>
      <c r="BN52" s="77"/>
      <c r="BO52" s="76" t="s">
        <v>173</v>
      </c>
      <c r="BP52" s="77">
        <v>7819.491</v>
      </c>
      <c r="BQ52" s="77">
        <v>2288.4390000000003</v>
      </c>
      <c r="BR52" s="77">
        <v>10107.931</v>
      </c>
      <c r="BS52" s="77"/>
      <c r="BT52" s="77">
        <v>10292.081</v>
      </c>
      <c r="BU52" s="77">
        <v>-387.45699999999999</v>
      </c>
      <c r="BV52" s="77">
        <v>9904.6239999999998</v>
      </c>
      <c r="BW52" s="77"/>
      <c r="BX52" s="77">
        <v>148678.52300000004</v>
      </c>
      <c r="BY52" s="77">
        <v>104440.677</v>
      </c>
      <c r="BZ52" s="77">
        <v>253119.20300000004</v>
      </c>
    </row>
    <row r="53" spans="1:83" s="89" customFormat="1" ht="5.0999999999999996" customHeight="1">
      <c r="A53" s="90"/>
      <c r="B53" s="88"/>
      <c r="C53" s="88"/>
      <c r="D53" s="88"/>
      <c r="E53" s="88"/>
      <c r="F53" s="88"/>
      <c r="G53" s="88"/>
      <c r="H53" s="88"/>
      <c r="I53" s="88"/>
      <c r="J53" s="88"/>
      <c r="K53" s="88"/>
      <c r="L53" s="88"/>
      <c r="M53" s="88"/>
      <c r="N53" s="90"/>
      <c r="O53" s="88"/>
      <c r="P53" s="88"/>
      <c r="Q53" s="88"/>
      <c r="R53" s="88"/>
      <c r="S53" s="88"/>
      <c r="T53" s="88"/>
      <c r="U53" s="88"/>
      <c r="V53" s="88"/>
      <c r="W53" s="88"/>
      <c r="X53" s="88"/>
      <c r="Y53" s="88"/>
      <c r="Z53" s="88"/>
      <c r="AA53" s="90"/>
      <c r="AB53" s="88"/>
      <c r="AC53" s="88"/>
      <c r="AD53" s="88"/>
      <c r="AE53" s="88"/>
      <c r="AF53" s="88"/>
      <c r="AG53" s="88"/>
      <c r="AH53" s="88"/>
      <c r="AI53" s="88"/>
      <c r="AJ53" s="88"/>
      <c r="AK53" s="88"/>
      <c r="AL53" s="88"/>
      <c r="AM53" s="88"/>
      <c r="AN53" s="88"/>
      <c r="AO53" s="90"/>
      <c r="AP53" s="88"/>
      <c r="AQ53" s="88"/>
      <c r="AR53" s="88"/>
      <c r="AS53" s="88"/>
      <c r="AT53" s="88"/>
      <c r="AU53" s="88"/>
      <c r="AV53" s="88"/>
      <c r="AW53" s="90"/>
      <c r="AX53" s="88"/>
      <c r="AY53" s="88"/>
      <c r="AZ53" s="88"/>
      <c r="BA53" s="88"/>
      <c r="BB53" s="90"/>
      <c r="BC53" s="88"/>
      <c r="BD53" s="88"/>
      <c r="BE53" s="88"/>
      <c r="BF53" s="88"/>
      <c r="BG53" s="88"/>
      <c r="BH53" s="88"/>
      <c r="BI53" s="88"/>
      <c r="BJ53" s="88"/>
      <c r="BK53" s="88"/>
      <c r="BL53" s="88"/>
      <c r="BM53" s="88"/>
      <c r="BN53" s="88"/>
      <c r="BO53" s="90"/>
      <c r="BP53" s="88"/>
      <c r="BQ53" s="88"/>
      <c r="BR53" s="88"/>
      <c r="BS53" s="88"/>
      <c r="BT53" s="88"/>
      <c r="BU53" s="88"/>
      <c r="BV53" s="88"/>
      <c r="BW53" s="88"/>
      <c r="BX53" s="88">
        <v>0</v>
      </c>
      <c r="BY53" s="88">
        <v>0</v>
      </c>
      <c r="BZ53" s="88">
        <v>0</v>
      </c>
    </row>
    <row r="54" spans="1:83" s="89" customFormat="1" ht="11.7" customHeight="1">
      <c r="A54" s="90" t="s">
        <v>174</v>
      </c>
      <c r="B54" s="88">
        <v>2654.2690000000002</v>
      </c>
      <c r="C54" s="88">
        <v>0</v>
      </c>
      <c r="D54" s="88">
        <v>2654.2690000000002</v>
      </c>
      <c r="E54" s="88"/>
      <c r="F54" s="88">
        <v>-13.083</v>
      </c>
      <c r="G54" s="88">
        <v>0</v>
      </c>
      <c r="H54" s="88">
        <v>-13.083</v>
      </c>
      <c r="I54" s="88"/>
      <c r="J54" s="88">
        <v>-1730.171</v>
      </c>
      <c r="K54" s="88">
        <v>0</v>
      </c>
      <c r="L54" s="88">
        <v>-1730.171</v>
      </c>
      <c r="M54" s="88"/>
      <c r="N54" s="90" t="s">
        <v>174</v>
      </c>
      <c r="O54" s="88">
        <v>-189.73</v>
      </c>
      <c r="P54" s="88">
        <v>0</v>
      </c>
      <c r="Q54" s="88">
        <v>-189.73</v>
      </c>
      <c r="R54" s="88"/>
      <c r="S54" s="88">
        <v>-1220.4840000000002</v>
      </c>
      <c r="T54" s="88">
        <v>0</v>
      </c>
      <c r="U54" s="88">
        <v>-1220.4840000000002</v>
      </c>
      <c r="V54" s="88"/>
      <c r="W54" s="88">
        <v>0</v>
      </c>
      <c r="X54" s="88">
        <v>0</v>
      </c>
      <c r="Y54" s="88">
        <v>0</v>
      </c>
      <c r="Z54" s="88"/>
      <c r="AA54" s="90" t="s">
        <v>174</v>
      </c>
      <c r="AB54" s="88"/>
      <c r="AC54" s="88">
        <v>2566.4700000000003</v>
      </c>
      <c r="AD54" s="88">
        <v>0</v>
      </c>
      <c r="AE54" s="88">
        <v>2566.4700000000003</v>
      </c>
      <c r="AF54" s="88"/>
      <c r="AG54" s="88">
        <v>0</v>
      </c>
      <c r="AH54" s="88">
        <v>0</v>
      </c>
      <c r="AI54" s="88">
        <v>0</v>
      </c>
      <c r="AJ54" s="88"/>
      <c r="AK54" s="88">
        <v>0</v>
      </c>
      <c r="AL54" s="88">
        <v>0</v>
      </c>
      <c r="AM54" s="88">
        <v>0</v>
      </c>
      <c r="AN54" s="88"/>
      <c r="AO54" s="90" t="s">
        <v>174</v>
      </c>
      <c r="AP54" s="88">
        <v>-4693.9800000000005</v>
      </c>
      <c r="AQ54" s="88">
        <v>0</v>
      </c>
      <c r="AR54" s="88">
        <v>-4693.9800000000005</v>
      </c>
      <c r="AS54" s="88"/>
      <c r="AT54" s="88">
        <v>0</v>
      </c>
      <c r="AU54" s="88">
        <v>0</v>
      </c>
      <c r="AV54" s="88">
        <v>0</v>
      </c>
      <c r="AW54" s="90"/>
      <c r="AX54" s="88">
        <v>0</v>
      </c>
      <c r="AY54" s="88">
        <v>0</v>
      </c>
      <c r="AZ54" s="88">
        <v>0</v>
      </c>
      <c r="BA54" s="88"/>
      <c r="BB54" s="90" t="s">
        <v>174</v>
      </c>
      <c r="BC54" s="88">
        <v>0</v>
      </c>
      <c r="BD54" s="88">
        <v>0</v>
      </c>
      <c r="BE54" s="88">
        <v>0</v>
      </c>
      <c r="BF54" s="88"/>
      <c r="BG54" s="88">
        <v>109.02600000000001</v>
      </c>
      <c r="BH54" s="88">
        <v>0</v>
      </c>
      <c r="BI54" s="88">
        <v>109.02600000000001</v>
      </c>
      <c r="BJ54" s="88"/>
      <c r="BK54" s="88">
        <v>0</v>
      </c>
      <c r="BL54" s="88">
        <v>0</v>
      </c>
      <c r="BM54" s="88">
        <v>0</v>
      </c>
      <c r="BN54" s="88"/>
      <c r="BO54" s="90" t="s">
        <v>174</v>
      </c>
      <c r="BP54" s="88">
        <v>-3729.2850000000003</v>
      </c>
      <c r="BQ54" s="88">
        <v>0</v>
      </c>
      <c r="BR54" s="88">
        <v>-3729.2850000000003</v>
      </c>
      <c r="BS54" s="88"/>
      <c r="BT54" s="88">
        <v>0</v>
      </c>
      <c r="BU54" s="88">
        <v>0</v>
      </c>
      <c r="BV54" s="88">
        <v>0</v>
      </c>
      <c r="BW54" s="88"/>
      <c r="BX54" s="88">
        <v>-6246.9680000000008</v>
      </c>
      <c r="BY54" s="88">
        <v>0</v>
      </c>
      <c r="BZ54" s="88">
        <v>-6246.9680000000008</v>
      </c>
    </row>
    <row r="55" spans="1:83" s="60" customFormat="1" ht="8.1" customHeight="1">
      <c r="A55" s="70"/>
      <c r="B55" s="71"/>
      <c r="C55" s="71"/>
      <c r="D55" s="71"/>
      <c r="E55" s="71"/>
      <c r="F55" s="71"/>
      <c r="G55" s="71"/>
      <c r="H55" s="71"/>
      <c r="I55" s="71"/>
      <c r="J55" s="71"/>
      <c r="K55" s="71"/>
      <c r="L55" s="71"/>
      <c r="M55" s="71"/>
      <c r="N55" s="70"/>
      <c r="O55" s="71"/>
      <c r="P55" s="71"/>
      <c r="Q55" s="71"/>
      <c r="R55" s="71"/>
      <c r="S55" s="71"/>
      <c r="T55" s="71"/>
      <c r="U55" s="71"/>
      <c r="V55" s="71"/>
      <c r="W55" s="71"/>
      <c r="X55" s="71"/>
      <c r="Y55" s="71"/>
      <c r="Z55" s="71"/>
      <c r="AA55" s="70"/>
      <c r="AB55" s="71"/>
      <c r="AC55" s="71"/>
      <c r="AD55" s="71"/>
      <c r="AE55" s="71"/>
      <c r="AF55" s="71"/>
      <c r="AG55" s="71"/>
      <c r="AH55" s="71"/>
      <c r="AI55" s="71"/>
      <c r="AJ55" s="71"/>
      <c r="AK55" s="71"/>
      <c r="AL55" s="71"/>
      <c r="AM55" s="71"/>
      <c r="AN55" s="71"/>
      <c r="AO55" s="70"/>
      <c r="AP55" s="71"/>
      <c r="AQ55" s="71"/>
      <c r="AR55" s="71"/>
      <c r="AS55" s="71"/>
      <c r="AT55" s="71"/>
      <c r="AU55" s="71"/>
      <c r="AV55" s="71"/>
      <c r="AW55" s="70"/>
      <c r="AX55" s="71"/>
      <c r="AY55" s="71"/>
      <c r="AZ55" s="71"/>
      <c r="BA55" s="71"/>
      <c r="BB55" s="70"/>
      <c r="BC55" s="71"/>
      <c r="BD55" s="71"/>
      <c r="BE55" s="71"/>
      <c r="BF55" s="71"/>
      <c r="BG55" s="71"/>
      <c r="BH55" s="71"/>
      <c r="BI55" s="71"/>
      <c r="BJ55" s="71"/>
      <c r="BK55" s="71"/>
      <c r="BL55" s="71"/>
      <c r="BM55" s="71"/>
      <c r="BN55" s="71"/>
      <c r="BO55" s="70"/>
      <c r="BP55" s="71"/>
      <c r="BQ55" s="71"/>
      <c r="BR55" s="71"/>
      <c r="BS55" s="71"/>
      <c r="BT55" s="71"/>
      <c r="BU55" s="71"/>
      <c r="BV55" s="71"/>
      <c r="BW55" s="71"/>
      <c r="BX55" s="71"/>
      <c r="BY55" s="71"/>
      <c r="BZ55" s="71"/>
    </row>
    <row r="56" spans="1:83" s="60" customFormat="1" ht="11.7" customHeight="1">
      <c r="A56" s="162" t="s">
        <v>175</v>
      </c>
      <c r="B56" s="77">
        <v>3468.2510000000002</v>
      </c>
      <c r="C56" s="77">
        <v>-1472.422</v>
      </c>
      <c r="D56" s="77">
        <v>1995.8280000000002</v>
      </c>
      <c r="E56" s="77"/>
      <c r="F56" s="77">
        <v>12959.506000000001</v>
      </c>
      <c r="G56" s="77">
        <v>-3270.386</v>
      </c>
      <c r="H56" s="77">
        <v>9689.1200000000008</v>
      </c>
      <c r="I56" s="77"/>
      <c r="J56" s="77">
        <v>-138.02800000000002</v>
      </c>
      <c r="K56" s="77">
        <v>5130.7170000000006</v>
      </c>
      <c r="L56" s="77">
        <v>4992.6880000000001</v>
      </c>
      <c r="M56" s="77"/>
      <c r="N56" s="162" t="s">
        <v>175</v>
      </c>
      <c r="O56" s="77">
        <v>2102.4670000000001</v>
      </c>
      <c r="P56" s="77">
        <v>-710.49300000000005</v>
      </c>
      <c r="Q56" s="77">
        <v>1391.973</v>
      </c>
      <c r="R56" s="77"/>
      <c r="S56" s="77">
        <v>2768.8830000000003</v>
      </c>
      <c r="T56" s="77">
        <v>143.95400000000001</v>
      </c>
      <c r="U56" s="77">
        <v>2912.8380000000002</v>
      </c>
      <c r="V56" s="77"/>
      <c r="W56" s="77">
        <v>22357.306</v>
      </c>
      <c r="X56" s="77">
        <v>1139.8720000000001</v>
      </c>
      <c r="Y56" s="77">
        <v>23497.179</v>
      </c>
      <c r="Z56" s="77"/>
      <c r="AA56" s="162" t="s">
        <v>175</v>
      </c>
      <c r="AB56" s="77"/>
      <c r="AC56" s="77">
        <v>46818.203000000001</v>
      </c>
      <c r="AD56" s="77">
        <v>-34638.995000000003</v>
      </c>
      <c r="AE56" s="77">
        <v>12179.207</v>
      </c>
      <c r="AF56" s="77"/>
      <c r="AG56" s="77">
        <v>15141.432000000001</v>
      </c>
      <c r="AH56" s="77">
        <v>14848.721000000001</v>
      </c>
      <c r="AI56" s="77">
        <v>29990.154000000002</v>
      </c>
      <c r="AJ56" s="77"/>
      <c r="AK56" s="77">
        <v>1808.7360000000001</v>
      </c>
      <c r="AL56" s="77">
        <v>414.82500000000005</v>
      </c>
      <c r="AM56" s="77">
        <v>2223.5619999999999</v>
      </c>
      <c r="AN56" s="77"/>
      <c r="AO56" s="162" t="s">
        <v>175</v>
      </c>
      <c r="AP56" s="77">
        <v>-29257.3</v>
      </c>
      <c r="AQ56" s="77">
        <v>44013.3</v>
      </c>
      <c r="AR56" s="77">
        <v>14755.999</v>
      </c>
      <c r="AS56" s="77"/>
      <c r="AT56" s="77">
        <v>7001.5129999999999</v>
      </c>
      <c r="AU56" s="77">
        <v>118.15300000000001</v>
      </c>
      <c r="AV56" s="77">
        <v>7119.6660000000002</v>
      </c>
      <c r="AW56" s="162"/>
      <c r="AX56" s="77">
        <v>58611.798000000003</v>
      </c>
      <c r="AY56" s="77">
        <v>29273.241000000002</v>
      </c>
      <c r="AZ56" s="77">
        <v>87885.039000000004</v>
      </c>
      <c r="BA56" s="77"/>
      <c r="BB56" s="162" t="s">
        <v>175</v>
      </c>
      <c r="BC56" s="77">
        <v>2941.01</v>
      </c>
      <c r="BD56" s="77">
        <v>-1461.472</v>
      </c>
      <c r="BE56" s="77">
        <v>1479.537</v>
      </c>
      <c r="BF56" s="77"/>
      <c r="BG56" s="77">
        <v>-1260.473</v>
      </c>
      <c r="BH56" s="77">
        <v>994.78600000000006</v>
      </c>
      <c r="BI56" s="77">
        <v>-265.68700000000001</v>
      </c>
      <c r="BJ56" s="77"/>
      <c r="BK56" s="77">
        <v>-17274.034</v>
      </c>
      <c r="BL56" s="77">
        <v>48015.894</v>
      </c>
      <c r="BM56" s="77">
        <v>30741.86</v>
      </c>
      <c r="BN56" s="77"/>
      <c r="BO56" s="162" t="s">
        <v>175</v>
      </c>
      <c r="BP56" s="77">
        <v>4090.2060000000001</v>
      </c>
      <c r="BQ56" s="77">
        <v>2288.4390000000003</v>
      </c>
      <c r="BR56" s="77">
        <v>6378.6460000000006</v>
      </c>
      <c r="BS56" s="77"/>
      <c r="BT56" s="77">
        <v>10292.081</v>
      </c>
      <c r="BU56" s="77">
        <v>-387.45699999999999</v>
      </c>
      <c r="BV56" s="77">
        <v>9904.6239999999998</v>
      </c>
      <c r="BW56" s="77"/>
      <c r="BX56" s="77">
        <v>142431.55700000003</v>
      </c>
      <c r="BY56" s="77">
        <v>104440.677</v>
      </c>
      <c r="BZ56" s="77">
        <v>246872.23300000001</v>
      </c>
    </row>
    <row r="57" spans="1:83" s="60" customFormat="1" ht="11.7" customHeight="1">
      <c r="A57" s="70"/>
      <c r="B57" s="71"/>
      <c r="C57" s="71"/>
      <c r="D57" s="71"/>
      <c r="E57" s="71"/>
      <c r="F57" s="71"/>
      <c r="G57" s="71"/>
      <c r="H57" s="71"/>
      <c r="I57" s="71"/>
      <c r="J57" s="71"/>
      <c r="K57" s="71"/>
      <c r="L57" s="71"/>
      <c r="M57" s="71"/>
      <c r="N57" s="70"/>
      <c r="O57" s="71"/>
      <c r="P57" s="71"/>
      <c r="Q57" s="71"/>
      <c r="R57" s="71"/>
      <c r="S57" s="71"/>
      <c r="T57" s="71"/>
      <c r="U57" s="71"/>
      <c r="V57" s="71"/>
      <c r="W57" s="71"/>
      <c r="X57" s="71"/>
      <c r="Y57" s="71"/>
      <c r="Z57" s="71"/>
      <c r="AA57" s="70"/>
      <c r="AB57" s="71"/>
      <c r="AC57" s="71"/>
      <c r="AD57" s="71"/>
      <c r="AE57" s="71"/>
      <c r="AF57" s="71"/>
      <c r="AG57" s="71"/>
      <c r="AH57" s="71"/>
      <c r="AI57" s="71"/>
      <c r="AJ57" s="71"/>
      <c r="AK57" s="71"/>
      <c r="AL57" s="71"/>
      <c r="AM57" s="71"/>
      <c r="AN57" s="71"/>
      <c r="AO57" s="70"/>
      <c r="AP57" s="71"/>
      <c r="AQ57" s="71"/>
      <c r="AR57" s="71"/>
      <c r="AS57" s="71"/>
      <c r="AT57" s="71"/>
      <c r="AU57" s="71"/>
      <c r="AV57" s="71"/>
      <c r="AW57" s="70"/>
      <c r="AX57" s="71"/>
      <c r="AY57" s="71"/>
      <c r="AZ57" s="71"/>
      <c r="BA57" s="71"/>
      <c r="BB57" s="70"/>
      <c r="BC57" s="71"/>
      <c r="BD57" s="71"/>
      <c r="BE57" s="71"/>
      <c r="BF57" s="71"/>
      <c r="BG57" s="71"/>
      <c r="BH57" s="71"/>
      <c r="BI57" s="71"/>
      <c r="BJ57" s="71"/>
      <c r="BK57" s="71"/>
      <c r="BL57" s="71"/>
      <c r="BM57" s="71"/>
      <c r="BN57" s="71"/>
      <c r="BO57" s="70"/>
      <c r="BP57" s="71"/>
      <c r="BQ57" s="71"/>
      <c r="BR57" s="71"/>
      <c r="BS57" s="71"/>
      <c r="BT57" s="71"/>
      <c r="BU57" s="71"/>
      <c r="BV57" s="71"/>
      <c r="BW57" s="71"/>
      <c r="BX57" s="71"/>
      <c r="BY57" s="71"/>
      <c r="BZ57" s="71"/>
    </row>
    <row r="58" spans="1:83" s="60" customFormat="1" ht="11.7" customHeight="1">
      <c r="A58" s="70" t="s">
        <v>176</v>
      </c>
      <c r="B58" s="164"/>
      <c r="C58" s="164"/>
      <c r="D58" s="165">
        <v>0.02</v>
      </c>
      <c r="E58" s="164"/>
      <c r="F58" s="164"/>
      <c r="G58" s="164"/>
      <c r="H58" s="165">
        <v>0.03</v>
      </c>
      <c r="I58" s="164"/>
      <c r="J58" s="71"/>
      <c r="K58" s="71"/>
      <c r="L58" s="165">
        <v>0.73</v>
      </c>
      <c r="M58" s="164"/>
      <c r="N58" s="70" t="s">
        <v>176</v>
      </c>
      <c r="O58" s="164"/>
      <c r="P58" s="164"/>
      <c r="Q58" s="165">
        <v>0.01</v>
      </c>
      <c r="R58" s="164"/>
      <c r="S58" s="164"/>
      <c r="T58" s="164"/>
      <c r="U58" s="165">
        <v>7.0000000000000007E-2</v>
      </c>
      <c r="V58" s="164"/>
      <c r="W58" s="164"/>
      <c r="X58" s="164"/>
      <c r="Y58" s="165">
        <v>0.02</v>
      </c>
      <c r="Z58" s="164"/>
      <c r="AA58" s="70" t="s">
        <v>176</v>
      </c>
      <c r="AB58" s="164"/>
      <c r="AC58" s="164"/>
      <c r="AD58" s="164"/>
      <c r="AE58" s="165">
        <v>0.01</v>
      </c>
      <c r="AF58" s="164"/>
      <c r="AG58" s="164"/>
      <c r="AH58" s="164"/>
      <c r="AI58" s="165">
        <v>0.04</v>
      </c>
      <c r="AJ58" s="164"/>
      <c r="AK58" s="164"/>
      <c r="AL58" s="164"/>
      <c r="AM58" s="165">
        <v>0.09</v>
      </c>
      <c r="AN58" s="164"/>
      <c r="AO58" s="70" t="s">
        <v>176</v>
      </c>
      <c r="AP58" s="164"/>
      <c r="AQ58" s="164"/>
      <c r="AR58" s="165">
        <v>0.02</v>
      </c>
      <c r="AS58" s="165"/>
      <c r="AT58" s="164"/>
      <c r="AU58" s="164"/>
      <c r="AV58" s="165">
        <v>0.05</v>
      </c>
      <c r="AW58" s="70"/>
      <c r="AX58" s="164"/>
      <c r="AY58" s="164"/>
      <c r="AZ58" s="165">
        <v>0.59</v>
      </c>
      <c r="BA58" s="164"/>
      <c r="BB58" s="70" t="s">
        <v>176</v>
      </c>
      <c r="BC58" s="164"/>
      <c r="BD58" s="164"/>
      <c r="BE58" s="165">
        <v>0</v>
      </c>
      <c r="BF58" s="164"/>
      <c r="BG58" s="164"/>
      <c r="BH58" s="164"/>
      <c r="BI58" s="165">
        <v>0</v>
      </c>
      <c r="BJ58" s="164"/>
      <c r="BK58" s="164"/>
      <c r="BL58" s="164"/>
      <c r="BM58" s="165">
        <v>0.01</v>
      </c>
      <c r="BN58" s="164"/>
      <c r="BO58" s="70" t="s">
        <v>176</v>
      </c>
      <c r="BP58" s="164"/>
      <c r="BQ58" s="164"/>
      <c r="BR58" s="165">
        <v>0.19</v>
      </c>
      <c r="BS58" s="165"/>
      <c r="BT58" s="164"/>
      <c r="BU58" s="164"/>
      <c r="BV58" s="165">
        <v>0.06</v>
      </c>
      <c r="BW58" s="165"/>
      <c r="BX58" s="164">
        <v>0</v>
      </c>
      <c r="BY58" s="164">
        <v>0</v>
      </c>
      <c r="BZ58" s="165">
        <v>1.9400000000000002</v>
      </c>
    </row>
    <row r="59" spans="1:83" s="60" customFormat="1" ht="11.7" customHeight="1" thickBot="1">
      <c r="A59" s="95" t="s">
        <v>177</v>
      </c>
      <c r="B59" s="166"/>
      <c r="C59" s="166"/>
      <c r="D59" s="167">
        <v>0.02</v>
      </c>
      <c r="E59" s="166"/>
      <c r="F59" s="166"/>
      <c r="G59" s="166"/>
      <c r="H59" s="167">
        <v>0</v>
      </c>
      <c r="I59" s="166"/>
      <c r="J59" s="96"/>
      <c r="K59" s="96"/>
      <c r="L59" s="167">
        <v>0.73</v>
      </c>
      <c r="M59" s="166"/>
      <c r="N59" s="95" t="s">
        <v>177</v>
      </c>
      <c r="O59" s="166"/>
      <c r="P59" s="166"/>
      <c r="Q59" s="167">
        <v>0.01</v>
      </c>
      <c r="R59" s="166"/>
      <c r="S59" s="166"/>
      <c r="T59" s="166"/>
      <c r="U59" s="167">
        <v>7.0000000000000007E-2</v>
      </c>
      <c r="V59" s="166"/>
      <c r="W59" s="166"/>
      <c r="X59" s="166"/>
      <c r="Y59" s="167">
        <v>0.02</v>
      </c>
      <c r="Z59" s="166"/>
      <c r="AA59" s="95" t="s">
        <v>177</v>
      </c>
      <c r="AB59" s="166"/>
      <c r="AC59" s="166"/>
      <c r="AD59" s="166"/>
      <c r="AE59" s="167">
        <v>0.01</v>
      </c>
      <c r="AF59" s="166"/>
      <c r="AG59" s="166"/>
      <c r="AH59" s="166"/>
      <c r="AI59" s="167">
        <v>0.04</v>
      </c>
      <c r="AJ59" s="166"/>
      <c r="AK59" s="166"/>
      <c r="AL59" s="166"/>
      <c r="AM59" s="167">
        <v>0.09</v>
      </c>
      <c r="AN59" s="166"/>
      <c r="AO59" s="95" t="s">
        <v>177</v>
      </c>
      <c r="AP59" s="166"/>
      <c r="AQ59" s="166"/>
      <c r="AR59" s="167">
        <v>0.02</v>
      </c>
      <c r="AS59" s="167"/>
      <c r="AT59" s="166"/>
      <c r="AU59" s="166"/>
      <c r="AV59" s="167">
        <v>0.05</v>
      </c>
      <c r="AW59" s="95"/>
      <c r="AX59" s="166"/>
      <c r="AY59" s="166"/>
      <c r="AZ59" s="167">
        <v>0.59</v>
      </c>
      <c r="BA59" s="166"/>
      <c r="BB59" s="95" t="s">
        <v>177</v>
      </c>
      <c r="BC59" s="166"/>
      <c r="BD59" s="166"/>
      <c r="BE59" s="167">
        <v>0</v>
      </c>
      <c r="BF59" s="166"/>
      <c r="BG59" s="166"/>
      <c r="BH59" s="166"/>
      <c r="BI59" s="167">
        <v>0</v>
      </c>
      <c r="BJ59" s="166"/>
      <c r="BK59" s="166"/>
      <c r="BL59" s="166"/>
      <c r="BM59" s="167">
        <v>0.01</v>
      </c>
      <c r="BN59" s="166"/>
      <c r="BO59" s="95" t="s">
        <v>177</v>
      </c>
      <c r="BP59" s="166"/>
      <c r="BQ59" s="166"/>
      <c r="BR59" s="167">
        <v>0.19</v>
      </c>
      <c r="BS59" s="167"/>
      <c r="BT59" s="166"/>
      <c r="BU59" s="166"/>
      <c r="BV59" s="167">
        <v>0.06</v>
      </c>
      <c r="BW59" s="167"/>
      <c r="BX59" s="166">
        <v>0</v>
      </c>
      <c r="BY59" s="166">
        <v>0</v>
      </c>
      <c r="BZ59" s="167">
        <v>1.91</v>
      </c>
    </row>
    <row r="60" spans="1:83" s="60" customFormat="1" ht="4.5" customHeight="1" thickTop="1">
      <c r="A60" s="70"/>
      <c r="B60" s="71"/>
      <c r="C60" s="71"/>
      <c r="D60" s="71"/>
      <c r="E60" s="71"/>
      <c r="F60" s="71"/>
      <c r="G60" s="71"/>
      <c r="H60" s="71"/>
      <c r="I60" s="71"/>
      <c r="J60" s="71"/>
      <c r="K60" s="71"/>
      <c r="L60" s="71"/>
      <c r="M60" s="71"/>
      <c r="N60" s="70"/>
      <c r="O60" s="71"/>
      <c r="P60" s="71"/>
      <c r="Q60" s="71"/>
      <c r="R60" s="71"/>
      <c r="S60" s="71"/>
      <c r="T60" s="71"/>
      <c r="U60" s="71"/>
      <c r="V60" s="71"/>
      <c r="W60" s="71"/>
      <c r="X60" s="71"/>
      <c r="Y60" s="71"/>
      <c r="Z60" s="71"/>
      <c r="AA60" s="70"/>
      <c r="AB60" s="71"/>
      <c r="AC60" s="71"/>
      <c r="AD60" s="71"/>
      <c r="AE60" s="71"/>
      <c r="AF60" s="71"/>
      <c r="AG60" s="71"/>
      <c r="AH60" s="71"/>
      <c r="AI60" s="71"/>
      <c r="AJ60" s="71"/>
      <c r="AK60" s="71"/>
      <c r="AL60" s="71"/>
      <c r="AM60" s="71"/>
      <c r="AN60" s="71"/>
      <c r="AO60" s="70"/>
      <c r="AP60" s="71"/>
      <c r="AQ60" s="71"/>
      <c r="AR60" s="71"/>
      <c r="AS60" s="71"/>
      <c r="AT60" s="71"/>
      <c r="AU60" s="71"/>
      <c r="AV60" s="71"/>
      <c r="AW60" s="70"/>
      <c r="AX60" s="71"/>
      <c r="AY60" s="71"/>
      <c r="AZ60" s="71"/>
      <c r="BA60" s="71"/>
      <c r="BB60" s="70"/>
      <c r="BC60" s="71"/>
      <c r="BD60" s="71"/>
      <c r="BE60" s="71"/>
      <c r="BF60" s="71"/>
      <c r="BG60" s="71"/>
      <c r="BH60" s="71"/>
      <c r="BI60" s="71"/>
      <c r="BJ60" s="71"/>
      <c r="BK60" s="70"/>
      <c r="BL60" s="70"/>
      <c r="BM60" s="70"/>
      <c r="BN60" s="71"/>
      <c r="BO60" s="70"/>
      <c r="BP60" s="71"/>
      <c r="BQ60" s="71"/>
      <c r="BR60" s="71"/>
      <c r="BS60" s="71"/>
      <c r="BT60" s="71"/>
      <c r="BU60" s="71"/>
      <c r="BV60" s="71"/>
      <c r="BW60" s="70"/>
      <c r="BX60" s="71"/>
      <c r="BY60" s="168"/>
      <c r="BZ60" s="71"/>
    </row>
    <row r="61" spans="1:83" s="62" customFormat="1" ht="12.75" customHeight="1">
      <c r="A61" s="66" t="s">
        <v>138</v>
      </c>
      <c r="B61" s="66"/>
      <c r="C61" s="169"/>
      <c r="D61" s="169"/>
      <c r="E61" s="169"/>
      <c r="F61" s="66"/>
      <c r="G61" s="169"/>
      <c r="H61" s="169"/>
      <c r="I61" s="169"/>
      <c r="J61" s="66"/>
      <c r="K61" s="169"/>
      <c r="L61" s="169"/>
      <c r="M61" s="169"/>
      <c r="N61" s="66" t="s">
        <v>138</v>
      </c>
      <c r="O61" s="169"/>
      <c r="P61" s="169"/>
      <c r="Q61" s="169"/>
      <c r="R61" s="169"/>
      <c r="S61" s="66"/>
      <c r="T61" s="169"/>
      <c r="U61" s="169"/>
      <c r="V61" s="169"/>
      <c r="W61" s="66"/>
      <c r="X61" s="169"/>
      <c r="Y61" s="169"/>
      <c r="Z61" s="169"/>
      <c r="AA61" s="66" t="s">
        <v>138</v>
      </c>
      <c r="AB61" s="169"/>
      <c r="AC61" s="66"/>
      <c r="AD61" s="169"/>
      <c r="AE61" s="169"/>
      <c r="AF61" s="169"/>
      <c r="AG61" s="66"/>
      <c r="AH61" s="169"/>
      <c r="AI61" s="169"/>
      <c r="AJ61" s="169"/>
      <c r="AK61" s="169"/>
      <c r="AL61" s="169"/>
      <c r="AM61" s="169"/>
      <c r="AN61" s="169"/>
      <c r="AO61" s="66" t="s">
        <v>138</v>
      </c>
      <c r="AP61" s="66"/>
      <c r="AQ61" s="169"/>
      <c r="AR61" s="169"/>
      <c r="AS61" s="169"/>
      <c r="AT61" s="66"/>
      <c r="AU61" s="169"/>
      <c r="AV61" s="169"/>
      <c r="AW61" s="66"/>
      <c r="AX61" s="66"/>
      <c r="AY61" s="169"/>
      <c r="AZ61" s="169"/>
      <c r="BA61" s="169"/>
      <c r="BB61" s="66" t="s">
        <v>138</v>
      </c>
      <c r="BC61" s="66"/>
      <c r="BD61" s="169"/>
      <c r="BE61" s="169"/>
      <c r="BF61" s="169"/>
      <c r="BG61" s="169"/>
      <c r="BH61" s="169"/>
      <c r="BI61" s="169"/>
      <c r="BJ61" s="169"/>
      <c r="BK61" s="66"/>
      <c r="BL61" s="66"/>
      <c r="BM61" s="66"/>
      <c r="BN61" s="169"/>
      <c r="BO61" s="66" t="s">
        <v>138</v>
      </c>
      <c r="BP61" s="169"/>
      <c r="BQ61" s="169"/>
      <c r="BR61" s="169"/>
      <c r="BS61" s="169"/>
      <c r="BT61" s="169"/>
      <c r="BU61" s="169"/>
      <c r="BV61" s="169"/>
      <c r="BW61" s="66"/>
      <c r="BX61" s="169"/>
      <c r="BY61" s="169"/>
      <c r="BZ61" s="169"/>
    </row>
    <row r="62" spans="1:83" ht="15.6">
      <c r="A62" s="66" t="s">
        <v>124</v>
      </c>
      <c r="B62" s="170"/>
      <c r="C62" s="171"/>
      <c r="D62" s="171"/>
      <c r="E62" s="171"/>
      <c r="F62" s="170"/>
      <c r="G62" s="171"/>
      <c r="H62" s="171"/>
      <c r="I62" s="171"/>
      <c r="J62" s="170"/>
      <c r="K62" s="171"/>
      <c r="L62" s="171"/>
      <c r="M62" s="171"/>
      <c r="N62" s="102"/>
      <c r="O62" s="171"/>
      <c r="P62" s="171"/>
      <c r="Q62" s="171"/>
      <c r="R62" s="171"/>
      <c r="S62" s="170"/>
      <c r="T62" s="171"/>
      <c r="U62" s="171"/>
      <c r="V62" s="171"/>
      <c r="W62" s="170"/>
      <c r="X62" s="171"/>
      <c r="Y62" s="171"/>
      <c r="Z62" s="171"/>
      <c r="AA62" s="66"/>
      <c r="AB62" s="171"/>
      <c r="AC62" s="170"/>
      <c r="AD62" s="171"/>
      <c r="AE62" s="171"/>
      <c r="AF62" s="171"/>
      <c r="AG62" s="170"/>
      <c r="AH62" s="171"/>
      <c r="AI62" s="171"/>
      <c r="AJ62" s="171"/>
      <c r="AK62" s="171"/>
      <c r="AL62" s="171"/>
      <c r="AM62" s="171"/>
      <c r="AN62" s="171"/>
      <c r="AO62" s="102"/>
      <c r="AP62" s="170"/>
      <c r="AQ62" s="171"/>
      <c r="AR62" s="171"/>
      <c r="AS62" s="171"/>
      <c r="AT62" s="170"/>
      <c r="AU62" s="171"/>
      <c r="AV62" s="171"/>
      <c r="AW62" s="66"/>
      <c r="AX62" s="170"/>
      <c r="AY62" s="171"/>
      <c r="AZ62" s="171"/>
      <c r="BA62" s="171"/>
      <c r="BB62" s="66"/>
      <c r="BC62" s="170"/>
      <c r="BD62" s="171"/>
      <c r="BE62" s="171"/>
      <c r="BF62" s="171"/>
      <c r="BG62" s="171"/>
      <c r="BH62" s="171"/>
      <c r="BI62" s="171"/>
      <c r="BJ62" s="171"/>
      <c r="BK62" s="66"/>
      <c r="BL62" s="66"/>
      <c r="BM62" s="66"/>
      <c r="BN62" s="171"/>
      <c r="BO62" s="66"/>
      <c r="BP62" s="171"/>
      <c r="BQ62" s="171"/>
      <c r="BR62" s="171"/>
      <c r="BS62" s="171"/>
      <c r="BT62" s="171"/>
      <c r="BU62" s="171"/>
      <c r="BV62" s="171"/>
      <c r="BW62" s="66"/>
      <c r="BX62" s="171"/>
      <c r="BY62" s="171"/>
      <c r="BZ62" s="171"/>
      <c r="CE62" s="34"/>
    </row>
    <row r="63" spans="1:83" ht="15.6">
      <c r="A63" s="43" t="s">
        <v>125</v>
      </c>
      <c r="B63" s="172"/>
      <c r="C63" s="173"/>
      <c r="D63" s="173"/>
      <c r="E63" s="173"/>
      <c r="F63" s="172"/>
      <c r="G63" s="173"/>
      <c r="H63" s="173"/>
      <c r="I63" s="173"/>
      <c r="J63" s="172"/>
      <c r="K63" s="173"/>
      <c r="L63" s="173"/>
      <c r="M63" s="173"/>
      <c r="N63" s="43"/>
      <c r="O63" s="173"/>
      <c r="P63" s="173"/>
      <c r="Q63" s="173"/>
      <c r="R63" s="173"/>
      <c r="S63" s="172"/>
      <c r="T63" s="173"/>
      <c r="U63" s="173"/>
      <c r="V63" s="173"/>
      <c r="W63" s="172"/>
      <c r="X63" s="173"/>
      <c r="Y63" s="173"/>
      <c r="Z63" s="173"/>
      <c r="AA63" s="43"/>
      <c r="AB63" s="173"/>
      <c r="AC63" s="172"/>
      <c r="AD63" s="173"/>
      <c r="AE63" s="173"/>
      <c r="AF63" s="173"/>
      <c r="AG63" s="172"/>
      <c r="AH63" s="173"/>
      <c r="AI63" s="173"/>
      <c r="AJ63" s="173"/>
      <c r="AK63" s="173"/>
      <c r="AL63" s="173"/>
      <c r="AM63" s="173"/>
      <c r="AN63" s="173"/>
      <c r="AO63" s="43" t="s">
        <v>41</v>
      </c>
      <c r="AP63" s="172"/>
      <c r="AQ63" s="173"/>
      <c r="AR63" s="173"/>
      <c r="AS63" s="173"/>
      <c r="AT63" s="172"/>
      <c r="AU63" s="173"/>
      <c r="AV63" s="173"/>
      <c r="AW63" s="43"/>
      <c r="AX63" s="172"/>
      <c r="AY63" s="173"/>
      <c r="AZ63" s="173"/>
      <c r="BA63" s="173"/>
      <c r="BB63" s="43"/>
      <c r="BC63" s="172"/>
      <c r="BD63" s="173"/>
      <c r="BE63" s="173"/>
      <c r="BF63" s="173"/>
      <c r="BG63" s="173"/>
      <c r="BH63" s="173"/>
      <c r="BI63" s="173"/>
      <c r="BJ63" s="173"/>
      <c r="BK63" s="43"/>
      <c r="BL63" s="43"/>
      <c r="BM63" s="43"/>
      <c r="BN63" s="173"/>
      <c r="BO63" s="43"/>
      <c r="BP63" s="173"/>
      <c r="BQ63" s="173"/>
      <c r="BR63" s="173"/>
      <c r="BS63" s="173"/>
      <c r="BT63" s="173"/>
      <c r="BU63" s="173"/>
      <c r="BV63" s="173"/>
      <c r="BW63" s="43"/>
      <c r="BX63" s="173"/>
      <c r="BY63" s="173"/>
      <c r="BZ63" s="173"/>
      <c r="CE63" s="34"/>
    </row>
    <row r="64" spans="1:83">
      <c r="A64" s="43" t="s">
        <v>126</v>
      </c>
      <c r="C64" s="107"/>
      <c r="D64" s="107"/>
      <c r="E64" s="107"/>
      <c r="G64" s="107"/>
      <c r="H64" s="107"/>
      <c r="I64" s="107"/>
      <c r="K64" s="107"/>
      <c r="L64" s="107"/>
      <c r="M64" s="107"/>
      <c r="O64" s="107"/>
      <c r="P64" s="107"/>
      <c r="Q64" s="107"/>
      <c r="R64" s="107"/>
      <c r="T64" s="107"/>
      <c r="U64" s="107"/>
      <c r="V64" s="107"/>
      <c r="X64" s="107"/>
      <c r="Y64" s="107"/>
      <c r="Z64" s="107"/>
      <c r="AB64" s="107"/>
      <c r="AD64" s="107"/>
      <c r="AE64" s="107"/>
      <c r="AF64" s="107"/>
      <c r="AH64" s="107"/>
      <c r="AI64" s="107"/>
      <c r="AJ64" s="107"/>
      <c r="AK64" s="107"/>
      <c r="AL64" s="107"/>
      <c r="AM64" s="107"/>
      <c r="AN64" s="107"/>
      <c r="AQ64" s="107"/>
      <c r="AR64" s="107"/>
      <c r="AS64" s="107"/>
      <c r="AU64" s="107"/>
      <c r="AV64" s="107"/>
      <c r="AY64" s="107"/>
      <c r="AZ64" s="107"/>
      <c r="BA64" s="107"/>
      <c r="BD64" s="107"/>
      <c r="BE64" s="107"/>
      <c r="BF64" s="107"/>
      <c r="BG64" s="107"/>
      <c r="BH64" s="107"/>
      <c r="BI64" s="107"/>
      <c r="BJ64" s="107"/>
      <c r="BN64" s="107"/>
      <c r="BP64" s="107"/>
      <c r="BQ64" s="107"/>
      <c r="BR64" s="107"/>
      <c r="BS64" s="107"/>
      <c r="BT64" s="107"/>
      <c r="BU64" s="107"/>
      <c r="BV64" s="107"/>
      <c r="BX64" s="107"/>
      <c r="BY64" s="107"/>
      <c r="BZ64" s="107"/>
      <c r="CE64" s="34"/>
    </row>
    <row r="65" spans="1:84">
      <c r="A65" s="43" t="s">
        <v>127</v>
      </c>
      <c r="C65" s="107"/>
      <c r="D65" s="107"/>
      <c r="E65" s="107"/>
      <c r="G65" s="107"/>
      <c r="H65" s="107"/>
      <c r="I65" s="107"/>
      <c r="K65" s="107"/>
      <c r="L65" s="107"/>
      <c r="M65" s="107"/>
      <c r="O65" s="107"/>
      <c r="P65" s="107"/>
      <c r="Q65" s="107"/>
      <c r="R65" s="107"/>
      <c r="T65" s="107"/>
      <c r="U65" s="107"/>
      <c r="V65" s="107"/>
      <c r="X65" s="107"/>
      <c r="Y65" s="107"/>
      <c r="Z65" s="107"/>
      <c r="AB65" s="107"/>
      <c r="AD65" s="107"/>
      <c r="AE65" s="107"/>
      <c r="AF65" s="107"/>
      <c r="AH65" s="107"/>
      <c r="AI65" s="107"/>
      <c r="AJ65" s="107"/>
      <c r="AK65" s="107"/>
      <c r="AL65" s="107"/>
      <c r="AM65" s="107"/>
      <c r="AN65" s="107"/>
      <c r="AQ65" s="107"/>
      <c r="AR65" s="107"/>
      <c r="AS65" s="107"/>
      <c r="AU65" s="107"/>
      <c r="AV65" s="107"/>
      <c r="AY65" s="107"/>
      <c r="AZ65" s="107"/>
      <c r="BA65" s="107"/>
      <c r="BD65" s="107"/>
      <c r="BE65" s="107"/>
      <c r="BF65" s="107"/>
      <c r="BG65" s="107"/>
      <c r="BH65" s="107"/>
      <c r="BI65" s="107"/>
      <c r="BJ65" s="107"/>
      <c r="BN65" s="107"/>
      <c r="BP65" s="107"/>
      <c r="BQ65" s="107"/>
      <c r="BR65" s="107"/>
      <c r="BS65" s="107"/>
      <c r="BT65" s="107"/>
      <c r="BU65" s="107"/>
      <c r="BV65" s="107"/>
      <c r="BX65" s="107"/>
      <c r="BY65" s="107"/>
      <c r="BZ65" s="107"/>
      <c r="CE65" s="34"/>
    </row>
    <row r="66" spans="1:84">
      <c r="A66" s="43" t="s">
        <v>128</v>
      </c>
      <c r="C66" s="107"/>
      <c r="D66" s="107"/>
      <c r="E66" s="107"/>
      <c r="G66" s="107"/>
      <c r="H66" s="107"/>
      <c r="I66" s="107"/>
      <c r="K66" s="107"/>
      <c r="L66" s="107"/>
      <c r="M66" s="107"/>
      <c r="O66" s="107"/>
      <c r="P66" s="107"/>
      <c r="Q66" s="107"/>
      <c r="R66" s="107"/>
      <c r="T66" s="107"/>
      <c r="U66" s="107"/>
      <c r="V66" s="107"/>
      <c r="X66" s="107"/>
      <c r="Y66" s="107"/>
      <c r="Z66" s="107"/>
      <c r="AB66" s="107"/>
      <c r="AD66" s="107"/>
      <c r="AE66" s="107"/>
      <c r="AF66" s="107"/>
      <c r="AH66" s="107"/>
      <c r="AI66" s="107"/>
      <c r="AJ66" s="107"/>
      <c r="AK66" s="107"/>
      <c r="AL66" s="107"/>
      <c r="AM66" s="107"/>
      <c r="AN66" s="107"/>
      <c r="AQ66" s="107"/>
      <c r="AR66" s="107"/>
      <c r="AS66" s="107"/>
      <c r="AU66" s="107"/>
      <c r="AV66" s="107"/>
      <c r="AY66" s="107"/>
      <c r="AZ66" s="107"/>
      <c r="BA66" s="107"/>
      <c r="BD66" s="107"/>
      <c r="BE66" s="107"/>
      <c r="BF66" s="107"/>
      <c r="BG66" s="107"/>
      <c r="BH66" s="107"/>
      <c r="BI66" s="107"/>
      <c r="BJ66" s="107"/>
      <c r="BN66" s="107"/>
      <c r="BP66" s="107"/>
      <c r="BQ66" s="107"/>
      <c r="BR66" s="107"/>
      <c r="BS66" s="107"/>
      <c r="BT66" s="107"/>
      <c r="BU66" s="107"/>
      <c r="BV66" s="107"/>
      <c r="BX66" s="107"/>
      <c r="BY66" s="107"/>
      <c r="BZ66" s="107"/>
      <c r="CE66" s="34"/>
    </row>
    <row r="67" spans="1:84">
      <c r="A67" s="43" t="s">
        <v>129</v>
      </c>
      <c r="C67" s="107"/>
      <c r="D67" s="107"/>
      <c r="E67" s="107"/>
      <c r="G67" s="107"/>
      <c r="H67" s="107"/>
      <c r="I67" s="107"/>
      <c r="K67" s="107"/>
      <c r="L67" s="107"/>
      <c r="M67" s="107"/>
      <c r="O67" s="107"/>
      <c r="P67" s="107"/>
      <c r="Q67" s="107"/>
      <c r="R67" s="107"/>
      <c r="T67" s="107"/>
      <c r="U67" s="107"/>
      <c r="V67" s="107"/>
      <c r="X67" s="107"/>
      <c r="Y67" s="107"/>
      <c r="Z67" s="107"/>
      <c r="AB67" s="107"/>
      <c r="AD67" s="107"/>
      <c r="AE67" s="107"/>
      <c r="AF67" s="107"/>
      <c r="AH67" s="107"/>
      <c r="AI67" s="107"/>
      <c r="AJ67" s="107"/>
      <c r="AK67" s="107"/>
      <c r="AL67" s="107"/>
      <c r="AM67" s="107"/>
      <c r="AN67" s="107"/>
      <c r="AQ67" s="107"/>
      <c r="AR67" s="107"/>
      <c r="AS67" s="107"/>
      <c r="AU67" s="107"/>
      <c r="AV67" s="107"/>
      <c r="AY67" s="107"/>
      <c r="AZ67" s="107"/>
      <c r="BA67" s="107"/>
      <c r="BD67" s="107"/>
      <c r="BE67" s="107"/>
      <c r="BF67" s="107"/>
      <c r="BG67" s="107"/>
      <c r="BH67" s="107"/>
      <c r="BI67" s="107"/>
      <c r="BJ67" s="107"/>
      <c r="BN67" s="107"/>
      <c r="BP67" s="107"/>
      <c r="BQ67" s="107"/>
      <c r="BR67" s="107"/>
      <c r="BS67" s="107"/>
      <c r="BT67" s="107"/>
      <c r="BU67" s="107"/>
      <c r="BV67" s="107"/>
      <c r="BX67" s="107"/>
      <c r="BY67" s="107"/>
      <c r="BZ67" s="107"/>
      <c r="CE67" s="34"/>
    </row>
    <row r="68" spans="1:84">
      <c r="A68" s="43" t="s">
        <v>130</v>
      </c>
      <c r="C68" s="107"/>
      <c r="D68" s="107"/>
      <c r="E68" s="107"/>
      <c r="G68" s="107"/>
      <c r="H68" s="107"/>
      <c r="I68" s="107"/>
      <c r="K68" s="107"/>
      <c r="L68" s="107"/>
      <c r="M68" s="107"/>
      <c r="O68" s="107"/>
      <c r="P68" s="107"/>
      <c r="Q68" s="107"/>
      <c r="R68" s="107"/>
      <c r="T68" s="107"/>
      <c r="U68" s="107"/>
      <c r="V68" s="107"/>
      <c r="X68" s="107"/>
      <c r="Y68" s="107"/>
      <c r="Z68" s="107"/>
      <c r="AB68" s="107"/>
      <c r="AD68" s="107"/>
      <c r="AE68" s="107"/>
      <c r="AF68" s="107"/>
      <c r="AH68" s="107"/>
      <c r="AI68" s="107"/>
      <c r="AJ68" s="107"/>
      <c r="AK68" s="107"/>
      <c r="AL68" s="107"/>
      <c r="AM68" s="107"/>
      <c r="AN68" s="107"/>
      <c r="AQ68" s="107"/>
      <c r="AR68" s="107"/>
      <c r="AS68" s="107"/>
      <c r="AU68" s="107"/>
      <c r="AV68" s="107"/>
      <c r="AY68" s="107"/>
      <c r="AZ68" s="107"/>
      <c r="BA68" s="107"/>
      <c r="BD68" s="107"/>
      <c r="BE68" s="107"/>
      <c r="BF68" s="107"/>
      <c r="BG68" s="107"/>
      <c r="BH68" s="107"/>
      <c r="BI68" s="107"/>
      <c r="BJ68" s="107"/>
      <c r="BN68" s="107"/>
      <c r="BP68" s="107"/>
      <c r="BQ68" s="107"/>
      <c r="BR68" s="107"/>
      <c r="BS68" s="107"/>
      <c r="BT68" s="107"/>
      <c r="BU68" s="107"/>
      <c r="BV68" s="107"/>
      <c r="BX68" s="107"/>
      <c r="BY68" s="107"/>
      <c r="BZ68" s="107"/>
      <c r="CE68" s="34"/>
    </row>
    <row r="69" spans="1:84" ht="13.5" customHeight="1">
      <c r="A69" s="43" t="s">
        <v>131</v>
      </c>
      <c r="C69" s="107"/>
      <c r="D69" s="107"/>
      <c r="E69" s="107"/>
      <c r="G69" s="107"/>
      <c r="H69" s="107"/>
      <c r="I69" s="107"/>
      <c r="K69" s="107"/>
      <c r="L69" s="107"/>
      <c r="M69" s="107"/>
      <c r="O69" s="107"/>
      <c r="P69" s="107"/>
      <c r="Q69" s="107"/>
      <c r="R69" s="107"/>
      <c r="T69" s="107"/>
      <c r="U69" s="107"/>
      <c r="V69" s="107"/>
      <c r="X69" s="107"/>
      <c r="Y69" s="107"/>
      <c r="Z69" s="107"/>
      <c r="AB69" s="107"/>
      <c r="AD69" s="107"/>
      <c r="AE69" s="107"/>
      <c r="AF69" s="107"/>
      <c r="AH69" s="107"/>
      <c r="AI69" s="107"/>
      <c r="AJ69" s="107"/>
      <c r="AK69" s="107"/>
      <c r="AL69" s="107"/>
      <c r="AM69" s="107"/>
      <c r="AN69" s="107"/>
      <c r="AQ69" s="107"/>
      <c r="AR69" s="107"/>
      <c r="AS69" s="107"/>
      <c r="AU69" s="107"/>
      <c r="AV69" s="107"/>
      <c r="AY69" s="107"/>
      <c r="AZ69" s="107"/>
      <c r="BA69" s="107"/>
      <c r="BD69" s="107"/>
      <c r="BE69" s="107"/>
      <c r="BF69" s="107"/>
      <c r="BG69" s="107"/>
      <c r="BH69" s="107"/>
      <c r="BI69" s="107"/>
      <c r="BJ69" s="107"/>
      <c r="BN69" s="107"/>
      <c r="BP69" s="107"/>
      <c r="BQ69" s="107"/>
      <c r="BR69" s="107"/>
      <c r="BS69" s="107"/>
      <c r="BT69" s="107"/>
      <c r="BU69" s="107"/>
      <c r="BV69" s="107"/>
      <c r="BX69" s="107"/>
      <c r="BY69" s="107"/>
      <c r="BZ69" s="107"/>
      <c r="CE69" s="34"/>
    </row>
    <row r="70" spans="1:84" ht="13.5" customHeight="1">
      <c r="A70" s="43" t="s">
        <v>132</v>
      </c>
      <c r="C70" s="107"/>
      <c r="D70" s="107"/>
      <c r="E70" s="107"/>
      <c r="G70" s="107"/>
      <c r="H70" s="107"/>
      <c r="I70" s="107"/>
      <c r="K70" s="107"/>
      <c r="L70" s="107"/>
      <c r="M70" s="107"/>
      <c r="O70" s="107"/>
      <c r="P70" s="107"/>
      <c r="Q70" s="107"/>
      <c r="R70" s="107"/>
      <c r="T70" s="107"/>
      <c r="U70" s="107"/>
      <c r="V70" s="107"/>
      <c r="X70" s="107"/>
      <c r="Y70" s="107"/>
      <c r="Z70" s="107"/>
      <c r="AB70" s="107"/>
      <c r="AD70" s="107"/>
      <c r="AE70" s="107"/>
      <c r="AF70" s="107"/>
      <c r="AH70" s="107"/>
      <c r="AI70" s="107"/>
      <c r="AJ70" s="107"/>
      <c r="AK70" s="107"/>
      <c r="AL70" s="107"/>
      <c r="AM70" s="107"/>
      <c r="AN70" s="107"/>
      <c r="AQ70" s="107"/>
      <c r="AR70" s="107"/>
      <c r="AS70" s="107"/>
      <c r="AU70" s="107"/>
      <c r="AV70" s="107"/>
      <c r="AY70" s="107"/>
      <c r="AZ70" s="107"/>
      <c r="BA70" s="107"/>
      <c r="BD70" s="107"/>
      <c r="BE70" s="107"/>
      <c r="BF70" s="107"/>
      <c r="BG70" s="107"/>
      <c r="BH70" s="107"/>
      <c r="BI70" s="107"/>
      <c r="BJ70" s="107"/>
      <c r="BN70" s="107"/>
      <c r="BP70" s="107"/>
      <c r="BQ70" s="107"/>
      <c r="BR70" s="107"/>
      <c r="BS70" s="107"/>
      <c r="BT70" s="107"/>
      <c r="BU70" s="107"/>
      <c r="BV70" s="107"/>
      <c r="BX70" s="107"/>
      <c r="BY70" s="107"/>
      <c r="BZ70" s="107"/>
      <c r="CE70" s="34"/>
    </row>
    <row r="71" spans="1:84" ht="13.2" customHeight="1">
      <c r="A71" s="105" t="s">
        <v>133</v>
      </c>
      <c r="C71" s="107"/>
      <c r="D71" s="107"/>
      <c r="E71" s="107"/>
      <c r="G71" s="107"/>
      <c r="H71" s="107"/>
      <c r="I71" s="107"/>
      <c r="K71" s="107"/>
      <c r="L71" s="107"/>
      <c r="M71" s="107"/>
      <c r="N71" s="174"/>
      <c r="O71" s="107"/>
      <c r="P71" s="107"/>
      <c r="Q71" s="107"/>
      <c r="R71" s="107"/>
      <c r="T71" s="107"/>
      <c r="U71" s="107"/>
      <c r="V71" s="107"/>
      <c r="X71" s="107"/>
      <c r="Y71" s="107"/>
      <c r="Z71" s="107"/>
      <c r="AB71" s="107"/>
      <c r="AD71" s="107"/>
      <c r="AE71" s="107"/>
      <c r="AF71" s="107"/>
      <c r="AH71" s="107"/>
      <c r="AI71" s="107"/>
      <c r="AJ71" s="107"/>
      <c r="AK71" s="107"/>
      <c r="AL71" s="107"/>
      <c r="AM71" s="107"/>
      <c r="AN71" s="107"/>
      <c r="AQ71" s="107"/>
      <c r="AR71" s="107"/>
      <c r="AS71" s="107"/>
      <c r="AU71" s="107"/>
      <c r="AV71" s="107"/>
      <c r="AY71" s="107"/>
      <c r="AZ71" s="107"/>
      <c r="BA71" s="107"/>
      <c r="BD71" s="107"/>
      <c r="BE71" s="107"/>
      <c r="BF71" s="107"/>
      <c r="BG71" s="107"/>
      <c r="BH71" s="107"/>
      <c r="BI71" s="107"/>
      <c r="BJ71" s="107"/>
      <c r="BN71" s="107"/>
      <c r="BP71" s="107"/>
      <c r="BQ71" s="107"/>
      <c r="BR71" s="107"/>
      <c r="BS71" s="107"/>
      <c r="BT71" s="107"/>
      <c r="BU71" s="107"/>
      <c r="BV71" s="107"/>
      <c r="BX71" s="107"/>
      <c r="BY71" s="107"/>
      <c r="BZ71" s="107"/>
      <c r="CE71" s="34"/>
    </row>
    <row r="72" spans="1:84" ht="13.5" customHeight="1">
      <c r="A72" s="105" t="s">
        <v>134</v>
      </c>
      <c r="C72" s="107"/>
      <c r="D72" s="107"/>
      <c r="E72" s="107"/>
      <c r="G72" s="107"/>
      <c r="H72" s="107"/>
      <c r="I72" s="107"/>
      <c r="K72" s="107"/>
      <c r="L72" s="107"/>
      <c r="M72" s="107"/>
      <c r="N72" s="174"/>
      <c r="O72" s="107"/>
      <c r="P72" s="107"/>
      <c r="Q72" s="107"/>
      <c r="R72" s="107"/>
      <c r="T72" s="107"/>
      <c r="U72" s="107"/>
      <c r="V72" s="107"/>
      <c r="X72" s="107"/>
      <c r="Y72" s="107"/>
      <c r="Z72" s="107"/>
      <c r="AB72" s="107"/>
      <c r="AD72" s="107"/>
      <c r="AE72" s="107"/>
      <c r="AF72" s="107"/>
      <c r="AH72" s="107"/>
      <c r="AI72" s="107"/>
      <c r="AJ72" s="107"/>
      <c r="AK72" s="107"/>
      <c r="AL72" s="107"/>
      <c r="AM72" s="107"/>
      <c r="AN72" s="107"/>
      <c r="AQ72" s="107"/>
      <c r="AR72" s="107"/>
      <c r="AS72" s="107"/>
      <c r="AU72" s="107"/>
      <c r="AV72" s="107"/>
      <c r="AY72" s="107"/>
      <c r="AZ72" s="107"/>
      <c r="BA72" s="107"/>
      <c r="BD72" s="107"/>
      <c r="BE72" s="107"/>
      <c r="BF72" s="107"/>
      <c r="BG72" s="107"/>
      <c r="BH72" s="107"/>
      <c r="BI72" s="107"/>
      <c r="BJ72" s="107"/>
      <c r="BN72" s="107"/>
      <c r="BP72" s="107"/>
      <c r="BQ72" s="107"/>
      <c r="BR72" s="107"/>
      <c r="BS72" s="107"/>
      <c r="BT72" s="107"/>
      <c r="BU72" s="107"/>
      <c r="BV72" s="107"/>
      <c r="BX72" s="107"/>
      <c r="BY72" s="107"/>
      <c r="BZ72" s="107"/>
      <c r="CE72" s="34"/>
    </row>
    <row r="73" spans="1:84" ht="14.4">
      <c r="A73" s="105" t="s">
        <v>135</v>
      </c>
      <c r="B73" s="62"/>
      <c r="C73" s="62"/>
      <c r="D73" s="62"/>
      <c r="E73" s="62"/>
      <c r="F73" s="106"/>
      <c r="G73" s="106"/>
      <c r="H73" s="106"/>
      <c r="I73" s="106"/>
      <c r="J73" s="106"/>
      <c r="K73" s="106"/>
      <c r="L73" s="106"/>
      <c r="M73" s="106"/>
      <c r="N73" s="175"/>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c r="BI73" s="106"/>
      <c r="BJ73" s="106"/>
      <c r="BK73" s="106"/>
      <c r="BL73" s="106"/>
      <c r="BM73" s="106"/>
      <c r="BN73" s="106"/>
      <c r="BO73" s="106"/>
      <c r="BP73" s="106"/>
      <c r="BQ73" s="106"/>
      <c r="BR73" s="106"/>
      <c r="BS73" s="106"/>
      <c r="BT73" s="106"/>
      <c r="BU73" s="106"/>
      <c r="BV73" s="106"/>
      <c r="BW73" s="106"/>
      <c r="BX73" s="106"/>
      <c r="BY73" s="106"/>
      <c r="BZ73" s="106"/>
      <c r="CA73" s="107"/>
      <c r="CB73" s="107"/>
      <c r="CC73" s="107"/>
      <c r="CD73" s="107"/>
      <c r="CE73" s="107"/>
      <c r="CF73" s="107"/>
    </row>
    <row r="74" spans="1:84" ht="14.4">
      <c r="A74" s="108" t="s">
        <v>136</v>
      </c>
      <c r="B74" s="62"/>
      <c r="C74" s="62"/>
      <c r="D74" s="62"/>
      <c r="E74" s="62"/>
      <c r="F74" s="106"/>
      <c r="G74" s="106"/>
      <c r="H74" s="106"/>
      <c r="I74" s="106"/>
      <c r="J74" s="106"/>
      <c r="K74" s="106"/>
      <c r="L74" s="106"/>
      <c r="M74" s="106"/>
      <c r="N74" s="176"/>
      <c r="O74" s="106"/>
      <c r="P74" s="106"/>
      <c r="Q74" s="106"/>
      <c r="R74" s="106"/>
      <c r="S74" s="106"/>
      <c r="T74" s="106"/>
      <c r="U74" s="106"/>
      <c r="V74" s="106"/>
      <c r="W74" s="106"/>
      <c r="X74" s="106"/>
      <c r="Y74" s="106"/>
      <c r="Z74" s="106"/>
      <c r="AA74" s="106"/>
      <c r="AB74" s="106"/>
      <c r="AC74" s="106"/>
      <c r="AD74" s="106"/>
      <c r="AE74" s="106"/>
      <c r="AF74" s="106"/>
      <c r="AG74" s="106"/>
      <c r="AH74" s="106"/>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c r="BF74" s="106"/>
      <c r="BG74" s="106"/>
      <c r="BH74" s="106"/>
      <c r="BI74" s="106"/>
      <c r="BJ74" s="106"/>
      <c r="BK74" s="106"/>
      <c r="BL74" s="106"/>
      <c r="BM74" s="106"/>
      <c r="BN74" s="106"/>
      <c r="BO74" s="106"/>
      <c r="BP74" s="106"/>
      <c r="BQ74" s="106"/>
      <c r="BR74" s="106"/>
      <c r="BS74" s="106"/>
      <c r="BT74" s="106"/>
      <c r="BU74" s="106"/>
      <c r="BV74" s="106"/>
      <c r="BW74" s="106"/>
      <c r="BX74" s="106"/>
      <c r="BY74" s="106"/>
      <c r="BZ74" s="106"/>
      <c r="CA74" s="107"/>
      <c r="CB74" s="107"/>
      <c r="CC74" s="107"/>
      <c r="CD74" s="107"/>
      <c r="CE74" s="107"/>
      <c r="CF74" s="107"/>
    </row>
    <row r="75" spans="1:84" ht="14.4">
      <c r="A75" s="105"/>
      <c r="B75" s="62"/>
      <c r="C75" s="62"/>
      <c r="D75" s="62"/>
      <c r="E75" s="62"/>
      <c r="F75" s="106"/>
      <c r="G75" s="106"/>
      <c r="H75" s="106"/>
      <c r="I75" s="106"/>
      <c r="J75" s="106"/>
      <c r="K75" s="106"/>
      <c r="L75" s="106"/>
      <c r="M75" s="106"/>
      <c r="N75" s="176"/>
      <c r="O75" s="106"/>
      <c r="P75" s="106"/>
      <c r="Q75" s="106"/>
      <c r="R75" s="106"/>
      <c r="S75" s="106"/>
      <c r="T75" s="106"/>
      <c r="U75" s="106"/>
      <c r="V75" s="106"/>
      <c r="W75" s="106"/>
      <c r="X75" s="106"/>
      <c r="Y75" s="106"/>
      <c r="Z75" s="106"/>
      <c r="AA75" s="106"/>
      <c r="AB75" s="106"/>
      <c r="AC75" s="106"/>
      <c r="AD75" s="106"/>
      <c r="AE75" s="106"/>
      <c r="AF75" s="106"/>
      <c r="AG75" s="106"/>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c r="BG75" s="106"/>
      <c r="BH75" s="106"/>
      <c r="BI75" s="106"/>
      <c r="BJ75" s="106"/>
      <c r="BK75" s="106"/>
      <c r="BL75" s="106"/>
      <c r="BM75" s="106"/>
      <c r="BN75" s="106"/>
      <c r="BO75" s="106"/>
      <c r="BP75" s="106"/>
      <c r="BQ75" s="106"/>
      <c r="BR75" s="106"/>
      <c r="BS75" s="106"/>
      <c r="BT75" s="106"/>
      <c r="BU75" s="106"/>
      <c r="BV75" s="106"/>
      <c r="BW75" s="106"/>
      <c r="BX75" s="106"/>
      <c r="BY75" s="106"/>
      <c r="BZ75" s="106"/>
      <c r="CA75" s="107"/>
      <c r="CB75" s="107"/>
      <c r="CC75" s="107"/>
      <c r="CD75" s="107"/>
      <c r="CE75" s="107"/>
      <c r="CF75" s="107"/>
    </row>
    <row r="77" spans="1:84">
      <c r="A77" s="117"/>
      <c r="B77" s="118"/>
      <c r="C77" s="118"/>
      <c r="D77" s="118"/>
      <c r="E77" s="118"/>
      <c r="F77" s="118"/>
      <c r="G77" s="118"/>
      <c r="H77" s="118"/>
      <c r="I77" s="118"/>
      <c r="J77" s="118"/>
      <c r="K77" s="118"/>
      <c r="L77" s="118"/>
      <c r="M77" s="118"/>
      <c r="N77" s="117"/>
      <c r="O77" s="118"/>
      <c r="P77" s="118"/>
      <c r="Q77" s="118"/>
      <c r="R77" s="118"/>
      <c r="S77" s="118"/>
      <c r="T77" s="118"/>
      <c r="U77" s="118"/>
      <c r="V77" s="118"/>
      <c r="W77" s="118"/>
      <c r="X77" s="118"/>
      <c r="Y77" s="118"/>
      <c r="Z77" s="118"/>
      <c r="AA77" s="117"/>
      <c r="AB77" s="118"/>
      <c r="AC77" s="118"/>
      <c r="AD77" s="118"/>
      <c r="AE77" s="118"/>
      <c r="AF77" s="118"/>
      <c r="AG77" s="118"/>
      <c r="AH77" s="118"/>
      <c r="AI77" s="118"/>
      <c r="AJ77" s="118"/>
      <c r="AK77" s="118"/>
      <c r="AL77" s="118"/>
      <c r="AM77" s="118"/>
      <c r="AN77" s="118"/>
      <c r="AO77" s="117"/>
      <c r="AP77" s="118"/>
      <c r="AQ77" s="118"/>
      <c r="AR77" s="118"/>
      <c r="AS77" s="118"/>
      <c r="AT77" s="118"/>
      <c r="AU77" s="118"/>
      <c r="AV77" s="118"/>
      <c r="AW77" s="117"/>
      <c r="AX77" s="118"/>
      <c r="AY77" s="118"/>
      <c r="AZ77" s="118"/>
      <c r="BA77" s="118"/>
      <c r="BB77" s="117"/>
      <c r="BC77" s="118"/>
      <c r="BD77" s="118"/>
      <c r="BE77" s="118"/>
      <c r="BF77" s="118"/>
      <c r="BG77" s="118"/>
      <c r="BH77" s="118"/>
      <c r="BI77" s="118"/>
      <c r="BJ77" s="118"/>
      <c r="BK77" s="118"/>
      <c r="BL77" s="118"/>
      <c r="BM77" s="118"/>
      <c r="BN77" s="118"/>
      <c r="BO77" s="117"/>
      <c r="BP77" s="118"/>
      <c r="BQ77" s="118"/>
      <c r="BR77" s="118"/>
      <c r="BS77" s="118"/>
      <c r="BT77" s="118"/>
      <c r="BU77" s="118"/>
      <c r="BV77" s="118"/>
      <c r="BW77" s="118"/>
      <c r="BX77" s="118"/>
      <c r="BY77" s="118"/>
      <c r="BZ77" s="118"/>
    </row>
    <row r="78" spans="1:84">
      <c r="A78" s="117"/>
      <c r="B78" s="118"/>
      <c r="C78" s="118"/>
      <c r="D78" s="118"/>
      <c r="E78" s="118"/>
      <c r="F78" s="118"/>
      <c r="G78" s="118"/>
      <c r="H78" s="118"/>
      <c r="I78" s="118"/>
      <c r="J78" s="118"/>
      <c r="K78" s="118"/>
      <c r="L78" s="118"/>
      <c r="M78" s="118"/>
      <c r="N78" s="117"/>
      <c r="O78" s="118"/>
      <c r="P78" s="118"/>
      <c r="Q78" s="118"/>
      <c r="R78" s="118"/>
      <c r="S78" s="118"/>
      <c r="T78" s="118"/>
      <c r="U78" s="118"/>
      <c r="V78" s="118"/>
      <c r="W78" s="118"/>
      <c r="X78" s="118"/>
      <c r="Y78" s="118"/>
      <c r="Z78" s="118"/>
      <c r="AA78" s="117"/>
      <c r="AB78" s="118"/>
      <c r="AC78" s="118"/>
      <c r="AD78" s="118"/>
      <c r="AE78" s="118"/>
      <c r="AF78" s="118"/>
      <c r="AG78" s="118"/>
      <c r="AH78" s="118"/>
      <c r="AI78" s="118"/>
      <c r="AJ78" s="118"/>
      <c r="AK78" s="118"/>
      <c r="AL78" s="118"/>
      <c r="AM78" s="118"/>
      <c r="AN78" s="118"/>
      <c r="AO78" s="117"/>
      <c r="AP78" s="118"/>
      <c r="AQ78" s="118"/>
      <c r="AR78" s="118"/>
      <c r="AS78" s="118"/>
      <c r="AT78" s="118"/>
      <c r="AU78" s="118"/>
      <c r="AV78" s="118"/>
      <c r="AW78" s="117"/>
      <c r="AX78" s="118"/>
      <c r="AY78" s="118"/>
      <c r="AZ78" s="118"/>
      <c r="BA78" s="118"/>
      <c r="BB78" s="117"/>
      <c r="BC78" s="118"/>
      <c r="BD78" s="118"/>
      <c r="BE78" s="118"/>
      <c r="BF78" s="118"/>
      <c r="BG78" s="118"/>
      <c r="BH78" s="118"/>
      <c r="BI78" s="118"/>
      <c r="BJ78" s="118"/>
      <c r="BK78" s="118"/>
      <c r="BL78" s="118"/>
      <c r="BM78" s="118"/>
      <c r="BN78" s="118"/>
      <c r="BO78" s="117"/>
      <c r="BP78" s="118"/>
      <c r="BQ78" s="118"/>
      <c r="BR78" s="118"/>
      <c r="BS78" s="118"/>
      <c r="BT78" s="118"/>
      <c r="BU78" s="118"/>
      <c r="BV78" s="118"/>
      <c r="BW78" s="118"/>
      <c r="BX78" s="118"/>
      <c r="BY78" s="118"/>
      <c r="BZ78" s="118"/>
    </row>
    <row r="79" spans="1:84">
      <c r="A79" s="117"/>
      <c r="B79" s="118"/>
      <c r="C79" s="118"/>
      <c r="D79" s="118"/>
      <c r="E79" s="118"/>
      <c r="F79" s="118"/>
      <c r="G79" s="118"/>
      <c r="H79" s="118"/>
      <c r="I79" s="118"/>
      <c r="J79" s="118"/>
      <c r="K79" s="118"/>
      <c r="L79" s="118"/>
      <c r="M79" s="118"/>
      <c r="N79" s="117"/>
      <c r="O79" s="118"/>
      <c r="P79" s="118"/>
      <c r="Q79" s="118"/>
      <c r="R79" s="118"/>
      <c r="S79" s="118"/>
      <c r="T79" s="118"/>
      <c r="U79" s="118"/>
      <c r="V79" s="118"/>
      <c r="W79" s="118"/>
      <c r="X79" s="118"/>
      <c r="Y79" s="118"/>
      <c r="Z79" s="118"/>
      <c r="AA79" s="117"/>
      <c r="AB79" s="118"/>
      <c r="AC79" s="118"/>
      <c r="AD79" s="118"/>
      <c r="AE79" s="118"/>
      <c r="AF79" s="118"/>
      <c r="AG79" s="118"/>
      <c r="AH79" s="118"/>
      <c r="AI79" s="118"/>
      <c r="AJ79" s="118"/>
      <c r="AK79" s="118"/>
      <c r="AL79" s="118"/>
      <c r="AM79" s="118"/>
      <c r="AN79" s="118"/>
      <c r="AO79" s="117"/>
      <c r="AP79" s="118"/>
      <c r="AQ79" s="118"/>
      <c r="AR79" s="118"/>
      <c r="AS79" s="118"/>
      <c r="AT79" s="118"/>
      <c r="AU79" s="118"/>
      <c r="AV79" s="118"/>
      <c r="AW79" s="117"/>
      <c r="AX79" s="118"/>
      <c r="AY79" s="118"/>
      <c r="AZ79" s="118"/>
      <c r="BA79" s="118"/>
      <c r="BB79" s="117"/>
      <c r="BC79" s="118"/>
      <c r="BD79" s="118"/>
      <c r="BE79" s="118"/>
      <c r="BF79" s="118"/>
      <c r="BG79" s="118"/>
      <c r="BH79" s="118"/>
      <c r="BI79" s="118"/>
      <c r="BJ79" s="118"/>
      <c r="BK79" s="118"/>
      <c r="BL79" s="118"/>
      <c r="BM79" s="118"/>
      <c r="BN79" s="118"/>
      <c r="BO79" s="117"/>
      <c r="BP79" s="118"/>
      <c r="BQ79" s="118"/>
      <c r="BR79" s="118"/>
      <c r="BS79" s="118"/>
      <c r="BT79" s="118"/>
      <c r="BU79" s="118"/>
      <c r="BV79" s="118"/>
      <c r="BW79" s="118"/>
      <c r="BX79" s="118"/>
      <c r="BY79" s="118"/>
      <c r="BZ79" s="118"/>
    </row>
    <row r="80" spans="1:84">
      <c r="A80" s="177"/>
      <c r="B80" s="121"/>
      <c r="C80" s="121"/>
      <c r="D80" s="121"/>
      <c r="E80" s="121"/>
      <c r="F80" s="121"/>
      <c r="G80" s="121"/>
      <c r="H80" s="121"/>
      <c r="I80" s="121"/>
      <c r="J80" s="121"/>
      <c r="K80" s="121"/>
      <c r="L80" s="121"/>
      <c r="M80" s="121"/>
      <c r="N80" s="177"/>
      <c r="O80" s="121"/>
      <c r="P80" s="121"/>
      <c r="Q80" s="121"/>
      <c r="R80" s="121"/>
      <c r="S80" s="121"/>
      <c r="T80" s="121"/>
      <c r="U80" s="121"/>
      <c r="V80" s="121"/>
      <c r="W80" s="121"/>
      <c r="X80" s="121"/>
      <c r="Y80" s="121"/>
      <c r="Z80" s="121"/>
      <c r="AA80" s="177"/>
      <c r="AB80" s="121"/>
      <c r="AC80" s="121"/>
      <c r="AD80" s="121"/>
      <c r="AE80" s="121"/>
      <c r="AF80" s="121"/>
      <c r="AG80" s="121"/>
      <c r="AH80" s="121"/>
      <c r="AI80" s="121"/>
      <c r="AJ80" s="121"/>
      <c r="AK80" s="121"/>
      <c r="AL80" s="121"/>
      <c r="AM80" s="121"/>
      <c r="AN80" s="121"/>
      <c r="AO80" s="177"/>
      <c r="AP80" s="121"/>
      <c r="AQ80" s="121"/>
      <c r="AR80" s="121"/>
      <c r="AS80" s="121"/>
      <c r="AT80" s="121"/>
      <c r="AU80" s="121"/>
      <c r="AV80" s="121"/>
      <c r="AW80" s="120"/>
      <c r="AX80" s="121"/>
      <c r="AY80" s="121"/>
      <c r="AZ80" s="121"/>
      <c r="BA80" s="121"/>
      <c r="BB80" s="177"/>
      <c r="BC80" s="121"/>
      <c r="BD80" s="121"/>
      <c r="BE80" s="121"/>
      <c r="BF80" s="121"/>
      <c r="BG80" s="121"/>
      <c r="BH80" s="121"/>
      <c r="BI80" s="121"/>
      <c r="BJ80" s="121"/>
      <c r="BK80" s="121"/>
      <c r="BL80" s="121"/>
      <c r="BM80" s="121"/>
      <c r="BN80" s="121"/>
      <c r="BO80" s="177"/>
      <c r="BP80" s="121"/>
      <c r="BQ80" s="121"/>
      <c r="BR80" s="121"/>
      <c r="BS80" s="121"/>
      <c r="BT80" s="121"/>
      <c r="BU80" s="121"/>
      <c r="BV80" s="121"/>
      <c r="BW80" s="121"/>
      <c r="BX80" s="121"/>
      <c r="BY80" s="121"/>
      <c r="BZ80" s="121"/>
    </row>
    <row r="81" spans="1:78">
      <c r="A81" s="120"/>
      <c r="B81" s="121"/>
      <c r="C81" s="121"/>
      <c r="D81" s="121"/>
      <c r="E81" s="121"/>
      <c r="F81" s="121"/>
      <c r="G81" s="121"/>
      <c r="H81" s="121"/>
      <c r="I81" s="121"/>
      <c r="J81" s="121"/>
      <c r="K81" s="121"/>
      <c r="L81" s="121"/>
      <c r="M81" s="121"/>
      <c r="N81" s="120"/>
      <c r="O81" s="121"/>
      <c r="P81" s="121"/>
      <c r="Q81" s="121"/>
      <c r="R81" s="121"/>
      <c r="S81" s="121"/>
      <c r="T81" s="121"/>
      <c r="U81" s="121"/>
      <c r="V81" s="121"/>
      <c r="W81" s="121"/>
      <c r="X81" s="121"/>
      <c r="Y81" s="121"/>
      <c r="Z81" s="121"/>
      <c r="AA81" s="120"/>
      <c r="AB81" s="121"/>
      <c r="AC81" s="121"/>
      <c r="AD81" s="121"/>
      <c r="AE81" s="121"/>
      <c r="AF81" s="121"/>
      <c r="AG81" s="121"/>
      <c r="AH81" s="121"/>
      <c r="AI81" s="121"/>
      <c r="AJ81" s="121"/>
      <c r="AK81" s="121"/>
      <c r="AL81" s="121"/>
      <c r="AM81" s="121"/>
      <c r="AN81" s="121"/>
      <c r="AO81" s="120"/>
      <c r="AP81" s="121"/>
      <c r="AQ81" s="121"/>
      <c r="AR81" s="121"/>
      <c r="AS81" s="121"/>
      <c r="AT81" s="121"/>
      <c r="AU81" s="121"/>
      <c r="AV81" s="121"/>
      <c r="AW81" s="120"/>
      <c r="AX81" s="121"/>
      <c r="AY81" s="121"/>
      <c r="AZ81" s="121"/>
      <c r="BA81" s="121"/>
      <c r="BB81" s="120"/>
      <c r="BC81" s="121"/>
      <c r="BD81" s="121"/>
      <c r="BE81" s="121"/>
      <c r="BF81" s="121"/>
      <c r="BG81" s="121"/>
      <c r="BH81" s="121"/>
      <c r="BI81" s="121"/>
      <c r="BJ81" s="121"/>
      <c r="BK81" s="121"/>
      <c r="BL81" s="121"/>
      <c r="BM81" s="121"/>
      <c r="BN81" s="121"/>
      <c r="BO81" s="120"/>
      <c r="BP81" s="121"/>
      <c r="BQ81" s="121"/>
      <c r="BR81" s="121"/>
      <c r="BS81" s="121"/>
      <c r="BT81" s="121"/>
      <c r="BU81" s="121"/>
      <c r="BV81" s="121"/>
      <c r="BW81" s="121"/>
      <c r="BX81" s="121"/>
      <c r="BY81" s="121"/>
      <c r="BZ81" s="121"/>
    </row>
    <row r="82" spans="1:78">
      <c r="A82" s="117"/>
      <c r="B82" s="118"/>
      <c r="C82" s="118"/>
      <c r="D82" s="118"/>
      <c r="E82" s="118"/>
      <c r="F82" s="118"/>
      <c r="G82" s="118"/>
      <c r="H82" s="118"/>
      <c r="I82" s="118"/>
      <c r="J82" s="118"/>
      <c r="K82" s="118"/>
      <c r="L82" s="118"/>
      <c r="M82" s="118"/>
      <c r="N82" s="117"/>
      <c r="O82" s="118"/>
      <c r="P82" s="118"/>
      <c r="Q82" s="118"/>
      <c r="R82" s="118"/>
      <c r="S82" s="118"/>
      <c r="T82" s="118"/>
      <c r="U82" s="118"/>
      <c r="V82" s="118"/>
      <c r="W82" s="118"/>
      <c r="X82" s="118"/>
      <c r="Y82" s="118"/>
      <c r="Z82" s="118"/>
      <c r="AA82" s="117"/>
      <c r="AB82" s="118"/>
      <c r="AC82" s="118"/>
      <c r="AD82" s="118"/>
      <c r="AE82" s="118"/>
      <c r="AF82" s="118"/>
      <c r="AG82" s="118"/>
      <c r="AH82" s="118"/>
      <c r="AI82" s="118"/>
      <c r="AJ82" s="118"/>
      <c r="AK82" s="118"/>
      <c r="AL82" s="118"/>
      <c r="AM82" s="118"/>
      <c r="AN82" s="118"/>
      <c r="AO82" s="117"/>
      <c r="AP82" s="118"/>
      <c r="AQ82" s="118"/>
      <c r="AR82" s="118"/>
      <c r="AS82" s="118"/>
      <c r="AT82" s="118"/>
      <c r="AU82" s="118"/>
      <c r="AV82" s="118"/>
      <c r="AW82" s="117"/>
      <c r="AX82" s="118"/>
      <c r="AY82" s="118"/>
      <c r="AZ82" s="118"/>
      <c r="BA82" s="118"/>
      <c r="BB82" s="117"/>
      <c r="BC82" s="118"/>
      <c r="BD82" s="118"/>
      <c r="BE82" s="118"/>
      <c r="BF82" s="118"/>
      <c r="BG82" s="118"/>
      <c r="BH82" s="118"/>
      <c r="BI82" s="118"/>
      <c r="BJ82" s="118"/>
      <c r="BK82" s="118"/>
      <c r="BL82" s="118"/>
      <c r="BM82" s="118"/>
      <c r="BN82" s="118"/>
      <c r="BO82" s="117"/>
      <c r="BP82" s="118"/>
      <c r="BQ82" s="118"/>
      <c r="BR82" s="118"/>
      <c r="BS82" s="118"/>
      <c r="BT82" s="118"/>
      <c r="BU82" s="118"/>
      <c r="BV82" s="118"/>
      <c r="BW82" s="118"/>
      <c r="BX82" s="118"/>
      <c r="BY82" s="118"/>
      <c r="BZ82" s="118"/>
    </row>
    <row r="83" spans="1:78">
      <c r="A83" s="117"/>
      <c r="B83" s="118"/>
      <c r="C83" s="118"/>
      <c r="D83" s="118"/>
      <c r="E83" s="118"/>
      <c r="F83" s="118"/>
      <c r="G83" s="118"/>
      <c r="H83" s="118"/>
      <c r="I83" s="118"/>
      <c r="J83" s="118"/>
      <c r="K83" s="118"/>
      <c r="L83" s="118"/>
      <c r="M83" s="118"/>
      <c r="N83" s="117"/>
      <c r="O83" s="118"/>
      <c r="P83" s="118"/>
      <c r="Q83" s="118"/>
      <c r="R83" s="118"/>
      <c r="S83" s="118"/>
      <c r="T83" s="118"/>
      <c r="U83" s="118"/>
      <c r="V83" s="118"/>
      <c r="W83" s="118"/>
      <c r="X83" s="118"/>
      <c r="Y83" s="118"/>
      <c r="Z83" s="118"/>
      <c r="AA83" s="117"/>
      <c r="AB83" s="118"/>
      <c r="AC83" s="118"/>
      <c r="AD83" s="118"/>
      <c r="AE83" s="118"/>
      <c r="AF83" s="118"/>
      <c r="AG83" s="118"/>
      <c r="AH83" s="118"/>
      <c r="AI83" s="118"/>
      <c r="AJ83" s="118"/>
      <c r="AK83" s="118"/>
      <c r="AL83" s="118"/>
      <c r="AM83" s="118"/>
      <c r="AN83" s="118"/>
      <c r="AO83" s="117"/>
      <c r="AP83" s="118"/>
      <c r="AQ83" s="118"/>
      <c r="AR83" s="118"/>
      <c r="AS83" s="118"/>
      <c r="AT83" s="118"/>
      <c r="AU83" s="118"/>
      <c r="AV83" s="118"/>
      <c r="AW83" s="117"/>
      <c r="AX83" s="118"/>
      <c r="AY83" s="118"/>
      <c r="AZ83" s="118"/>
      <c r="BA83" s="118"/>
      <c r="BB83" s="117"/>
      <c r="BC83" s="118"/>
      <c r="BD83" s="118"/>
      <c r="BE83" s="118"/>
      <c r="BF83" s="118"/>
      <c r="BG83" s="118"/>
      <c r="BH83" s="118"/>
      <c r="BI83" s="118"/>
      <c r="BJ83" s="118"/>
      <c r="BK83" s="118"/>
      <c r="BL83" s="118"/>
      <c r="BM83" s="118"/>
      <c r="BN83" s="118"/>
      <c r="BO83" s="117"/>
      <c r="BP83" s="118"/>
      <c r="BQ83" s="118"/>
      <c r="BR83" s="118"/>
      <c r="BS83" s="118"/>
      <c r="BT83" s="118"/>
      <c r="BU83" s="118"/>
      <c r="BV83" s="118"/>
      <c r="BW83" s="118"/>
      <c r="BX83" s="118"/>
      <c r="BY83" s="118"/>
      <c r="BZ83" s="118"/>
    </row>
    <row r="84" spans="1:78">
      <c r="A84" s="177"/>
      <c r="B84" s="121"/>
      <c r="C84" s="121"/>
      <c r="D84" s="121"/>
      <c r="E84" s="121"/>
      <c r="F84" s="121"/>
      <c r="G84" s="121"/>
      <c r="H84" s="121"/>
      <c r="I84" s="121"/>
      <c r="J84" s="121"/>
      <c r="K84" s="121"/>
      <c r="L84" s="121"/>
      <c r="M84" s="121"/>
      <c r="N84" s="177"/>
      <c r="O84" s="121"/>
      <c r="P84" s="121"/>
      <c r="Q84" s="121"/>
      <c r="R84" s="121"/>
      <c r="S84" s="121"/>
      <c r="T84" s="121"/>
      <c r="U84" s="121"/>
      <c r="V84" s="121"/>
      <c r="W84" s="121"/>
      <c r="X84" s="121"/>
      <c r="Y84" s="121"/>
      <c r="Z84" s="121"/>
      <c r="AA84" s="177"/>
      <c r="AB84" s="121"/>
      <c r="AC84" s="121"/>
      <c r="AD84" s="121"/>
      <c r="AE84" s="121"/>
      <c r="AF84" s="121"/>
      <c r="AG84" s="121"/>
      <c r="AH84" s="121"/>
      <c r="AI84" s="121"/>
      <c r="AJ84" s="121"/>
      <c r="AK84" s="121"/>
      <c r="AL84" s="121"/>
      <c r="AM84" s="121"/>
      <c r="AN84" s="121"/>
      <c r="AO84" s="177"/>
      <c r="AP84" s="121"/>
      <c r="AQ84" s="121"/>
      <c r="AR84" s="121"/>
      <c r="AS84" s="121"/>
      <c r="AT84" s="121"/>
      <c r="AU84" s="121"/>
      <c r="AV84" s="121"/>
      <c r="AW84" s="120"/>
      <c r="AX84" s="121"/>
      <c r="AY84" s="121"/>
      <c r="AZ84" s="121"/>
      <c r="BA84" s="121"/>
      <c r="BB84" s="177"/>
      <c r="BC84" s="121"/>
      <c r="BD84" s="121"/>
      <c r="BE84" s="121"/>
      <c r="BF84" s="121"/>
      <c r="BG84" s="121"/>
      <c r="BH84" s="121"/>
      <c r="BI84" s="121"/>
      <c r="BJ84" s="121"/>
      <c r="BK84" s="121"/>
      <c r="BL84" s="121"/>
      <c r="BM84" s="121"/>
      <c r="BN84" s="121"/>
      <c r="BO84" s="177"/>
      <c r="BP84" s="121"/>
      <c r="BQ84" s="121"/>
      <c r="BR84" s="121"/>
      <c r="BS84" s="121"/>
      <c r="BT84" s="121"/>
      <c r="BU84" s="121"/>
      <c r="BV84" s="121"/>
      <c r="BW84" s="121"/>
      <c r="BX84" s="121"/>
      <c r="BY84" s="121"/>
      <c r="BZ84" s="121"/>
    </row>
    <row r="85" spans="1:78">
      <c r="A85" s="120"/>
      <c r="B85" s="121"/>
      <c r="C85" s="121"/>
      <c r="D85" s="121"/>
      <c r="E85" s="121"/>
      <c r="F85" s="121"/>
      <c r="G85" s="121"/>
      <c r="H85" s="121"/>
      <c r="I85" s="121"/>
      <c r="J85" s="121"/>
      <c r="K85" s="121"/>
      <c r="L85" s="121"/>
      <c r="M85" s="121"/>
      <c r="N85" s="120"/>
      <c r="O85" s="121"/>
      <c r="P85" s="121"/>
      <c r="Q85" s="121"/>
      <c r="R85" s="121"/>
      <c r="S85" s="121"/>
      <c r="T85" s="121"/>
      <c r="U85" s="121"/>
      <c r="V85" s="121"/>
      <c r="W85" s="121"/>
      <c r="X85" s="121"/>
      <c r="Y85" s="121"/>
      <c r="Z85" s="121"/>
      <c r="AA85" s="120"/>
      <c r="AB85" s="121"/>
      <c r="AC85" s="121"/>
      <c r="AD85" s="121"/>
      <c r="AE85" s="121"/>
      <c r="AF85" s="121"/>
      <c r="AG85" s="121"/>
      <c r="AH85" s="121"/>
      <c r="AI85" s="121"/>
      <c r="AJ85" s="121"/>
      <c r="AK85" s="121"/>
      <c r="AL85" s="121"/>
      <c r="AM85" s="121"/>
      <c r="AN85" s="121"/>
      <c r="AO85" s="120"/>
      <c r="AP85" s="121"/>
      <c r="AQ85" s="121"/>
      <c r="AR85" s="121"/>
      <c r="AS85" s="121"/>
      <c r="AT85" s="121"/>
      <c r="AU85" s="121"/>
      <c r="AV85" s="121"/>
      <c r="AW85" s="120"/>
      <c r="AX85" s="121"/>
      <c r="AY85" s="121"/>
      <c r="AZ85" s="121"/>
      <c r="BA85" s="121"/>
      <c r="BB85" s="120"/>
      <c r="BC85" s="121"/>
      <c r="BD85" s="121"/>
      <c r="BE85" s="121"/>
      <c r="BF85" s="121"/>
      <c r="BG85" s="121"/>
      <c r="BH85" s="121"/>
      <c r="BI85" s="121"/>
      <c r="BJ85" s="121"/>
      <c r="BK85" s="121"/>
      <c r="BL85" s="121"/>
      <c r="BM85" s="121"/>
      <c r="BN85" s="121"/>
      <c r="BO85" s="120"/>
      <c r="BP85" s="121"/>
      <c r="BQ85" s="121"/>
      <c r="BR85" s="121"/>
      <c r="BS85" s="121"/>
      <c r="BT85" s="121"/>
      <c r="BU85" s="121"/>
      <c r="BV85" s="121"/>
      <c r="BW85" s="121"/>
      <c r="BX85" s="121"/>
      <c r="BY85" s="121"/>
      <c r="BZ85" s="121"/>
    </row>
    <row r="86" spans="1:78">
      <c r="A86" s="120"/>
      <c r="B86" s="121"/>
      <c r="C86" s="121"/>
      <c r="D86" s="121"/>
      <c r="E86" s="121"/>
      <c r="F86" s="121"/>
      <c r="G86" s="121"/>
      <c r="H86" s="121"/>
      <c r="I86" s="121"/>
      <c r="J86" s="121"/>
      <c r="K86" s="121"/>
      <c r="L86" s="121"/>
      <c r="M86" s="121"/>
      <c r="N86" s="120"/>
      <c r="O86" s="121"/>
      <c r="P86" s="121"/>
      <c r="Q86" s="121"/>
      <c r="R86" s="121"/>
      <c r="S86" s="121"/>
      <c r="T86" s="121"/>
      <c r="U86" s="121"/>
      <c r="V86" s="121"/>
      <c r="W86" s="121"/>
      <c r="X86" s="121"/>
      <c r="Y86" s="121"/>
      <c r="Z86" s="121"/>
      <c r="AA86" s="120"/>
      <c r="AB86" s="121"/>
      <c r="AC86" s="121"/>
      <c r="AD86" s="121"/>
      <c r="AE86" s="121"/>
      <c r="AF86" s="121"/>
      <c r="AG86" s="121"/>
      <c r="AH86" s="121"/>
      <c r="AI86" s="121"/>
      <c r="AJ86" s="121"/>
      <c r="AK86" s="121"/>
      <c r="AL86" s="121"/>
      <c r="AM86" s="121"/>
      <c r="AN86" s="121"/>
      <c r="AO86" s="120"/>
      <c r="AP86" s="121"/>
      <c r="AQ86" s="121"/>
      <c r="AR86" s="121"/>
      <c r="AS86" s="121"/>
      <c r="AT86" s="121"/>
      <c r="AU86" s="121"/>
      <c r="AV86" s="121"/>
      <c r="AW86" s="120"/>
      <c r="AX86" s="121"/>
      <c r="AY86" s="121"/>
      <c r="AZ86" s="121"/>
      <c r="BA86" s="121"/>
      <c r="BB86" s="120"/>
      <c r="BC86" s="121"/>
      <c r="BD86" s="121"/>
      <c r="BE86" s="121"/>
      <c r="BF86" s="121"/>
      <c r="BG86" s="121"/>
      <c r="BH86" s="121"/>
      <c r="BI86" s="121"/>
      <c r="BJ86" s="121"/>
      <c r="BK86" s="121"/>
      <c r="BL86" s="121"/>
      <c r="BM86" s="121"/>
      <c r="BN86" s="121"/>
      <c r="BO86" s="120"/>
      <c r="BP86" s="121"/>
      <c r="BQ86" s="121"/>
      <c r="BR86" s="121"/>
      <c r="BS86" s="121"/>
      <c r="BT86" s="121"/>
      <c r="BU86" s="121"/>
      <c r="BV86" s="121"/>
      <c r="BW86" s="121"/>
      <c r="BX86" s="121"/>
      <c r="BY86" s="121"/>
      <c r="BZ86" s="121"/>
    </row>
    <row r="87" spans="1:78">
      <c r="A87" s="120"/>
      <c r="B87" s="121"/>
      <c r="C87" s="121"/>
      <c r="D87" s="121"/>
      <c r="E87" s="121"/>
      <c r="F87" s="121"/>
      <c r="G87" s="121"/>
      <c r="H87" s="121"/>
      <c r="I87" s="121"/>
      <c r="J87" s="121"/>
      <c r="K87" s="121"/>
      <c r="L87" s="121"/>
      <c r="M87" s="121"/>
      <c r="N87" s="120"/>
      <c r="O87" s="121"/>
      <c r="P87" s="121"/>
      <c r="Q87" s="121"/>
      <c r="R87" s="121"/>
      <c r="S87" s="121"/>
      <c r="T87" s="121"/>
      <c r="U87" s="121"/>
      <c r="V87" s="121"/>
      <c r="W87" s="121"/>
      <c r="X87" s="121"/>
      <c r="Y87" s="121"/>
      <c r="Z87" s="121"/>
      <c r="AA87" s="120"/>
      <c r="AB87" s="121"/>
      <c r="AC87" s="121"/>
      <c r="AD87" s="121"/>
      <c r="AE87" s="121"/>
      <c r="AF87" s="121"/>
      <c r="AG87" s="121"/>
      <c r="AH87" s="121"/>
      <c r="AI87" s="121"/>
      <c r="AJ87" s="121"/>
      <c r="AK87" s="121"/>
      <c r="AL87" s="121"/>
      <c r="AM87" s="121"/>
      <c r="AN87" s="121"/>
      <c r="AO87" s="120"/>
      <c r="AP87" s="121"/>
      <c r="AQ87" s="121"/>
      <c r="AR87" s="121"/>
      <c r="AS87" s="121"/>
      <c r="AT87" s="121"/>
      <c r="AU87" s="121"/>
      <c r="AV87" s="121"/>
      <c r="AW87" s="120"/>
      <c r="AX87" s="121"/>
      <c r="AY87" s="121"/>
      <c r="AZ87" s="121"/>
      <c r="BA87" s="121"/>
      <c r="BB87" s="120"/>
      <c r="BC87" s="121"/>
      <c r="BD87" s="121"/>
      <c r="BE87" s="121"/>
      <c r="BF87" s="121"/>
      <c r="BG87" s="121"/>
      <c r="BH87" s="121"/>
      <c r="BI87" s="121"/>
      <c r="BJ87" s="121"/>
      <c r="BK87" s="121"/>
      <c r="BL87" s="121"/>
      <c r="BM87" s="121"/>
      <c r="BN87" s="121"/>
      <c r="BO87" s="120"/>
      <c r="BP87" s="121"/>
      <c r="BQ87" s="121"/>
      <c r="BR87" s="121"/>
      <c r="BS87" s="121"/>
      <c r="BT87" s="121"/>
      <c r="BU87" s="121"/>
      <c r="BV87" s="121"/>
      <c r="BW87" s="121"/>
      <c r="BX87" s="121"/>
      <c r="BY87" s="121"/>
      <c r="BZ87" s="121"/>
    </row>
    <row r="88" spans="1:78">
      <c r="A88" s="117"/>
      <c r="B88" s="118"/>
      <c r="C88" s="118"/>
      <c r="D88" s="118"/>
      <c r="E88" s="118"/>
      <c r="F88" s="118"/>
      <c r="G88" s="118"/>
      <c r="H88" s="118"/>
      <c r="I88" s="118"/>
      <c r="J88" s="118"/>
      <c r="K88" s="118"/>
      <c r="L88" s="118"/>
      <c r="M88" s="118"/>
      <c r="N88" s="117"/>
      <c r="O88" s="118"/>
      <c r="P88" s="118"/>
      <c r="Q88" s="118"/>
      <c r="R88" s="118"/>
      <c r="S88" s="118"/>
      <c r="T88" s="118"/>
      <c r="U88" s="118"/>
      <c r="V88" s="118"/>
      <c r="W88" s="118"/>
      <c r="X88" s="118"/>
      <c r="Y88" s="118"/>
      <c r="Z88" s="118"/>
      <c r="AA88" s="117"/>
      <c r="AB88" s="118"/>
      <c r="AC88" s="118"/>
      <c r="AD88" s="118"/>
      <c r="AE88" s="118"/>
      <c r="AF88" s="118"/>
      <c r="AG88" s="118"/>
      <c r="AH88" s="118"/>
      <c r="AI88" s="118"/>
      <c r="AJ88" s="118"/>
      <c r="AK88" s="118"/>
      <c r="AL88" s="118"/>
      <c r="AM88" s="118"/>
      <c r="AN88" s="118"/>
      <c r="AO88" s="117"/>
      <c r="AP88" s="118"/>
      <c r="AQ88" s="118"/>
      <c r="AR88" s="118"/>
      <c r="AS88" s="118"/>
      <c r="AT88" s="118"/>
      <c r="AU88" s="118"/>
      <c r="AV88" s="118"/>
      <c r="AW88" s="117"/>
      <c r="AX88" s="118"/>
      <c r="AY88" s="118"/>
      <c r="AZ88" s="118"/>
      <c r="BA88" s="118"/>
      <c r="BB88" s="117"/>
      <c r="BC88" s="118"/>
      <c r="BD88" s="118"/>
      <c r="BE88" s="118"/>
      <c r="BF88" s="118"/>
      <c r="BG88" s="118"/>
      <c r="BH88" s="118"/>
      <c r="BI88" s="118"/>
      <c r="BJ88" s="118"/>
      <c r="BK88" s="118"/>
      <c r="BL88" s="118"/>
      <c r="BM88" s="118"/>
      <c r="BN88" s="118"/>
      <c r="BO88" s="117"/>
      <c r="BP88" s="118"/>
      <c r="BQ88" s="118"/>
      <c r="BR88" s="118"/>
      <c r="BS88" s="118"/>
      <c r="BT88" s="118"/>
      <c r="BU88" s="118"/>
      <c r="BV88" s="118"/>
      <c r="BW88" s="118"/>
      <c r="BX88" s="118"/>
      <c r="BY88" s="118"/>
      <c r="BZ88" s="118"/>
    </row>
    <row r="89" spans="1:78">
      <c r="A89" s="117"/>
      <c r="B89" s="118"/>
      <c r="C89" s="118"/>
      <c r="D89" s="118"/>
      <c r="E89" s="118"/>
      <c r="F89" s="118"/>
      <c r="G89" s="118"/>
      <c r="H89" s="118"/>
      <c r="I89" s="118"/>
      <c r="J89" s="118"/>
      <c r="K89" s="118"/>
      <c r="L89" s="118"/>
      <c r="M89" s="118"/>
      <c r="N89" s="117"/>
      <c r="O89" s="118"/>
      <c r="P89" s="118"/>
      <c r="Q89" s="118"/>
      <c r="R89" s="118"/>
      <c r="S89" s="118"/>
      <c r="T89" s="118"/>
      <c r="U89" s="118"/>
      <c r="V89" s="118"/>
      <c r="W89" s="118"/>
      <c r="X89" s="118"/>
      <c r="Y89" s="118"/>
      <c r="Z89" s="118"/>
      <c r="AA89" s="117"/>
      <c r="AB89" s="118"/>
      <c r="AC89" s="118"/>
      <c r="AD89" s="118"/>
      <c r="AE89" s="118"/>
      <c r="AF89" s="118"/>
      <c r="AG89" s="118"/>
      <c r="AH89" s="118"/>
      <c r="AI89" s="118"/>
      <c r="AJ89" s="118"/>
      <c r="AK89" s="118"/>
      <c r="AL89" s="118"/>
      <c r="AM89" s="118"/>
      <c r="AN89" s="118"/>
      <c r="AO89" s="117"/>
      <c r="AP89" s="118"/>
      <c r="AQ89" s="118"/>
      <c r="AR89" s="118"/>
      <c r="AS89" s="118"/>
      <c r="AT89" s="118"/>
      <c r="AU89" s="118"/>
      <c r="AV89" s="118"/>
      <c r="AW89" s="117"/>
      <c r="AX89" s="118"/>
      <c r="AY89" s="118"/>
      <c r="AZ89" s="118"/>
      <c r="BA89" s="118"/>
      <c r="BB89" s="117"/>
      <c r="BC89" s="118"/>
      <c r="BD89" s="118"/>
      <c r="BE89" s="118"/>
      <c r="BF89" s="118"/>
      <c r="BG89" s="118"/>
      <c r="BH89" s="118"/>
      <c r="BI89" s="118"/>
      <c r="BJ89" s="118"/>
      <c r="BK89" s="118"/>
      <c r="BL89" s="118"/>
      <c r="BM89" s="118"/>
      <c r="BN89" s="118"/>
      <c r="BO89" s="117"/>
      <c r="BP89" s="118"/>
      <c r="BQ89" s="118"/>
      <c r="BR89" s="118"/>
      <c r="BS89" s="118"/>
      <c r="BT89" s="118"/>
      <c r="BU89" s="118"/>
      <c r="BV89" s="118"/>
      <c r="BW89" s="118"/>
      <c r="BX89" s="118"/>
      <c r="BY89" s="118"/>
      <c r="BZ89" s="118"/>
    </row>
    <row r="90" spans="1:78">
      <c r="A90" s="117"/>
      <c r="B90" s="118"/>
      <c r="C90" s="118"/>
      <c r="D90" s="118"/>
      <c r="E90" s="118"/>
      <c r="F90" s="118"/>
      <c r="G90" s="118"/>
      <c r="H90" s="118"/>
      <c r="I90" s="118"/>
      <c r="J90" s="118"/>
      <c r="K90" s="118"/>
      <c r="L90" s="118"/>
      <c r="M90" s="118"/>
      <c r="N90" s="117"/>
      <c r="O90" s="118"/>
      <c r="P90" s="118"/>
      <c r="Q90" s="118"/>
      <c r="R90" s="118"/>
      <c r="S90" s="118"/>
      <c r="T90" s="118"/>
      <c r="U90" s="118"/>
      <c r="V90" s="118"/>
      <c r="W90" s="118"/>
      <c r="X90" s="118"/>
      <c r="Y90" s="118"/>
      <c r="Z90" s="118"/>
      <c r="AA90" s="117"/>
      <c r="AB90" s="118"/>
      <c r="AC90" s="118"/>
      <c r="AD90" s="118"/>
      <c r="AE90" s="118"/>
      <c r="AF90" s="118"/>
      <c r="AG90" s="118"/>
      <c r="AH90" s="118"/>
      <c r="AI90" s="118"/>
      <c r="AJ90" s="118"/>
      <c r="AK90" s="118"/>
      <c r="AL90" s="118"/>
      <c r="AM90" s="118"/>
      <c r="AN90" s="118"/>
      <c r="AO90" s="117"/>
      <c r="AP90" s="118"/>
      <c r="AQ90" s="118"/>
      <c r="AR90" s="118"/>
      <c r="AS90" s="118"/>
      <c r="AT90" s="118"/>
      <c r="AU90" s="118"/>
      <c r="AV90" s="118"/>
      <c r="AW90" s="117"/>
      <c r="AX90" s="118"/>
      <c r="AY90" s="118"/>
      <c r="AZ90" s="118"/>
      <c r="BA90" s="118"/>
      <c r="BB90" s="117"/>
      <c r="BC90" s="118"/>
      <c r="BD90" s="118"/>
      <c r="BE90" s="118"/>
      <c r="BF90" s="118"/>
      <c r="BG90" s="118"/>
      <c r="BH90" s="118"/>
      <c r="BI90" s="118"/>
      <c r="BJ90" s="118"/>
      <c r="BK90" s="118"/>
      <c r="BL90" s="118"/>
      <c r="BM90" s="118"/>
      <c r="BN90" s="118"/>
      <c r="BO90" s="117"/>
      <c r="BP90" s="118"/>
      <c r="BQ90" s="118"/>
      <c r="BR90" s="118"/>
      <c r="BS90" s="118"/>
      <c r="BT90" s="118"/>
      <c r="BU90" s="118"/>
      <c r="BV90" s="118"/>
      <c r="BW90" s="118"/>
      <c r="BX90" s="118"/>
      <c r="BY90" s="118"/>
      <c r="BZ90" s="118"/>
    </row>
    <row r="91" spans="1:78">
      <c r="A91" s="117"/>
      <c r="B91" s="118"/>
      <c r="C91" s="118"/>
      <c r="D91" s="118"/>
      <c r="E91" s="118"/>
      <c r="F91" s="118"/>
      <c r="G91" s="118"/>
      <c r="H91" s="118"/>
      <c r="I91" s="118"/>
      <c r="J91" s="118"/>
      <c r="K91" s="118"/>
      <c r="L91" s="118"/>
      <c r="M91" s="118"/>
      <c r="N91" s="117"/>
      <c r="O91" s="118"/>
      <c r="P91" s="118"/>
      <c r="Q91" s="118"/>
      <c r="R91" s="118"/>
      <c r="S91" s="118"/>
      <c r="T91" s="118"/>
      <c r="U91" s="118"/>
      <c r="V91" s="118"/>
      <c r="W91" s="118"/>
      <c r="X91" s="118"/>
      <c r="Y91" s="118"/>
      <c r="Z91" s="118"/>
      <c r="AA91" s="117"/>
      <c r="AB91" s="118"/>
      <c r="AC91" s="118"/>
      <c r="AD91" s="118"/>
      <c r="AE91" s="118"/>
      <c r="AF91" s="118"/>
      <c r="AG91" s="118"/>
      <c r="AH91" s="118"/>
      <c r="AI91" s="118"/>
      <c r="AJ91" s="118"/>
      <c r="AK91" s="118"/>
      <c r="AL91" s="118"/>
      <c r="AM91" s="118"/>
      <c r="AN91" s="118"/>
      <c r="AO91" s="117"/>
      <c r="AP91" s="118"/>
      <c r="AQ91" s="118"/>
      <c r="AR91" s="118"/>
      <c r="AS91" s="118"/>
      <c r="AT91" s="118"/>
      <c r="AU91" s="118"/>
      <c r="AV91" s="118"/>
      <c r="AW91" s="117"/>
      <c r="AX91" s="118"/>
      <c r="AY91" s="118"/>
      <c r="AZ91" s="118"/>
      <c r="BA91" s="118"/>
      <c r="BB91" s="117"/>
      <c r="BC91" s="118"/>
      <c r="BD91" s="118"/>
      <c r="BE91" s="118"/>
      <c r="BF91" s="118"/>
      <c r="BG91" s="118"/>
      <c r="BH91" s="118"/>
      <c r="BI91" s="118"/>
      <c r="BJ91" s="118"/>
      <c r="BK91" s="118"/>
      <c r="BL91" s="118"/>
      <c r="BM91" s="118"/>
      <c r="BN91" s="118"/>
      <c r="BO91" s="117"/>
      <c r="BP91" s="118"/>
      <c r="BQ91" s="118"/>
      <c r="BR91" s="118"/>
      <c r="BS91" s="118"/>
      <c r="BT91" s="118"/>
      <c r="BU91" s="118"/>
      <c r="BV91" s="118"/>
      <c r="BW91" s="118"/>
      <c r="BX91" s="118"/>
      <c r="BY91" s="118"/>
      <c r="BZ91" s="118"/>
    </row>
    <row r="92" spans="1:78">
      <c r="A92" s="117"/>
      <c r="B92" s="118"/>
      <c r="C92" s="118"/>
      <c r="D92" s="118"/>
      <c r="E92" s="118"/>
      <c r="F92" s="118"/>
      <c r="G92" s="118"/>
      <c r="H92" s="118"/>
      <c r="I92" s="118"/>
      <c r="J92" s="118"/>
      <c r="K92" s="118"/>
      <c r="L92" s="118"/>
      <c r="M92" s="118"/>
      <c r="N92" s="117"/>
      <c r="O92" s="118"/>
      <c r="P92" s="118"/>
      <c r="Q92" s="118"/>
      <c r="R92" s="118"/>
      <c r="S92" s="118"/>
      <c r="T92" s="118"/>
      <c r="U92" s="118"/>
      <c r="V92" s="118"/>
      <c r="W92" s="118"/>
      <c r="X92" s="118"/>
      <c r="Y92" s="118"/>
      <c r="Z92" s="118"/>
      <c r="AA92" s="117"/>
      <c r="AB92" s="118"/>
      <c r="AC92" s="118"/>
      <c r="AD92" s="118"/>
      <c r="AE92" s="118"/>
      <c r="AF92" s="118"/>
      <c r="AG92" s="118"/>
      <c r="AH92" s="118"/>
      <c r="AI92" s="118"/>
      <c r="AJ92" s="118"/>
      <c r="AK92" s="118"/>
      <c r="AL92" s="118"/>
      <c r="AM92" s="118"/>
      <c r="AN92" s="118"/>
      <c r="AO92" s="117"/>
      <c r="AP92" s="118"/>
      <c r="AQ92" s="118"/>
      <c r="AR92" s="118"/>
      <c r="AS92" s="118"/>
      <c r="AT92" s="118"/>
      <c r="AU92" s="118"/>
      <c r="AV92" s="118"/>
      <c r="AW92" s="117"/>
      <c r="AX92" s="118"/>
      <c r="AY92" s="118"/>
      <c r="AZ92" s="118"/>
      <c r="BA92" s="118"/>
      <c r="BB92" s="117"/>
      <c r="BC92" s="118"/>
      <c r="BD92" s="118"/>
      <c r="BE92" s="118"/>
      <c r="BF92" s="118"/>
      <c r="BG92" s="118"/>
      <c r="BH92" s="118"/>
      <c r="BI92" s="118"/>
      <c r="BJ92" s="118"/>
      <c r="BK92" s="118"/>
      <c r="BL92" s="118"/>
      <c r="BM92" s="118"/>
      <c r="BN92" s="118"/>
      <c r="BO92" s="117"/>
      <c r="BP92" s="118"/>
      <c r="BQ92" s="118"/>
      <c r="BR92" s="118"/>
      <c r="BS92" s="118"/>
      <c r="BT92" s="118"/>
      <c r="BU92" s="118"/>
      <c r="BV92" s="118"/>
      <c r="BW92" s="118"/>
      <c r="BX92" s="118"/>
      <c r="BY92" s="118"/>
      <c r="BZ92" s="118"/>
    </row>
    <row r="93" spans="1:78">
      <c r="A93" s="120"/>
      <c r="B93" s="121"/>
      <c r="C93" s="121"/>
      <c r="D93" s="121"/>
      <c r="E93" s="121"/>
      <c r="F93" s="121"/>
      <c r="G93" s="121"/>
      <c r="H93" s="121"/>
      <c r="I93" s="121"/>
      <c r="J93" s="121"/>
      <c r="K93" s="121"/>
      <c r="L93" s="121"/>
      <c r="M93" s="121"/>
      <c r="N93" s="120"/>
      <c r="O93" s="121"/>
      <c r="P93" s="121"/>
      <c r="Q93" s="121"/>
      <c r="R93" s="121"/>
      <c r="S93" s="121"/>
      <c r="T93" s="121"/>
      <c r="U93" s="121"/>
      <c r="V93" s="121"/>
      <c r="W93" s="121"/>
      <c r="X93" s="121"/>
      <c r="Y93" s="121"/>
      <c r="Z93" s="121"/>
      <c r="AA93" s="120"/>
      <c r="AB93" s="121"/>
      <c r="AC93" s="121"/>
      <c r="AD93" s="121"/>
      <c r="AE93" s="121"/>
      <c r="AF93" s="121"/>
      <c r="AG93" s="121"/>
      <c r="AH93" s="121"/>
      <c r="AI93" s="121"/>
      <c r="AJ93" s="121"/>
      <c r="AK93" s="121"/>
      <c r="AL93" s="121"/>
      <c r="AM93" s="121"/>
      <c r="AN93" s="121"/>
      <c r="AO93" s="120"/>
      <c r="AP93" s="121"/>
      <c r="AQ93" s="121"/>
      <c r="AR93" s="121"/>
      <c r="AS93" s="121"/>
      <c r="AT93" s="121"/>
      <c r="AU93" s="121"/>
      <c r="AV93" s="121"/>
      <c r="AW93" s="120"/>
      <c r="AX93" s="121"/>
      <c r="AY93" s="121"/>
      <c r="AZ93" s="121"/>
      <c r="BA93" s="121"/>
      <c r="BB93" s="120"/>
      <c r="BC93" s="121"/>
      <c r="BD93" s="121"/>
      <c r="BE93" s="121"/>
      <c r="BF93" s="121"/>
      <c r="BG93" s="121"/>
      <c r="BH93" s="121"/>
      <c r="BI93" s="121"/>
      <c r="BJ93" s="121"/>
      <c r="BK93" s="121"/>
      <c r="BL93" s="121"/>
      <c r="BM93" s="121"/>
      <c r="BN93" s="121"/>
      <c r="BO93" s="120"/>
      <c r="BP93" s="121"/>
      <c r="BQ93" s="121"/>
      <c r="BR93" s="121"/>
      <c r="BS93" s="121"/>
      <c r="BT93" s="121"/>
      <c r="BU93" s="121"/>
      <c r="BV93" s="121"/>
      <c r="BW93" s="121"/>
      <c r="BX93" s="121"/>
      <c r="BY93" s="121"/>
      <c r="BZ93" s="121"/>
    </row>
    <row r="94" spans="1:78">
      <c r="A94" s="120"/>
      <c r="B94" s="121"/>
      <c r="C94" s="121"/>
      <c r="D94" s="121"/>
      <c r="E94" s="121"/>
      <c r="F94" s="121"/>
      <c r="G94" s="121"/>
      <c r="H94" s="121"/>
      <c r="I94" s="121"/>
      <c r="J94" s="121"/>
      <c r="K94" s="121"/>
      <c r="L94" s="121"/>
      <c r="M94" s="121"/>
      <c r="N94" s="120"/>
      <c r="O94" s="121"/>
      <c r="P94" s="121"/>
      <c r="Q94" s="121"/>
      <c r="R94" s="121"/>
      <c r="S94" s="121"/>
      <c r="T94" s="121"/>
      <c r="U94" s="121"/>
      <c r="V94" s="121"/>
      <c r="W94" s="121"/>
      <c r="X94" s="121"/>
      <c r="Y94" s="121"/>
      <c r="Z94" s="121"/>
      <c r="AA94" s="120"/>
      <c r="AB94" s="121"/>
      <c r="AC94" s="121"/>
      <c r="AD94" s="121"/>
      <c r="AE94" s="121"/>
      <c r="AF94" s="121"/>
      <c r="AG94" s="121"/>
      <c r="AH94" s="121"/>
      <c r="AI94" s="121"/>
      <c r="AJ94" s="121"/>
      <c r="AK94" s="121"/>
      <c r="AL94" s="121"/>
      <c r="AM94" s="121"/>
      <c r="AN94" s="121"/>
      <c r="AO94" s="120"/>
      <c r="AP94" s="121"/>
      <c r="AQ94" s="121"/>
      <c r="AR94" s="121"/>
      <c r="AS94" s="121"/>
      <c r="AT94" s="121"/>
      <c r="AU94" s="121"/>
      <c r="AV94" s="121"/>
      <c r="AW94" s="120"/>
      <c r="AX94" s="121"/>
      <c r="AY94" s="121"/>
      <c r="AZ94" s="121"/>
      <c r="BA94" s="121"/>
      <c r="BB94" s="120"/>
      <c r="BC94" s="121"/>
      <c r="BD94" s="121"/>
      <c r="BE94" s="121"/>
      <c r="BF94" s="121"/>
      <c r="BG94" s="121"/>
      <c r="BH94" s="121"/>
      <c r="BI94" s="121"/>
      <c r="BJ94" s="121"/>
      <c r="BK94" s="121"/>
      <c r="BL94" s="121"/>
      <c r="BM94" s="121"/>
      <c r="BN94" s="121"/>
      <c r="BO94" s="120"/>
      <c r="BP94" s="121"/>
      <c r="BQ94" s="121"/>
      <c r="BR94" s="121"/>
      <c r="BS94" s="121"/>
      <c r="BT94" s="121"/>
      <c r="BU94" s="121"/>
      <c r="BV94" s="121"/>
      <c r="BW94" s="121"/>
      <c r="BX94" s="121"/>
      <c r="BY94" s="121"/>
      <c r="BZ94" s="121"/>
    </row>
    <row r="95" spans="1:78">
      <c r="A95" s="120"/>
      <c r="B95" s="121"/>
      <c r="C95" s="121"/>
      <c r="D95" s="121"/>
      <c r="E95" s="121"/>
      <c r="F95" s="121"/>
      <c r="G95" s="121"/>
      <c r="H95" s="121"/>
      <c r="I95" s="121"/>
      <c r="J95" s="121"/>
      <c r="K95" s="121"/>
      <c r="L95" s="121"/>
      <c r="M95" s="121"/>
      <c r="N95" s="120"/>
      <c r="O95" s="121"/>
      <c r="P95" s="121"/>
      <c r="Q95" s="121"/>
      <c r="R95" s="121"/>
      <c r="S95" s="121"/>
      <c r="T95" s="121"/>
      <c r="U95" s="121"/>
      <c r="V95" s="121"/>
      <c r="W95" s="121"/>
      <c r="X95" s="121"/>
      <c r="Y95" s="121"/>
      <c r="Z95" s="121"/>
      <c r="AA95" s="120"/>
      <c r="AB95" s="121"/>
      <c r="AC95" s="121"/>
      <c r="AD95" s="121"/>
      <c r="AE95" s="121"/>
      <c r="AF95" s="121"/>
      <c r="AG95" s="121"/>
      <c r="AH95" s="121"/>
      <c r="AI95" s="121"/>
      <c r="AJ95" s="121"/>
      <c r="AK95" s="121"/>
      <c r="AL95" s="121"/>
      <c r="AM95" s="121"/>
      <c r="AN95" s="121"/>
      <c r="AO95" s="120"/>
      <c r="AP95" s="121"/>
      <c r="AQ95" s="121"/>
      <c r="AR95" s="121"/>
      <c r="AS95" s="121"/>
      <c r="AT95" s="121"/>
      <c r="AU95" s="121"/>
      <c r="AV95" s="121"/>
      <c r="AW95" s="120"/>
      <c r="AX95" s="121"/>
      <c r="AY95" s="121"/>
      <c r="AZ95" s="121"/>
      <c r="BA95" s="121"/>
      <c r="BB95" s="120"/>
      <c r="BC95" s="121"/>
      <c r="BD95" s="121"/>
      <c r="BE95" s="121"/>
      <c r="BF95" s="121"/>
      <c r="BG95" s="121"/>
      <c r="BH95" s="121"/>
      <c r="BI95" s="121"/>
      <c r="BJ95" s="121"/>
      <c r="BK95" s="121"/>
      <c r="BL95" s="121"/>
      <c r="BM95" s="121"/>
      <c r="BN95" s="121"/>
      <c r="BO95" s="120"/>
      <c r="BP95" s="121"/>
      <c r="BQ95" s="121"/>
      <c r="BR95" s="121"/>
      <c r="BS95" s="121"/>
      <c r="BT95" s="121"/>
      <c r="BU95" s="121"/>
      <c r="BV95" s="121"/>
      <c r="BW95" s="121"/>
      <c r="BX95" s="121"/>
      <c r="BY95" s="121"/>
      <c r="BZ95" s="121"/>
    </row>
    <row r="96" spans="1:78">
      <c r="A96" s="117"/>
      <c r="B96" s="132"/>
      <c r="C96" s="132"/>
      <c r="D96" s="132"/>
      <c r="E96" s="132"/>
      <c r="F96" s="132"/>
      <c r="G96" s="132"/>
      <c r="H96" s="132"/>
      <c r="I96" s="132"/>
      <c r="J96" s="132"/>
      <c r="K96" s="132"/>
      <c r="L96" s="132"/>
      <c r="M96" s="132"/>
      <c r="N96" s="117"/>
      <c r="O96" s="132"/>
      <c r="P96" s="132"/>
      <c r="Q96" s="132"/>
      <c r="R96" s="132"/>
      <c r="S96" s="132"/>
      <c r="T96" s="132"/>
      <c r="U96" s="132"/>
      <c r="V96" s="132"/>
      <c r="W96" s="132"/>
      <c r="X96" s="132"/>
      <c r="Y96" s="132"/>
      <c r="Z96" s="132"/>
      <c r="AA96" s="117"/>
      <c r="AB96" s="132"/>
      <c r="AC96" s="132"/>
      <c r="AD96" s="132"/>
      <c r="AE96" s="132"/>
      <c r="AF96" s="132"/>
      <c r="AG96" s="132"/>
      <c r="AH96" s="132"/>
      <c r="AI96" s="132"/>
      <c r="AJ96" s="132"/>
      <c r="AK96" s="132"/>
      <c r="AL96" s="132"/>
      <c r="AM96" s="132"/>
      <c r="AN96" s="132"/>
      <c r="AO96" s="117"/>
      <c r="AP96" s="132"/>
      <c r="AQ96" s="132"/>
      <c r="AR96" s="132"/>
      <c r="AS96" s="132"/>
      <c r="AT96" s="132"/>
      <c r="AU96" s="132"/>
      <c r="AV96" s="132"/>
      <c r="AW96" s="117"/>
      <c r="AX96" s="132"/>
      <c r="AY96" s="132"/>
      <c r="AZ96" s="132"/>
      <c r="BA96" s="132"/>
      <c r="BB96" s="117"/>
      <c r="BC96" s="132"/>
      <c r="BD96" s="132"/>
      <c r="BE96" s="132"/>
      <c r="BF96" s="132"/>
      <c r="BG96" s="132"/>
      <c r="BH96" s="132"/>
      <c r="BI96" s="132"/>
      <c r="BJ96" s="132"/>
      <c r="BK96" s="132"/>
      <c r="BL96" s="132"/>
      <c r="BM96" s="132"/>
      <c r="BN96" s="132"/>
      <c r="BO96" s="117"/>
      <c r="BP96" s="132"/>
      <c r="BQ96" s="132"/>
      <c r="BR96" s="132"/>
      <c r="BS96" s="132"/>
      <c r="BT96" s="132"/>
      <c r="BU96" s="132"/>
      <c r="BV96" s="132"/>
      <c r="BW96" s="132"/>
      <c r="BX96" s="132"/>
      <c r="BY96" s="132"/>
      <c r="BZ96" s="132"/>
    </row>
    <row r="97" spans="1:78">
      <c r="A97" s="136"/>
      <c r="B97" s="137"/>
      <c r="C97" s="137"/>
      <c r="D97" s="137"/>
      <c r="E97" s="137"/>
      <c r="F97" s="137"/>
      <c r="G97" s="137"/>
      <c r="H97" s="137"/>
      <c r="I97" s="137"/>
      <c r="J97" s="137"/>
      <c r="K97" s="137"/>
      <c r="L97" s="137"/>
      <c r="M97" s="137"/>
      <c r="N97" s="136"/>
      <c r="O97" s="137"/>
      <c r="P97" s="137"/>
      <c r="Q97" s="137"/>
      <c r="R97" s="137"/>
      <c r="S97" s="137"/>
      <c r="T97" s="137"/>
      <c r="U97" s="137"/>
      <c r="V97" s="137"/>
      <c r="W97" s="137"/>
      <c r="X97" s="137"/>
      <c r="Y97" s="137"/>
      <c r="Z97" s="137"/>
      <c r="AA97" s="136"/>
      <c r="AB97" s="137"/>
      <c r="AC97" s="137"/>
      <c r="AD97" s="137"/>
      <c r="AE97" s="137"/>
      <c r="AF97" s="137"/>
      <c r="AG97" s="137"/>
      <c r="AH97" s="137"/>
      <c r="AI97" s="137"/>
      <c r="AJ97" s="137"/>
      <c r="AK97" s="137"/>
      <c r="AL97" s="137"/>
      <c r="AM97" s="137"/>
      <c r="AN97" s="137"/>
      <c r="AO97" s="136"/>
      <c r="AP97" s="137"/>
      <c r="AQ97" s="137"/>
      <c r="AR97" s="137"/>
      <c r="AS97" s="137"/>
      <c r="AT97" s="137"/>
      <c r="AU97" s="137"/>
      <c r="AV97" s="137"/>
      <c r="AW97" s="136"/>
      <c r="AX97" s="137"/>
      <c r="AY97" s="137"/>
      <c r="AZ97" s="137"/>
      <c r="BA97" s="137"/>
      <c r="BB97" s="136"/>
      <c r="BC97" s="137"/>
      <c r="BD97" s="137"/>
      <c r="BE97" s="137"/>
      <c r="BF97" s="137"/>
      <c r="BG97" s="137"/>
      <c r="BH97" s="137"/>
      <c r="BI97" s="137"/>
      <c r="BJ97" s="137"/>
      <c r="BK97" s="137"/>
      <c r="BL97" s="137"/>
      <c r="BM97" s="137"/>
      <c r="BN97" s="137"/>
      <c r="BO97" s="136"/>
      <c r="BP97" s="137"/>
      <c r="BQ97" s="137"/>
      <c r="BR97" s="137"/>
      <c r="BS97" s="137"/>
      <c r="BT97" s="137"/>
      <c r="BU97" s="137"/>
      <c r="BV97" s="137"/>
      <c r="BW97" s="137"/>
      <c r="BX97" s="137"/>
      <c r="BY97" s="137"/>
      <c r="BZ97" s="137"/>
    </row>
    <row r="98" spans="1:78">
      <c r="A98" s="117"/>
      <c r="B98" s="132"/>
      <c r="C98" s="132"/>
      <c r="D98" s="132"/>
      <c r="E98" s="132"/>
      <c r="F98" s="132"/>
      <c r="G98" s="132"/>
      <c r="H98" s="132"/>
      <c r="I98" s="132"/>
      <c r="J98" s="132"/>
      <c r="K98" s="132"/>
      <c r="L98" s="132"/>
      <c r="M98" s="132"/>
      <c r="N98" s="117"/>
      <c r="O98" s="132"/>
      <c r="P98" s="132"/>
      <c r="Q98" s="132"/>
      <c r="R98" s="132"/>
      <c r="S98" s="132"/>
      <c r="T98" s="132"/>
      <c r="U98" s="132"/>
      <c r="V98" s="132"/>
      <c r="W98" s="132"/>
      <c r="X98" s="132"/>
      <c r="Y98" s="132"/>
      <c r="Z98" s="132"/>
      <c r="AA98" s="117"/>
      <c r="AB98" s="132"/>
      <c r="AC98" s="132"/>
      <c r="AD98" s="132"/>
      <c r="AE98" s="132"/>
      <c r="AF98" s="132"/>
      <c r="AG98" s="132"/>
      <c r="AH98" s="132"/>
      <c r="AI98" s="132"/>
      <c r="AJ98" s="132"/>
      <c r="AK98" s="132"/>
      <c r="AL98" s="132"/>
      <c r="AM98" s="132"/>
      <c r="AN98" s="132"/>
      <c r="AO98" s="117"/>
      <c r="AP98" s="132"/>
      <c r="AQ98" s="132"/>
      <c r="AR98" s="132"/>
      <c r="AS98" s="132"/>
      <c r="AT98" s="132"/>
      <c r="AU98" s="132"/>
      <c r="AV98" s="132"/>
      <c r="AW98" s="117"/>
      <c r="AX98" s="132"/>
      <c r="AY98" s="132"/>
      <c r="AZ98" s="132"/>
      <c r="BA98" s="132"/>
      <c r="BB98" s="117"/>
      <c r="BC98" s="132"/>
      <c r="BD98" s="132"/>
      <c r="BE98" s="132"/>
      <c r="BF98" s="132"/>
      <c r="BG98" s="132"/>
      <c r="BH98" s="132"/>
      <c r="BI98" s="132"/>
      <c r="BJ98" s="132"/>
      <c r="BK98" s="132"/>
      <c r="BL98" s="132"/>
      <c r="BM98" s="132"/>
      <c r="BN98" s="132"/>
      <c r="BO98" s="117"/>
      <c r="BP98" s="132"/>
      <c r="BQ98" s="132"/>
      <c r="BR98" s="132"/>
      <c r="BS98" s="132"/>
      <c r="BT98" s="132"/>
      <c r="BU98" s="132"/>
      <c r="BV98" s="132"/>
      <c r="BW98" s="132"/>
      <c r="BX98" s="132"/>
      <c r="BY98" s="132"/>
      <c r="BZ98" s="132"/>
    </row>
    <row r="99" spans="1:78">
      <c r="A99" s="134"/>
      <c r="B99" s="132"/>
      <c r="C99" s="132"/>
      <c r="D99" s="132"/>
      <c r="E99" s="132"/>
      <c r="F99" s="132"/>
      <c r="G99" s="132"/>
      <c r="H99" s="132"/>
      <c r="I99" s="132"/>
      <c r="J99" s="132"/>
      <c r="K99" s="132"/>
      <c r="L99" s="132"/>
      <c r="M99" s="132"/>
      <c r="N99" s="134"/>
      <c r="O99" s="132"/>
      <c r="P99" s="132"/>
      <c r="Q99" s="132"/>
      <c r="R99" s="132"/>
      <c r="S99" s="132"/>
      <c r="T99" s="132"/>
      <c r="U99" s="132"/>
      <c r="V99" s="132"/>
      <c r="W99" s="132"/>
      <c r="X99" s="132"/>
      <c r="Y99" s="132"/>
      <c r="Z99" s="132"/>
      <c r="AA99" s="134"/>
      <c r="AB99" s="132"/>
      <c r="AC99" s="132"/>
      <c r="AD99" s="132"/>
      <c r="AE99" s="132"/>
      <c r="AF99" s="132"/>
      <c r="AG99" s="132"/>
      <c r="AH99" s="132"/>
      <c r="AI99" s="132"/>
      <c r="AJ99" s="132"/>
      <c r="AK99" s="132"/>
      <c r="AL99" s="132"/>
      <c r="AM99" s="132"/>
      <c r="AN99" s="132"/>
      <c r="AO99" s="134"/>
      <c r="AP99" s="132"/>
      <c r="AQ99" s="132"/>
      <c r="AR99" s="132"/>
      <c r="AS99" s="132"/>
      <c r="AT99" s="132"/>
      <c r="AU99" s="132"/>
      <c r="AV99" s="132"/>
      <c r="AW99" s="134"/>
      <c r="AX99" s="132"/>
      <c r="AY99" s="132"/>
      <c r="AZ99" s="132"/>
      <c r="BA99" s="132"/>
      <c r="BB99" s="134"/>
      <c r="BC99" s="132"/>
      <c r="BD99" s="132"/>
      <c r="BE99" s="132"/>
      <c r="BF99" s="132"/>
      <c r="BG99" s="132"/>
      <c r="BH99" s="132"/>
      <c r="BI99" s="132"/>
      <c r="BJ99" s="132"/>
      <c r="BK99" s="132"/>
      <c r="BL99" s="132"/>
      <c r="BM99" s="132"/>
      <c r="BN99" s="132"/>
      <c r="BO99" s="134"/>
      <c r="BP99" s="132"/>
      <c r="BQ99" s="132"/>
      <c r="BR99" s="132"/>
      <c r="BS99" s="132"/>
      <c r="BT99" s="132"/>
      <c r="BU99" s="132"/>
      <c r="BV99" s="132"/>
      <c r="BW99" s="132"/>
      <c r="BX99" s="132"/>
      <c r="BY99" s="132"/>
      <c r="BZ99" s="132"/>
    </row>
    <row r="100" spans="1:78">
      <c r="A100" s="134"/>
      <c r="B100" s="132"/>
      <c r="C100" s="132"/>
      <c r="D100" s="132"/>
      <c r="E100" s="132"/>
      <c r="F100" s="132"/>
      <c r="G100" s="132"/>
      <c r="H100" s="132"/>
      <c r="I100" s="132"/>
      <c r="J100" s="132"/>
      <c r="K100" s="132"/>
      <c r="L100" s="132"/>
      <c r="M100" s="132"/>
      <c r="N100" s="134"/>
      <c r="O100" s="132"/>
      <c r="P100" s="132"/>
      <c r="Q100" s="132"/>
      <c r="R100" s="132"/>
      <c r="S100" s="132"/>
      <c r="T100" s="132"/>
      <c r="U100" s="132"/>
      <c r="V100" s="132"/>
      <c r="W100" s="132"/>
      <c r="X100" s="132"/>
      <c r="Y100" s="132"/>
      <c r="Z100" s="132"/>
      <c r="AA100" s="134"/>
      <c r="AB100" s="132"/>
      <c r="AC100" s="132"/>
      <c r="AD100" s="132"/>
      <c r="AE100" s="132"/>
      <c r="AF100" s="132"/>
      <c r="AG100" s="132"/>
      <c r="AH100" s="132"/>
      <c r="AI100" s="132"/>
      <c r="AJ100" s="132"/>
      <c r="AK100" s="132"/>
      <c r="AL100" s="132"/>
      <c r="AM100" s="132"/>
      <c r="AN100" s="132"/>
      <c r="AO100" s="134"/>
      <c r="AP100" s="132"/>
      <c r="AQ100" s="132"/>
      <c r="AR100" s="132"/>
      <c r="AS100" s="132"/>
      <c r="AT100" s="132"/>
      <c r="AU100" s="132"/>
      <c r="AV100" s="132"/>
      <c r="AW100" s="134"/>
      <c r="AX100" s="132"/>
      <c r="AY100" s="132"/>
      <c r="AZ100" s="132"/>
      <c r="BA100" s="132"/>
      <c r="BB100" s="134"/>
      <c r="BC100" s="132"/>
      <c r="BD100" s="132"/>
      <c r="BE100" s="132"/>
      <c r="BF100" s="132"/>
      <c r="BG100" s="132"/>
      <c r="BH100" s="132"/>
      <c r="BI100" s="132"/>
      <c r="BJ100" s="132"/>
      <c r="BK100" s="132"/>
      <c r="BL100" s="132"/>
      <c r="BM100" s="132"/>
      <c r="BN100" s="132"/>
      <c r="BO100" s="134"/>
      <c r="BP100" s="132"/>
      <c r="BQ100" s="132"/>
      <c r="BR100" s="132"/>
      <c r="BS100" s="132"/>
      <c r="BT100" s="132"/>
      <c r="BU100" s="132"/>
      <c r="BV100" s="132"/>
      <c r="BW100" s="132"/>
      <c r="BX100" s="132"/>
      <c r="BY100" s="132"/>
      <c r="BZ100" s="132"/>
    </row>
    <row r="101" spans="1:78">
      <c r="A101" s="134"/>
      <c r="B101" s="132"/>
      <c r="C101" s="132"/>
      <c r="D101" s="132"/>
      <c r="E101" s="132"/>
      <c r="F101" s="132"/>
      <c r="G101" s="132"/>
      <c r="H101" s="132"/>
      <c r="I101" s="132"/>
      <c r="J101" s="132"/>
      <c r="K101" s="132"/>
      <c r="L101" s="132"/>
      <c r="M101" s="132"/>
      <c r="N101" s="134"/>
      <c r="O101" s="132"/>
      <c r="P101" s="132"/>
      <c r="Q101" s="132"/>
      <c r="R101" s="132"/>
      <c r="S101" s="132"/>
      <c r="T101" s="132"/>
      <c r="U101" s="132"/>
      <c r="V101" s="132"/>
      <c r="W101" s="132"/>
      <c r="X101" s="132"/>
      <c r="Y101" s="132"/>
      <c r="Z101" s="132"/>
      <c r="AA101" s="134"/>
      <c r="AB101" s="132"/>
      <c r="AC101" s="132"/>
      <c r="AD101" s="132"/>
      <c r="AE101" s="132"/>
      <c r="AF101" s="132"/>
      <c r="AG101" s="132"/>
      <c r="AH101" s="132"/>
      <c r="AI101" s="132"/>
      <c r="AJ101" s="132"/>
      <c r="AK101" s="132"/>
      <c r="AL101" s="132"/>
      <c r="AM101" s="132"/>
      <c r="AN101" s="132"/>
      <c r="AO101" s="134"/>
      <c r="AP101" s="132"/>
      <c r="AQ101" s="132"/>
      <c r="AR101" s="132"/>
      <c r="AS101" s="132"/>
      <c r="AT101" s="132"/>
      <c r="AU101" s="132"/>
      <c r="AV101" s="132"/>
      <c r="AW101" s="134"/>
      <c r="AX101" s="132"/>
      <c r="AY101" s="132"/>
      <c r="AZ101" s="132"/>
      <c r="BA101" s="132"/>
      <c r="BB101" s="134"/>
      <c r="BC101" s="132"/>
      <c r="BD101" s="132"/>
      <c r="BE101" s="132"/>
      <c r="BF101" s="132"/>
      <c r="BG101" s="132"/>
      <c r="BH101" s="132"/>
      <c r="BI101" s="132"/>
      <c r="BJ101" s="132"/>
      <c r="BK101" s="132"/>
      <c r="BL101" s="132"/>
      <c r="BM101" s="132"/>
      <c r="BN101" s="132"/>
      <c r="BO101" s="134"/>
      <c r="BP101" s="132"/>
      <c r="BQ101" s="132"/>
      <c r="BR101" s="132"/>
      <c r="BS101" s="132"/>
      <c r="BT101" s="132"/>
      <c r="BU101" s="132"/>
      <c r="BV101" s="132"/>
      <c r="BW101" s="132"/>
      <c r="BX101" s="132"/>
      <c r="BY101" s="132"/>
      <c r="BZ101" s="132"/>
    </row>
    <row r="102" spans="1:78">
      <c r="A102" s="136"/>
      <c r="B102" s="137"/>
      <c r="C102" s="137"/>
      <c r="D102" s="137"/>
      <c r="E102" s="137"/>
      <c r="F102" s="137"/>
      <c r="G102" s="137"/>
      <c r="H102" s="137"/>
      <c r="I102" s="137"/>
      <c r="J102" s="137"/>
      <c r="K102" s="137"/>
      <c r="L102" s="137"/>
      <c r="M102" s="137"/>
      <c r="N102" s="136"/>
      <c r="O102" s="137"/>
      <c r="P102" s="137"/>
      <c r="Q102" s="137"/>
      <c r="R102" s="137"/>
      <c r="S102" s="137"/>
      <c r="T102" s="137"/>
      <c r="U102" s="137"/>
      <c r="V102" s="137"/>
      <c r="W102" s="137"/>
      <c r="X102" s="137"/>
      <c r="Y102" s="137"/>
      <c r="Z102" s="137"/>
      <c r="AA102" s="136"/>
      <c r="AB102" s="137"/>
      <c r="AC102" s="137"/>
      <c r="AD102" s="137"/>
      <c r="AE102" s="137"/>
      <c r="AF102" s="137"/>
      <c r="AG102" s="137"/>
      <c r="AH102" s="137"/>
      <c r="AI102" s="137"/>
      <c r="AJ102" s="137"/>
      <c r="AK102" s="137"/>
      <c r="AL102" s="137"/>
      <c r="AM102" s="137"/>
      <c r="AN102" s="137"/>
      <c r="AO102" s="136"/>
      <c r="AP102" s="137"/>
      <c r="AQ102" s="137"/>
      <c r="AR102" s="137"/>
      <c r="AS102" s="137"/>
      <c r="AT102" s="137"/>
      <c r="AU102" s="137"/>
      <c r="AV102" s="137"/>
      <c r="AW102" s="136"/>
      <c r="AX102" s="137"/>
      <c r="AY102" s="137"/>
      <c r="AZ102" s="137"/>
      <c r="BA102" s="137"/>
      <c r="BB102" s="136"/>
      <c r="BC102" s="137"/>
      <c r="BD102" s="137"/>
      <c r="BE102" s="137"/>
      <c r="BF102" s="137"/>
      <c r="BG102" s="137"/>
      <c r="BH102" s="137"/>
      <c r="BI102" s="137"/>
      <c r="BJ102" s="137"/>
      <c r="BK102" s="137"/>
      <c r="BL102" s="137"/>
      <c r="BM102" s="137"/>
      <c r="BN102" s="137"/>
      <c r="BO102" s="136"/>
      <c r="BP102" s="137"/>
      <c r="BQ102" s="137"/>
      <c r="BR102" s="137"/>
      <c r="BS102" s="137"/>
      <c r="BT102" s="137"/>
      <c r="BU102" s="137"/>
      <c r="BV102" s="137"/>
      <c r="BW102" s="137"/>
      <c r="BX102" s="137"/>
      <c r="BY102" s="137"/>
      <c r="BZ102" s="137"/>
    </row>
    <row r="103" spans="1:78">
      <c r="A103" s="134"/>
      <c r="B103" s="132"/>
      <c r="C103" s="132"/>
      <c r="D103" s="132"/>
      <c r="E103" s="132"/>
      <c r="F103" s="132"/>
      <c r="G103" s="132"/>
      <c r="H103" s="132"/>
      <c r="I103" s="132"/>
      <c r="J103" s="132"/>
      <c r="K103" s="132"/>
      <c r="L103" s="132"/>
      <c r="M103" s="132"/>
      <c r="N103" s="134"/>
      <c r="O103" s="132"/>
      <c r="P103" s="132"/>
      <c r="Q103" s="132"/>
      <c r="R103" s="132"/>
      <c r="S103" s="132"/>
      <c r="T103" s="132"/>
      <c r="U103" s="132"/>
      <c r="V103" s="132"/>
      <c r="W103" s="132"/>
      <c r="X103" s="132"/>
      <c r="Y103" s="132"/>
      <c r="Z103" s="132"/>
      <c r="AA103" s="134"/>
      <c r="AB103" s="132"/>
      <c r="AC103" s="132"/>
      <c r="AD103" s="132"/>
      <c r="AE103" s="132"/>
      <c r="AF103" s="132"/>
      <c r="AG103" s="132"/>
      <c r="AH103" s="132"/>
      <c r="AI103" s="132"/>
      <c r="AJ103" s="132"/>
      <c r="AK103" s="132"/>
      <c r="AL103" s="132"/>
      <c r="AM103" s="132"/>
      <c r="AN103" s="132"/>
      <c r="AO103" s="134"/>
      <c r="AP103" s="132"/>
      <c r="AQ103" s="132"/>
      <c r="AR103" s="132"/>
      <c r="AS103" s="132"/>
      <c r="AT103" s="132"/>
      <c r="AU103" s="132"/>
      <c r="AV103" s="132"/>
      <c r="AW103" s="134"/>
      <c r="AX103" s="132"/>
      <c r="AY103" s="132"/>
      <c r="AZ103" s="132"/>
      <c r="BA103" s="132"/>
      <c r="BB103" s="134"/>
      <c r="BC103" s="132"/>
      <c r="BD103" s="132"/>
      <c r="BE103" s="132"/>
      <c r="BF103" s="132"/>
      <c r="BG103" s="132"/>
      <c r="BH103" s="132"/>
      <c r="BI103" s="132"/>
      <c r="BJ103" s="132"/>
      <c r="BK103" s="132"/>
      <c r="BL103" s="132"/>
      <c r="BM103" s="132"/>
      <c r="BN103" s="132"/>
      <c r="BO103" s="134"/>
      <c r="BP103" s="132"/>
      <c r="BQ103" s="132"/>
      <c r="BR103" s="132"/>
      <c r="BS103" s="132"/>
      <c r="BT103" s="132"/>
      <c r="BU103" s="132"/>
      <c r="BV103" s="132"/>
      <c r="BW103" s="132"/>
      <c r="BX103" s="132"/>
      <c r="BY103" s="132"/>
      <c r="BZ103" s="132"/>
    </row>
    <row r="104" spans="1:78">
      <c r="A104" s="134"/>
      <c r="B104" s="132"/>
      <c r="C104" s="132"/>
      <c r="D104" s="132"/>
      <c r="E104" s="132"/>
      <c r="F104" s="132"/>
      <c r="G104" s="132"/>
      <c r="H104" s="132"/>
      <c r="I104" s="132"/>
      <c r="J104" s="132"/>
      <c r="K104" s="132"/>
      <c r="L104" s="132"/>
      <c r="M104" s="132"/>
      <c r="N104" s="134"/>
      <c r="O104" s="132"/>
      <c r="P104" s="132"/>
      <c r="Q104" s="132"/>
      <c r="R104" s="132"/>
      <c r="S104" s="132"/>
      <c r="T104" s="132"/>
      <c r="U104" s="132"/>
      <c r="V104" s="132"/>
      <c r="W104" s="132"/>
      <c r="X104" s="132"/>
      <c r="Y104" s="132"/>
      <c r="Z104" s="132"/>
      <c r="AA104" s="134"/>
      <c r="AB104" s="132"/>
      <c r="AC104" s="132"/>
      <c r="AD104" s="132"/>
      <c r="AE104" s="132"/>
      <c r="AF104" s="132"/>
      <c r="AG104" s="132"/>
      <c r="AH104" s="132"/>
      <c r="AI104" s="132"/>
      <c r="AJ104" s="132"/>
      <c r="AK104" s="132"/>
      <c r="AL104" s="132"/>
      <c r="AM104" s="132"/>
      <c r="AN104" s="132"/>
      <c r="AO104" s="134"/>
      <c r="AP104" s="132"/>
      <c r="AQ104" s="132"/>
      <c r="AR104" s="132"/>
      <c r="AS104" s="132"/>
      <c r="AT104" s="132"/>
      <c r="AU104" s="132"/>
      <c r="AV104" s="132"/>
      <c r="AW104" s="134"/>
      <c r="AX104" s="132"/>
      <c r="AY104" s="132"/>
      <c r="AZ104" s="132"/>
      <c r="BA104" s="132"/>
      <c r="BB104" s="134"/>
      <c r="BC104" s="132"/>
      <c r="BD104" s="132"/>
      <c r="BE104" s="132"/>
      <c r="BF104" s="132"/>
      <c r="BG104" s="132"/>
      <c r="BH104" s="132"/>
      <c r="BI104" s="132"/>
      <c r="BJ104" s="132"/>
      <c r="BK104" s="132"/>
      <c r="BL104" s="132"/>
      <c r="BM104" s="132"/>
      <c r="BN104" s="132"/>
      <c r="BO104" s="134"/>
      <c r="BP104" s="132"/>
      <c r="BQ104" s="132"/>
      <c r="BR104" s="132"/>
      <c r="BS104" s="132"/>
      <c r="BT104" s="132"/>
      <c r="BU104" s="132"/>
      <c r="BV104" s="132"/>
      <c r="BW104" s="132"/>
      <c r="BX104" s="132"/>
      <c r="BY104" s="132"/>
      <c r="BZ104" s="132"/>
    </row>
    <row r="105" spans="1:78">
      <c r="A105" s="134"/>
      <c r="B105" s="132"/>
      <c r="C105" s="132"/>
      <c r="D105" s="132"/>
      <c r="E105" s="132"/>
      <c r="F105" s="132"/>
      <c r="G105" s="132"/>
      <c r="H105" s="132"/>
      <c r="I105" s="132"/>
      <c r="J105" s="132"/>
      <c r="K105" s="132"/>
      <c r="L105" s="132"/>
      <c r="M105" s="132"/>
      <c r="N105" s="134"/>
      <c r="O105" s="132"/>
      <c r="P105" s="132"/>
      <c r="Q105" s="132"/>
      <c r="R105" s="132"/>
      <c r="S105" s="132"/>
      <c r="T105" s="132"/>
      <c r="U105" s="132"/>
      <c r="V105" s="132"/>
      <c r="W105" s="132"/>
      <c r="X105" s="132"/>
      <c r="Y105" s="132"/>
      <c r="Z105" s="132"/>
      <c r="AA105" s="134"/>
      <c r="AB105" s="132"/>
      <c r="AC105" s="132"/>
      <c r="AD105" s="132"/>
      <c r="AE105" s="132"/>
      <c r="AF105" s="132"/>
      <c r="AG105" s="132"/>
      <c r="AH105" s="132"/>
      <c r="AI105" s="132"/>
      <c r="AJ105" s="132"/>
      <c r="AK105" s="132"/>
      <c r="AL105" s="132"/>
      <c r="AM105" s="132"/>
      <c r="AN105" s="132"/>
      <c r="AO105" s="134"/>
      <c r="AP105" s="132"/>
      <c r="AQ105" s="132"/>
      <c r="AR105" s="132"/>
      <c r="AS105" s="132"/>
      <c r="AT105" s="132"/>
      <c r="AU105" s="132"/>
      <c r="AV105" s="132"/>
      <c r="AW105" s="134"/>
      <c r="AX105" s="132"/>
      <c r="AY105" s="132"/>
      <c r="AZ105" s="132"/>
      <c r="BA105" s="132"/>
      <c r="BB105" s="134"/>
      <c r="BC105" s="132"/>
      <c r="BD105" s="132"/>
      <c r="BE105" s="132"/>
      <c r="BF105" s="132"/>
      <c r="BG105" s="132"/>
      <c r="BH105" s="132"/>
      <c r="BI105" s="132"/>
      <c r="BJ105" s="132"/>
      <c r="BK105" s="132"/>
      <c r="BL105" s="132"/>
      <c r="BM105" s="132"/>
      <c r="BN105" s="132"/>
      <c r="BO105" s="134"/>
      <c r="BP105" s="132"/>
      <c r="BQ105" s="132"/>
      <c r="BR105" s="132"/>
      <c r="BS105" s="132"/>
      <c r="BT105" s="132"/>
      <c r="BU105" s="132"/>
      <c r="BV105" s="132"/>
      <c r="BW105" s="132"/>
      <c r="BX105" s="132"/>
      <c r="BY105" s="132"/>
      <c r="BZ105" s="132"/>
    </row>
    <row r="106" spans="1:78">
      <c r="A106" s="136"/>
      <c r="B106" s="137"/>
      <c r="C106" s="137"/>
      <c r="D106" s="137"/>
      <c r="E106" s="137"/>
      <c r="F106" s="137"/>
      <c r="G106" s="137"/>
      <c r="H106" s="137"/>
      <c r="I106" s="137"/>
      <c r="J106" s="137"/>
      <c r="K106" s="137"/>
      <c r="L106" s="137"/>
      <c r="M106" s="137"/>
      <c r="N106" s="136"/>
      <c r="O106" s="137"/>
      <c r="P106" s="137"/>
      <c r="Q106" s="137"/>
      <c r="R106" s="137"/>
      <c r="S106" s="137"/>
      <c r="T106" s="137"/>
      <c r="U106" s="137"/>
      <c r="V106" s="137"/>
      <c r="W106" s="137"/>
      <c r="X106" s="137"/>
      <c r="Y106" s="137"/>
      <c r="Z106" s="137"/>
      <c r="AA106" s="136"/>
      <c r="AB106" s="137"/>
      <c r="AC106" s="137"/>
      <c r="AD106" s="137"/>
      <c r="AE106" s="137"/>
      <c r="AF106" s="137"/>
      <c r="AG106" s="137"/>
      <c r="AH106" s="137"/>
      <c r="AI106" s="137"/>
      <c r="AJ106" s="137"/>
      <c r="AK106" s="137"/>
      <c r="AL106" s="137"/>
      <c r="AM106" s="137"/>
      <c r="AN106" s="137"/>
      <c r="AO106" s="136"/>
      <c r="AP106" s="137"/>
      <c r="AQ106" s="137"/>
      <c r="AR106" s="137"/>
      <c r="AS106" s="137"/>
      <c r="AT106" s="137"/>
      <c r="AU106" s="137"/>
      <c r="AV106" s="137"/>
      <c r="AW106" s="136"/>
      <c r="AX106" s="137"/>
      <c r="AY106" s="137"/>
      <c r="AZ106" s="137"/>
      <c r="BA106" s="137"/>
      <c r="BB106" s="136"/>
      <c r="BC106" s="137"/>
      <c r="BD106" s="137"/>
      <c r="BE106" s="137"/>
      <c r="BF106" s="137"/>
      <c r="BG106" s="137"/>
      <c r="BH106" s="137"/>
      <c r="BI106" s="137"/>
      <c r="BJ106" s="137"/>
      <c r="BK106" s="137"/>
      <c r="BL106" s="137"/>
      <c r="BM106" s="137"/>
      <c r="BN106" s="137"/>
      <c r="BO106" s="136"/>
      <c r="BP106" s="137"/>
      <c r="BQ106" s="137"/>
      <c r="BR106" s="137"/>
      <c r="BS106" s="137"/>
      <c r="BT106" s="137"/>
      <c r="BU106" s="137"/>
      <c r="BV106" s="137"/>
      <c r="BW106" s="137"/>
      <c r="BX106" s="137"/>
      <c r="BY106" s="137"/>
      <c r="BZ106" s="137"/>
    </row>
    <row r="107" spans="1:78">
      <c r="A107" s="134"/>
      <c r="B107" s="132"/>
      <c r="C107" s="132"/>
      <c r="D107" s="132"/>
      <c r="E107" s="132"/>
      <c r="F107" s="132"/>
      <c r="G107" s="132"/>
      <c r="H107" s="132"/>
      <c r="I107" s="132"/>
      <c r="J107" s="132"/>
      <c r="K107" s="132"/>
      <c r="L107" s="132"/>
      <c r="M107" s="132"/>
      <c r="N107" s="134"/>
      <c r="O107" s="132"/>
      <c r="P107" s="132"/>
      <c r="Q107" s="132"/>
      <c r="R107" s="132"/>
      <c r="S107" s="132"/>
      <c r="T107" s="132"/>
      <c r="U107" s="132"/>
      <c r="V107" s="132"/>
      <c r="W107" s="132"/>
      <c r="X107" s="132"/>
      <c r="Y107" s="132"/>
      <c r="Z107" s="132"/>
      <c r="AA107" s="134"/>
      <c r="AB107" s="132"/>
      <c r="AC107" s="132"/>
      <c r="AD107" s="132"/>
      <c r="AE107" s="132"/>
      <c r="AF107" s="132"/>
      <c r="AG107" s="132"/>
      <c r="AH107" s="132"/>
      <c r="AI107" s="132"/>
      <c r="AJ107" s="132"/>
      <c r="AK107" s="132"/>
      <c r="AL107" s="132"/>
      <c r="AM107" s="132"/>
      <c r="AN107" s="132"/>
      <c r="AO107" s="134"/>
      <c r="AP107" s="132"/>
      <c r="AQ107" s="132"/>
      <c r="AR107" s="132"/>
      <c r="AS107" s="132"/>
      <c r="AT107" s="132"/>
      <c r="AU107" s="132"/>
      <c r="AV107" s="132"/>
      <c r="AW107" s="134"/>
      <c r="AX107" s="132"/>
      <c r="AY107" s="132"/>
      <c r="AZ107" s="132"/>
      <c r="BA107" s="132"/>
      <c r="BB107" s="134"/>
      <c r="BC107" s="132"/>
      <c r="BD107" s="132"/>
      <c r="BE107" s="132"/>
      <c r="BF107" s="132"/>
      <c r="BG107" s="132"/>
      <c r="BH107" s="132"/>
      <c r="BI107" s="132"/>
      <c r="BJ107" s="132"/>
      <c r="BK107" s="132"/>
      <c r="BL107" s="132"/>
      <c r="BM107" s="132"/>
      <c r="BN107" s="132"/>
      <c r="BO107" s="134"/>
      <c r="BP107" s="132"/>
      <c r="BQ107" s="132"/>
      <c r="BR107" s="132"/>
      <c r="BS107" s="132"/>
      <c r="BT107" s="132"/>
      <c r="BU107" s="132"/>
      <c r="BV107" s="132"/>
      <c r="BW107" s="132"/>
      <c r="BX107" s="132"/>
      <c r="BY107" s="132"/>
      <c r="BZ107" s="132"/>
    </row>
    <row r="108" spans="1:78">
      <c r="A108" s="136"/>
      <c r="B108" s="137"/>
      <c r="C108" s="137"/>
      <c r="D108" s="137"/>
      <c r="E108" s="137"/>
      <c r="F108" s="137"/>
      <c r="G108" s="137"/>
      <c r="H108" s="137"/>
      <c r="I108" s="137"/>
      <c r="J108" s="137"/>
      <c r="K108" s="137"/>
      <c r="L108" s="137"/>
      <c r="M108" s="137"/>
      <c r="N108" s="136"/>
      <c r="O108" s="137"/>
      <c r="P108" s="137"/>
      <c r="Q108" s="137"/>
      <c r="R108" s="137"/>
      <c r="S108" s="137"/>
      <c r="T108" s="137"/>
      <c r="U108" s="137"/>
      <c r="V108" s="137"/>
      <c r="W108" s="137"/>
      <c r="X108" s="137"/>
      <c r="Y108" s="137"/>
      <c r="Z108" s="137"/>
      <c r="AA108" s="136"/>
      <c r="AB108" s="137"/>
      <c r="AC108" s="137"/>
      <c r="AD108" s="137"/>
      <c r="AE108" s="137"/>
      <c r="AF108" s="137"/>
      <c r="AG108" s="137"/>
      <c r="AH108" s="137"/>
      <c r="AI108" s="137"/>
      <c r="AJ108" s="137"/>
      <c r="AK108" s="137"/>
      <c r="AL108" s="137"/>
      <c r="AM108" s="137"/>
      <c r="AN108" s="137"/>
      <c r="AO108" s="136"/>
      <c r="AP108" s="137"/>
      <c r="AQ108" s="137"/>
      <c r="AR108" s="137"/>
      <c r="AS108" s="137"/>
      <c r="AT108" s="137"/>
      <c r="AU108" s="137"/>
      <c r="AV108" s="137"/>
      <c r="AW108" s="136"/>
      <c r="AX108" s="137"/>
      <c r="AY108" s="137"/>
      <c r="AZ108" s="137"/>
      <c r="BA108" s="137"/>
      <c r="BB108" s="136"/>
      <c r="BC108" s="137"/>
      <c r="BD108" s="137"/>
      <c r="BE108" s="137"/>
      <c r="BF108" s="137"/>
      <c r="BG108" s="137"/>
      <c r="BH108" s="137"/>
      <c r="BI108" s="137"/>
      <c r="BJ108" s="137"/>
      <c r="BK108" s="137"/>
      <c r="BL108" s="137"/>
      <c r="BM108" s="137"/>
      <c r="BN108" s="137"/>
      <c r="BO108" s="136"/>
      <c r="BP108" s="137"/>
      <c r="BQ108" s="137"/>
      <c r="BR108" s="137"/>
      <c r="BS108" s="137"/>
      <c r="BT108" s="137"/>
      <c r="BU108" s="137"/>
      <c r="BV108" s="137"/>
      <c r="BW108" s="137"/>
      <c r="BX108" s="137"/>
      <c r="BY108" s="137"/>
      <c r="BZ108" s="137"/>
    </row>
    <row r="109" spans="1:78">
      <c r="A109" s="134"/>
      <c r="B109" s="132"/>
      <c r="C109" s="132"/>
      <c r="D109" s="132"/>
      <c r="E109" s="132"/>
      <c r="F109" s="132"/>
      <c r="G109" s="132"/>
      <c r="H109" s="132"/>
      <c r="I109" s="132"/>
      <c r="J109" s="132"/>
      <c r="K109" s="132"/>
      <c r="L109" s="132"/>
      <c r="M109" s="132"/>
      <c r="N109" s="134"/>
      <c r="O109" s="132"/>
      <c r="P109" s="132"/>
      <c r="Q109" s="132"/>
      <c r="R109" s="132"/>
      <c r="S109" s="132"/>
      <c r="T109" s="132"/>
      <c r="U109" s="132"/>
      <c r="V109" s="132"/>
      <c r="W109" s="132"/>
      <c r="X109" s="132"/>
      <c r="Y109" s="132"/>
      <c r="Z109" s="132"/>
      <c r="AA109" s="134"/>
      <c r="AB109" s="132"/>
      <c r="AC109" s="132"/>
      <c r="AD109" s="132"/>
      <c r="AE109" s="132"/>
      <c r="AF109" s="132"/>
      <c r="AG109" s="132"/>
      <c r="AH109" s="132"/>
      <c r="AI109" s="132"/>
      <c r="AJ109" s="132"/>
      <c r="AK109" s="132"/>
      <c r="AL109" s="132"/>
      <c r="AM109" s="132"/>
      <c r="AN109" s="132"/>
      <c r="AO109" s="134"/>
      <c r="AP109" s="132"/>
      <c r="AQ109" s="132"/>
      <c r="AR109" s="132"/>
      <c r="AS109" s="132"/>
      <c r="AT109" s="132"/>
      <c r="AU109" s="132"/>
      <c r="AV109" s="132"/>
      <c r="AW109" s="134"/>
      <c r="AX109" s="132"/>
      <c r="AY109" s="132"/>
      <c r="AZ109" s="132"/>
      <c r="BA109" s="132"/>
      <c r="BB109" s="134"/>
      <c r="BC109" s="132"/>
      <c r="BD109" s="132"/>
      <c r="BE109" s="132"/>
      <c r="BF109" s="132"/>
      <c r="BG109" s="132"/>
      <c r="BH109" s="132"/>
      <c r="BI109" s="132"/>
      <c r="BJ109" s="132"/>
      <c r="BK109" s="132"/>
      <c r="BL109" s="132"/>
      <c r="BM109" s="132"/>
      <c r="BN109" s="132"/>
      <c r="BO109" s="134"/>
      <c r="BP109" s="132"/>
      <c r="BQ109" s="132"/>
      <c r="BR109" s="132"/>
      <c r="BS109" s="132"/>
      <c r="BT109" s="132"/>
      <c r="BU109" s="132"/>
      <c r="BV109" s="132"/>
      <c r="BW109" s="132"/>
      <c r="BX109" s="132"/>
      <c r="BY109" s="132"/>
      <c r="BZ109" s="132"/>
    </row>
    <row r="110" spans="1:78">
      <c r="A110" s="134"/>
      <c r="B110" s="132"/>
      <c r="C110" s="132"/>
      <c r="D110" s="132"/>
      <c r="E110" s="132"/>
      <c r="F110" s="132"/>
      <c r="G110" s="132"/>
      <c r="H110" s="132"/>
      <c r="I110" s="132"/>
      <c r="J110" s="132"/>
      <c r="K110" s="132"/>
      <c r="L110" s="132"/>
      <c r="M110" s="132"/>
      <c r="N110" s="134"/>
      <c r="O110" s="132"/>
      <c r="P110" s="132"/>
      <c r="Q110" s="132"/>
      <c r="R110" s="132"/>
      <c r="S110" s="132"/>
      <c r="T110" s="132"/>
      <c r="U110" s="132"/>
      <c r="V110" s="132"/>
      <c r="W110" s="132"/>
      <c r="X110" s="132"/>
      <c r="Y110" s="132"/>
      <c r="Z110" s="132"/>
      <c r="AA110" s="134"/>
      <c r="AB110" s="132"/>
      <c r="AC110" s="132"/>
      <c r="AD110" s="132"/>
      <c r="AE110" s="132"/>
      <c r="AF110" s="132"/>
      <c r="AG110" s="132"/>
      <c r="AH110" s="132"/>
      <c r="AI110" s="132"/>
      <c r="AJ110" s="132"/>
      <c r="AK110" s="132"/>
      <c r="AL110" s="132"/>
      <c r="AM110" s="132"/>
      <c r="AN110" s="132"/>
      <c r="AO110" s="134"/>
      <c r="AP110" s="132"/>
      <c r="AQ110" s="132"/>
      <c r="AR110" s="132"/>
      <c r="AS110" s="132"/>
      <c r="AT110" s="132"/>
      <c r="AU110" s="132"/>
      <c r="AV110" s="132"/>
      <c r="AW110" s="134"/>
      <c r="AX110" s="132"/>
      <c r="AY110" s="132"/>
      <c r="AZ110" s="132"/>
      <c r="BA110" s="132"/>
      <c r="BB110" s="134"/>
      <c r="BC110" s="132"/>
      <c r="BD110" s="132"/>
      <c r="BE110" s="132"/>
      <c r="BF110" s="132"/>
      <c r="BG110" s="132"/>
      <c r="BH110" s="132"/>
      <c r="BI110" s="132"/>
      <c r="BJ110" s="132"/>
      <c r="BK110" s="132"/>
      <c r="BL110" s="132"/>
      <c r="BM110" s="132"/>
      <c r="BN110" s="132"/>
      <c r="BO110" s="134"/>
      <c r="BP110" s="132"/>
      <c r="BQ110" s="132"/>
      <c r="BR110" s="132"/>
      <c r="BS110" s="132"/>
      <c r="BT110" s="132"/>
      <c r="BU110" s="132"/>
      <c r="BV110" s="132"/>
      <c r="BW110" s="132"/>
      <c r="BX110" s="132"/>
      <c r="BY110" s="132"/>
      <c r="BZ110" s="132"/>
    </row>
    <row r="111" spans="1:78">
      <c r="A111" s="134"/>
      <c r="B111" s="132"/>
      <c r="C111" s="132"/>
      <c r="D111" s="132"/>
      <c r="E111" s="132"/>
      <c r="F111" s="132"/>
      <c r="G111" s="132"/>
      <c r="H111" s="132"/>
      <c r="I111" s="132"/>
      <c r="J111" s="132"/>
      <c r="K111" s="132"/>
      <c r="L111" s="132"/>
      <c r="M111" s="132"/>
      <c r="N111" s="134"/>
      <c r="O111" s="132"/>
      <c r="P111" s="132"/>
      <c r="Q111" s="132"/>
      <c r="R111" s="132"/>
      <c r="S111" s="132"/>
      <c r="T111" s="132"/>
      <c r="U111" s="132"/>
      <c r="V111" s="132"/>
      <c r="W111" s="132"/>
      <c r="X111" s="132"/>
      <c r="Y111" s="132"/>
      <c r="Z111" s="132"/>
      <c r="AA111" s="134"/>
      <c r="AB111" s="132"/>
      <c r="AC111" s="132"/>
      <c r="AD111" s="132"/>
      <c r="AE111" s="132"/>
      <c r="AF111" s="132"/>
      <c r="AG111" s="132"/>
      <c r="AH111" s="132"/>
      <c r="AI111" s="132"/>
      <c r="AJ111" s="132"/>
      <c r="AK111" s="132"/>
      <c r="AL111" s="132"/>
      <c r="AM111" s="132"/>
      <c r="AN111" s="132"/>
      <c r="AO111" s="134"/>
      <c r="AP111" s="132"/>
      <c r="AQ111" s="132"/>
      <c r="AR111" s="132"/>
      <c r="AS111" s="132"/>
      <c r="AT111" s="132"/>
      <c r="AU111" s="132"/>
      <c r="AV111" s="132"/>
      <c r="AW111" s="134"/>
      <c r="AX111" s="132"/>
      <c r="AY111" s="132"/>
      <c r="AZ111" s="132"/>
      <c r="BA111" s="132"/>
      <c r="BB111" s="134"/>
      <c r="BC111" s="132"/>
      <c r="BD111" s="132"/>
      <c r="BE111" s="132"/>
      <c r="BF111" s="132"/>
      <c r="BG111" s="132"/>
      <c r="BH111" s="132"/>
      <c r="BI111" s="132"/>
      <c r="BJ111" s="132"/>
      <c r="BK111" s="132"/>
      <c r="BL111" s="132"/>
      <c r="BM111" s="132"/>
      <c r="BN111" s="132"/>
      <c r="BO111" s="134"/>
      <c r="BP111" s="132"/>
      <c r="BQ111" s="132"/>
      <c r="BR111" s="132"/>
      <c r="BS111" s="132"/>
      <c r="BT111" s="132"/>
      <c r="BU111" s="132"/>
      <c r="BV111" s="132"/>
      <c r="BW111" s="132"/>
      <c r="BX111" s="132"/>
      <c r="BY111" s="132"/>
      <c r="BZ111" s="132"/>
    </row>
    <row r="112" spans="1:78">
      <c r="A112" s="134"/>
      <c r="B112" s="132"/>
      <c r="C112" s="132"/>
      <c r="D112" s="132"/>
      <c r="E112" s="132"/>
      <c r="F112" s="132"/>
      <c r="G112" s="132"/>
      <c r="H112" s="132"/>
      <c r="I112" s="132"/>
      <c r="J112" s="132"/>
      <c r="K112" s="132"/>
      <c r="L112" s="132"/>
      <c r="M112" s="132"/>
      <c r="N112" s="134"/>
      <c r="O112" s="132"/>
      <c r="P112" s="132"/>
      <c r="Q112" s="132"/>
      <c r="R112" s="132"/>
      <c r="S112" s="132"/>
      <c r="T112" s="132"/>
      <c r="U112" s="132"/>
      <c r="V112" s="132"/>
      <c r="W112" s="132"/>
      <c r="X112" s="132"/>
      <c r="Y112" s="132"/>
      <c r="Z112" s="132"/>
      <c r="AA112" s="134"/>
      <c r="AB112" s="132"/>
      <c r="AC112" s="132"/>
      <c r="AD112" s="132"/>
      <c r="AE112" s="132"/>
      <c r="AF112" s="132"/>
      <c r="AG112" s="132"/>
      <c r="AH112" s="132"/>
      <c r="AI112" s="132"/>
      <c r="AJ112" s="132"/>
      <c r="AK112" s="132"/>
      <c r="AL112" s="132"/>
      <c r="AM112" s="132"/>
      <c r="AN112" s="132"/>
      <c r="AO112" s="134"/>
      <c r="AP112" s="132"/>
      <c r="AQ112" s="132"/>
      <c r="AR112" s="132"/>
      <c r="AS112" s="132"/>
      <c r="AT112" s="132"/>
      <c r="AU112" s="132"/>
      <c r="AV112" s="132"/>
      <c r="AW112" s="134"/>
      <c r="AX112" s="132"/>
      <c r="AY112" s="132"/>
      <c r="AZ112" s="132"/>
      <c r="BA112" s="132"/>
      <c r="BB112" s="134"/>
      <c r="BC112" s="132"/>
      <c r="BD112" s="132"/>
      <c r="BE112" s="132"/>
      <c r="BF112" s="132"/>
      <c r="BG112" s="132"/>
      <c r="BH112" s="132"/>
      <c r="BI112" s="132"/>
      <c r="BJ112" s="132"/>
      <c r="BK112" s="132"/>
      <c r="BL112" s="132"/>
      <c r="BM112" s="132"/>
      <c r="BN112" s="132"/>
      <c r="BO112" s="134"/>
      <c r="BP112" s="132"/>
      <c r="BQ112" s="132"/>
      <c r="BR112" s="132"/>
      <c r="BS112" s="132"/>
      <c r="BT112" s="132"/>
      <c r="BU112" s="132"/>
      <c r="BV112" s="132"/>
      <c r="BW112" s="132"/>
      <c r="BX112" s="132"/>
      <c r="BY112" s="132"/>
      <c r="BZ112" s="132"/>
    </row>
    <row r="113" spans="1:78">
      <c r="A113" s="134"/>
      <c r="B113" s="132"/>
      <c r="C113" s="132"/>
      <c r="D113" s="132"/>
      <c r="E113" s="132"/>
      <c r="F113" s="132"/>
      <c r="G113" s="132"/>
      <c r="H113" s="132"/>
      <c r="I113" s="132"/>
      <c r="J113" s="132"/>
      <c r="K113" s="132"/>
      <c r="L113" s="132"/>
      <c r="M113" s="132"/>
      <c r="N113" s="134"/>
      <c r="O113" s="132"/>
      <c r="P113" s="132"/>
      <c r="Q113" s="132"/>
      <c r="R113" s="132"/>
      <c r="S113" s="132"/>
      <c r="T113" s="132"/>
      <c r="U113" s="132"/>
      <c r="V113" s="132"/>
      <c r="W113" s="132"/>
      <c r="X113" s="132"/>
      <c r="Y113" s="132"/>
      <c r="Z113" s="132"/>
      <c r="AA113" s="134"/>
      <c r="AB113" s="132"/>
      <c r="AC113" s="132"/>
      <c r="AD113" s="132"/>
      <c r="AE113" s="132"/>
      <c r="AF113" s="132"/>
      <c r="AG113" s="132"/>
      <c r="AH113" s="132"/>
      <c r="AI113" s="132"/>
      <c r="AJ113" s="132"/>
      <c r="AK113" s="132"/>
      <c r="AL113" s="132"/>
      <c r="AM113" s="132"/>
      <c r="AN113" s="132"/>
      <c r="AO113" s="134"/>
      <c r="AP113" s="132"/>
      <c r="AQ113" s="132"/>
      <c r="AR113" s="132"/>
      <c r="AS113" s="132"/>
      <c r="AT113" s="132"/>
      <c r="AU113" s="132"/>
      <c r="AV113" s="132"/>
      <c r="AW113" s="134"/>
      <c r="AX113" s="132"/>
      <c r="AY113" s="132"/>
      <c r="AZ113" s="132"/>
      <c r="BA113" s="132"/>
      <c r="BB113" s="134"/>
      <c r="BC113" s="132"/>
      <c r="BD113" s="132"/>
      <c r="BE113" s="132"/>
      <c r="BF113" s="132"/>
      <c r="BG113" s="132"/>
      <c r="BH113" s="132"/>
      <c r="BI113" s="132"/>
      <c r="BJ113" s="132"/>
      <c r="BK113" s="132"/>
      <c r="BL113" s="132"/>
      <c r="BM113" s="132"/>
      <c r="BN113" s="132"/>
      <c r="BO113" s="134"/>
      <c r="BP113" s="132"/>
      <c r="BQ113" s="132"/>
      <c r="BR113" s="132"/>
      <c r="BS113" s="132"/>
      <c r="BT113" s="132"/>
      <c r="BU113" s="132"/>
      <c r="BV113" s="132"/>
      <c r="BW113" s="132"/>
      <c r="BX113" s="132"/>
      <c r="BY113" s="132"/>
      <c r="BZ113" s="132"/>
    </row>
    <row r="114" spans="1:78">
      <c r="A114" s="120"/>
      <c r="B114" s="137"/>
      <c r="C114" s="137"/>
      <c r="D114" s="137"/>
      <c r="E114" s="137"/>
      <c r="F114" s="137"/>
      <c r="G114" s="137"/>
      <c r="H114" s="137"/>
      <c r="I114" s="137"/>
      <c r="J114" s="137"/>
      <c r="K114" s="137"/>
      <c r="L114" s="137"/>
      <c r="M114" s="137"/>
      <c r="N114" s="120"/>
      <c r="O114" s="137"/>
      <c r="P114" s="137"/>
      <c r="Q114" s="137"/>
      <c r="R114" s="137"/>
      <c r="S114" s="137"/>
      <c r="T114" s="137"/>
      <c r="U114" s="137"/>
      <c r="V114" s="137"/>
      <c r="W114" s="137"/>
      <c r="X114" s="137"/>
      <c r="Y114" s="137"/>
      <c r="Z114" s="137"/>
      <c r="AA114" s="120"/>
      <c r="AB114" s="137"/>
      <c r="AC114" s="137"/>
      <c r="AD114" s="137"/>
      <c r="AE114" s="137"/>
      <c r="AF114" s="137"/>
      <c r="AG114" s="137"/>
      <c r="AH114" s="137"/>
      <c r="AI114" s="137"/>
      <c r="AJ114" s="137"/>
      <c r="AK114" s="137"/>
      <c r="AL114" s="137"/>
      <c r="AM114" s="137"/>
      <c r="AN114" s="137"/>
      <c r="AO114" s="120"/>
      <c r="AP114" s="137"/>
      <c r="AQ114" s="137"/>
      <c r="AR114" s="137"/>
      <c r="AS114" s="137"/>
      <c r="AT114" s="137"/>
      <c r="AU114" s="137"/>
      <c r="AV114" s="137"/>
      <c r="AW114" s="137"/>
      <c r="AX114" s="137"/>
      <c r="AY114" s="137"/>
      <c r="AZ114" s="137"/>
      <c r="BA114" s="137"/>
      <c r="BB114" s="120"/>
      <c r="BC114" s="137"/>
      <c r="BD114" s="137"/>
      <c r="BE114" s="137"/>
      <c r="BF114" s="137"/>
      <c r="BG114" s="137"/>
      <c r="BH114" s="137"/>
      <c r="BI114" s="137"/>
      <c r="BJ114" s="137"/>
      <c r="BK114" s="137"/>
      <c r="BL114" s="137"/>
      <c r="BM114" s="137"/>
      <c r="BN114" s="137"/>
      <c r="BO114" s="120"/>
      <c r="BP114" s="137"/>
      <c r="BQ114" s="137"/>
      <c r="BR114" s="137"/>
      <c r="BS114" s="137"/>
      <c r="BT114" s="137"/>
      <c r="BU114" s="137"/>
      <c r="BV114" s="137"/>
      <c r="BW114" s="137"/>
      <c r="BX114" s="137"/>
      <c r="BY114" s="137"/>
      <c r="BZ114" s="137"/>
    </row>
    <row r="115" spans="1:78">
      <c r="A115" s="120"/>
      <c r="B115" s="121"/>
      <c r="C115" s="121"/>
      <c r="D115" s="121"/>
      <c r="E115" s="121"/>
      <c r="F115" s="121"/>
      <c r="G115" s="121"/>
      <c r="H115" s="121"/>
      <c r="I115" s="121"/>
      <c r="J115" s="121"/>
      <c r="K115" s="121"/>
      <c r="L115" s="121"/>
      <c r="M115" s="121"/>
      <c r="N115" s="120"/>
      <c r="O115" s="121"/>
      <c r="P115" s="121"/>
      <c r="Q115" s="121"/>
      <c r="R115" s="121"/>
      <c r="S115" s="121"/>
      <c r="T115" s="121"/>
      <c r="U115" s="121"/>
      <c r="V115" s="121"/>
      <c r="W115" s="121"/>
      <c r="X115" s="121"/>
      <c r="Y115" s="121"/>
      <c r="Z115" s="121"/>
      <c r="AA115" s="120"/>
      <c r="AB115" s="121"/>
      <c r="AC115" s="121"/>
      <c r="AD115" s="121"/>
      <c r="AE115" s="121"/>
      <c r="AF115" s="121"/>
      <c r="AG115" s="121"/>
      <c r="AH115" s="121"/>
      <c r="AI115" s="121"/>
      <c r="AJ115" s="121"/>
      <c r="AK115" s="121"/>
      <c r="AL115" s="121"/>
      <c r="AM115" s="121"/>
      <c r="AN115" s="121"/>
      <c r="AO115" s="120"/>
      <c r="AP115" s="121"/>
      <c r="AQ115" s="121"/>
      <c r="AR115" s="121"/>
      <c r="AS115" s="121"/>
      <c r="AT115" s="121"/>
      <c r="AU115" s="121"/>
      <c r="AV115" s="121"/>
      <c r="AW115" s="120"/>
      <c r="AX115" s="121"/>
      <c r="AY115" s="121"/>
      <c r="AZ115" s="121"/>
      <c r="BA115" s="121"/>
      <c r="BB115" s="120"/>
      <c r="BC115" s="121"/>
      <c r="BD115" s="121"/>
      <c r="BE115" s="121"/>
      <c r="BF115" s="121"/>
      <c r="BG115" s="121"/>
      <c r="BH115" s="121"/>
      <c r="BI115" s="121"/>
      <c r="BJ115" s="121"/>
      <c r="BK115" s="121"/>
      <c r="BL115" s="121"/>
      <c r="BM115" s="121"/>
      <c r="BN115" s="121"/>
      <c r="BO115" s="120"/>
      <c r="BP115" s="121"/>
      <c r="BQ115" s="121"/>
      <c r="BR115" s="121"/>
      <c r="BS115" s="121"/>
      <c r="BT115" s="121"/>
      <c r="BU115" s="121"/>
      <c r="BV115" s="121"/>
      <c r="BW115" s="121"/>
      <c r="BX115" s="121"/>
      <c r="BY115" s="121"/>
      <c r="BZ115" s="121"/>
    </row>
    <row r="116" spans="1:78">
      <c r="A116" s="120"/>
      <c r="B116" s="137"/>
      <c r="C116" s="137"/>
      <c r="D116" s="137"/>
      <c r="E116" s="137"/>
      <c r="F116" s="137"/>
      <c r="G116" s="137"/>
      <c r="H116" s="137"/>
      <c r="I116" s="137"/>
      <c r="J116" s="137"/>
      <c r="K116" s="137"/>
      <c r="L116" s="137"/>
      <c r="M116" s="137"/>
      <c r="N116" s="120"/>
      <c r="O116" s="137"/>
      <c r="P116" s="137"/>
      <c r="Q116" s="137"/>
      <c r="R116" s="137"/>
      <c r="S116" s="137"/>
      <c r="T116" s="137"/>
      <c r="U116" s="137"/>
      <c r="V116" s="137"/>
      <c r="W116" s="137"/>
      <c r="X116" s="137"/>
      <c r="Y116" s="137"/>
      <c r="Z116" s="137"/>
      <c r="AA116" s="120"/>
      <c r="AB116" s="137"/>
      <c r="AC116" s="137"/>
      <c r="AD116" s="137"/>
      <c r="AE116" s="137"/>
      <c r="AF116" s="137"/>
      <c r="AG116" s="137"/>
      <c r="AH116" s="137"/>
      <c r="AI116" s="137"/>
      <c r="AJ116" s="137"/>
      <c r="AK116" s="137"/>
      <c r="AL116" s="137"/>
      <c r="AM116" s="137"/>
      <c r="AN116" s="137"/>
      <c r="AO116" s="120"/>
      <c r="AP116" s="137"/>
      <c r="AQ116" s="137"/>
      <c r="AR116" s="137"/>
      <c r="AS116" s="137"/>
      <c r="AT116" s="137"/>
      <c r="AU116" s="137"/>
      <c r="AV116" s="137"/>
      <c r="AW116" s="137"/>
      <c r="AX116" s="137"/>
      <c r="AY116" s="137"/>
      <c r="AZ116" s="137"/>
      <c r="BA116" s="137"/>
      <c r="BB116" s="120"/>
      <c r="BC116" s="137"/>
      <c r="BD116" s="137"/>
      <c r="BE116" s="137"/>
      <c r="BF116" s="137"/>
      <c r="BG116" s="137"/>
      <c r="BH116" s="137"/>
      <c r="BI116" s="137"/>
      <c r="BJ116" s="137"/>
      <c r="BK116" s="137"/>
      <c r="BL116" s="137"/>
      <c r="BM116" s="137"/>
      <c r="BN116" s="137"/>
      <c r="BO116" s="120"/>
      <c r="BP116" s="137"/>
      <c r="BQ116" s="137"/>
      <c r="BR116" s="137"/>
      <c r="BS116" s="137"/>
      <c r="BT116" s="137"/>
      <c r="BU116" s="137"/>
      <c r="BV116" s="137"/>
      <c r="BW116" s="137"/>
      <c r="BX116" s="137"/>
      <c r="BY116" s="137"/>
      <c r="BZ116" s="137"/>
    </row>
    <row r="117" spans="1:78">
      <c r="A117" s="134"/>
      <c r="B117" s="132"/>
      <c r="C117" s="132"/>
      <c r="D117" s="132"/>
      <c r="E117" s="132"/>
      <c r="F117" s="132"/>
      <c r="G117" s="132"/>
      <c r="H117" s="132"/>
      <c r="I117" s="132"/>
      <c r="J117" s="132"/>
      <c r="K117" s="132"/>
      <c r="L117" s="132"/>
      <c r="M117" s="132"/>
      <c r="N117" s="134"/>
      <c r="O117" s="132"/>
      <c r="P117" s="132"/>
      <c r="Q117" s="132"/>
      <c r="R117" s="132"/>
      <c r="S117" s="132"/>
      <c r="T117" s="132"/>
      <c r="U117" s="132"/>
      <c r="V117" s="132"/>
      <c r="W117" s="132"/>
      <c r="X117" s="132"/>
      <c r="Y117" s="132"/>
      <c r="Z117" s="132"/>
      <c r="AA117" s="134"/>
      <c r="AB117" s="132"/>
      <c r="AC117" s="132"/>
      <c r="AD117" s="132"/>
      <c r="AE117" s="132"/>
      <c r="AF117" s="132"/>
      <c r="AG117" s="132"/>
      <c r="AH117" s="132"/>
      <c r="AI117" s="132"/>
      <c r="AJ117" s="132"/>
      <c r="AK117" s="132"/>
      <c r="AL117" s="132"/>
      <c r="AM117" s="132"/>
      <c r="AN117" s="132"/>
      <c r="AO117" s="134"/>
      <c r="AP117" s="132"/>
      <c r="AQ117" s="132"/>
      <c r="AR117" s="132"/>
      <c r="AS117" s="132"/>
      <c r="AT117" s="132"/>
      <c r="AU117" s="132"/>
      <c r="AV117" s="132"/>
      <c r="AW117" s="134"/>
      <c r="AX117" s="132"/>
      <c r="AY117" s="132"/>
      <c r="AZ117" s="132"/>
      <c r="BA117" s="132"/>
      <c r="BB117" s="134"/>
      <c r="BC117" s="132"/>
      <c r="BD117" s="132"/>
      <c r="BE117" s="132"/>
      <c r="BF117" s="132"/>
      <c r="BG117" s="132"/>
      <c r="BH117" s="132"/>
      <c r="BI117" s="132"/>
      <c r="BJ117" s="132"/>
      <c r="BK117" s="132"/>
      <c r="BL117" s="132"/>
      <c r="BM117" s="132"/>
      <c r="BN117" s="132"/>
      <c r="BO117" s="134"/>
      <c r="BP117" s="132"/>
      <c r="BQ117" s="132"/>
      <c r="BR117" s="132"/>
      <c r="BS117" s="132"/>
      <c r="BT117" s="132"/>
      <c r="BU117" s="132"/>
      <c r="BV117" s="132"/>
      <c r="BW117" s="132"/>
      <c r="BX117" s="132"/>
      <c r="BY117" s="132"/>
      <c r="BZ117" s="132"/>
    </row>
    <row r="118" spans="1:78">
      <c r="A118" s="136"/>
      <c r="B118" s="121"/>
      <c r="C118" s="121"/>
      <c r="D118" s="121"/>
      <c r="E118" s="121"/>
      <c r="F118" s="121"/>
      <c r="G118" s="121"/>
      <c r="H118" s="121"/>
      <c r="I118" s="121"/>
      <c r="J118" s="121"/>
      <c r="K118" s="121"/>
      <c r="L118" s="121"/>
      <c r="M118" s="121"/>
      <c r="N118" s="120"/>
      <c r="O118" s="121"/>
      <c r="P118" s="121"/>
      <c r="Q118" s="121"/>
      <c r="R118" s="121"/>
      <c r="S118" s="121"/>
      <c r="T118" s="121"/>
      <c r="U118" s="121"/>
      <c r="V118" s="121"/>
      <c r="W118" s="121"/>
      <c r="X118" s="121"/>
      <c r="Y118" s="121"/>
      <c r="Z118" s="121"/>
      <c r="AA118" s="120"/>
      <c r="AB118" s="121"/>
      <c r="AC118" s="121"/>
      <c r="AD118" s="121"/>
      <c r="AE118" s="121"/>
      <c r="AF118" s="121"/>
      <c r="AG118" s="121"/>
      <c r="AH118" s="121"/>
      <c r="AI118" s="121"/>
      <c r="AJ118" s="121"/>
      <c r="AK118" s="121"/>
      <c r="AL118" s="121"/>
      <c r="AM118" s="121"/>
      <c r="AN118" s="121"/>
      <c r="AO118" s="120"/>
      <c r="AP118" s="121"/>
      <c r="AQ118" s="121"/>
      <c r="AR118" s="121"/>
      <c r="AS118" s="121"/>
      <c r="AT118" s="121"/>
      <c r="AU118" s="121"/>
      <c r="AV118" s="121"/>
      <c r="AW118" s="120"/>
      <c r="AX118" s="121"/>
      <c r="AY118" s="121"/>
      <c r="AZ118" s="121"/>
      <c r="BA118" s="121"/>
      <c r="BB118" s="120"/>
      <c r="BC118" s="121"/>
      <c r="BD118" s="121"/>
      <c r="BE118" s="121"/>
      <c r="BF118" s="121"/>
      <c r="BG118" s="121"/>
      <c r="BH118" s="121"/>
      <c r="BI118" s="121"/>
      <c r="BJ118" s="121"/>
      <c r="BK118" s="121"/>
      <c r="BL118" s="121"/>
      <c r="BM118" s="121"/>
      <c r="BN118" s="121"/>
      <c r="BO118" s="120"/>
      <c r="BP118" s="121"/>
      <c r="BQ118" s="121"/>
      <c r="BR118" s="121"/>
      <c r="BS118" s="121"/>
      <c r="BT118" s="121"/>
      <c r="BU118" s="121"/>
      <c r="BV118" s="121"/>
      <c r="BW118" s="121"/>
      <c r="BX118" s="121"/>
      <c r="BY118" s="121"/>
      <c r="BZ118" s="121"/>
    </row>
    <row r="119" spans="1:78">
      <c r="A119" s="117"/>
      <c r="B119" s="118"/>
      <c r="C119" s="118"/>
      <c r="D119" s="118"/>
      <c r="E119" s="118"/>
      <c r="F119" s="118"/>
      <c r="G119" s="118"/>
      <c r="H119" s="118"/>
      <c r="I119" s="118"/>
      <c r="J119" s="118"/>
      <c r="K119" s="118"/>
      <c r="L119" s="118"/>
      <c r="M119" s="118"/>
      <c r="N119" s="117"/>
      <c r="O119" s="118"/>
      <c r="P119" s="118"/>
      <c r="Q119" s="118"/>
      <c r="R119" s="118"/>
      <c r="S119" s="118"/>
      <c r="T119" s="118"/>
      <c r="U119" s="118"/>
      <c r="V119" s="118"/>
      <c r="W119" s="118"/>
      <c r="X119" s="118"/>
      <c r="Y119" s="118"/>
      <c r="Z119" s="118"/>
      <c r="AA119" s="117"/>
      <c r="AB119" s="118"/>
      <c r="AC119" s="118"/>
      <c r="AD119" s="118"/>
      <c r="AE119" s="118"/>
      <c r="AF119" s="118"/>
      <c r="AG119" s="118"/>
      <c r="AH119" s="118"/>
      <c r="AI119" s="118"/>
      <c r="AJ119" s="118"/>
      <c r="AK119" s="118"/>
      <c r="AL119" s="118"/>
      <c r="AM119" s="118"/>
      <c r="AN119" s="118"/>
      <c r="AO119" s="117"/>
      <c r="AP119" s="118"/>
      <c r="AQ119" s="118"/>
      <c r="AR119" s="118"/>
      <c r="AS119" s="118"/>
      <c r="AT119" s="118"/>
      <c r="AU119" s="118"/>
      <c r="AV119" s="118"/>
      <c r="AW119" s="117"/>
      <c r="AX119" s="118"/>
      <c r="AY119" s="118"/>
      <c r="AZ119" s="118"/>
      <c r="BA119" s="118"/>
      <c r="BB119" s="117"/>
      <c r="BC119" s="118"/>
      <c r="BD119" s="118"/>
      <c r="BE119" s="118"/>
      <c r="BF119" s="118"/>
      <c r="BG119" s="118"/>
      <c r="BH119" s="118"/>
      <c r="BI119" s="118"/>
      <c r="BJ119" s="118"/>
      <c r="BK119" s="118"/>
      <c r="BL119" s="118"/>
      <c r="BM119" s="118"/>
      <c r="BN119" s="118"/>
      <c r="BO119" s="117"/>
      <c r="BP119" s="118"/>
      <c r="BQ119" s="118"/>
      <c r="BR119" s="118"/>
      <c r="BS119" s="118"/>
      <c r="BT119" s="118"/>
      <c r="BU119" s="118"/>
      <c r="BV119" s="118"/>
      <c r="BW119" s="118"/>
      <c r="BX119" s="118"/>
      <c r="BY119" s="118"/>
      <c r="BZ119" s="118"/>
    </row>
    <row r="120" spans="1:78">
      <c r="A120" s="134"/>
      <c r="B120" s="132"/>
      <c r="C120" s="132"/>
      <c r="D120" s="132"/>
      <c r="E120" s="132"/>
      <c r="F120" s="132"/>
      <c r="G120" s="132"/>
      <c r="H120" s="132"/>
      <c r="I120" s="132"/>
      <c r="J120" s="132"/>
      <c r="K120" s="132"/>
      <c r="L120" s="132"/>
      <c r="M120" s="132"/>
      <c r="N120" s="134"/>
      <c r="O120" s="132"/>
      <c r="P120" s="132"/>
      <c r="Q120" s="132"/>
      <c r="R120" s="132"/>
      <c r="S120" s="132"/>
      <c r="T120" s="132"/>
      <c r="U120" s="132"/>
      <c r="V120" s="132"/>
      <c r="W120" s="132"/>
      <c r="X120" s="132"/>
      <c r="Y120" s="132"/>
      <c r="Z120" s="132"/>
      <c r="AA120" s="134"/>
      <c r="AB120" s="132"/>
      <c r="AC120" s="132"/>
      <c r="AD120" s="132"/>
      <c r="AE120" s="132"/>
      <c r="AF120" s="132"/>
      <c r="AG120" s="132"/>
      <c r="AH120" s="132"/>
      <c r="AI120" s="132"/>
      <c r="AJ120" s="132"/>
      <c r="AK120" s="132"/>
      <c r="AL120" s="132"/>
      <c r="AM120" s="132"/>
      <c r="AN120" s="132"/>
      <c r="AO120" s="134"/>
      <c r="AP120" s="132"/>
      <c r="AQ120" s="132"/>
      <c r="AR120" s="132"/>
      <c r="AS120" s="132"/>
      <c r="AT120" s="132"/>
      <c r="AU120" s="132"/>
      <c r="AV120" s="132"/>
      <c r="AW120" s="134"/>
      <c r="AX120" s="132"/>
      <c r="AY120" s="132"/>
      <c r="AZ120" s="132"/>
      <c r="BA120" s="132"/>
      <c r="BB120" s="134"/>
      <c r="BC120" s="132"/>
      <c r="BD120" s="132"/>
      <c r="BE120" s="132"/>
      <c r="BF120" s="132"/>
      <c r="BG120" s="132"/>
      <c r="BH120" s="132"/>
      <c r="BI120" s="132"/>
      <c r="BJ120" s="132"/>
      <c r="BK120" s="132"/>
      <c r="BL120" s="132"/>
      <c r="BM120" s="132"/>
      <c r="BN120" s="132"/>
      <c r="BO120" s="134"/>
      <c r="BP120" s="132"/>
      <c r="BQ120" s="132"/>
      <c r="BR120" s="132"/>
      <c r="BS120" s="132"/>
      <c r="BT120" s="132"/>
      <c r="BU120" s="132"/>
      <c r="BV120" s="132"/>
      <c r="BW120" s="132"/>
      <c r="BX120" s="132"/>
      <c r="BY120" s="132"/>
      <c r="BZ120" s="132"/>
    </row>
    <row r="121" spans="1:78">
      <c r="A121" s="136"/>
      <c r="B121" s="121"/>
      <c r="C121" s="121"/>
      <c r="D121" s="121"/>
      <c r="E121" s="121"/>
      <c r="F121" s="121"/>
      <c r="G121" s="121"/>
      <c r="H121" s="121"/>
      <c r="I121" s="121"/>
      <c r="J121" s="121"/>
      <c r="K121" s="121"/>
      <c r="L121" s="121"/>
      <c r="M121" s="121"/>
      <c r="N121" s="120"/>
      <c r="O121" s="121"/>
      <c r="P121" s="121"/>
      <c r="Q121" s="121"/>
      <c r="R121" s="121"/>
      <c r="S121" s="121"/>
      <c r="T121" s="121"/>
      <c r="U121" s="121"/>
      <c r="V121" s="121"/>
      <c r="W121" s="121"/>
      <c r="X121" s="121"/>
      <c r="Y121" s="121"/>
      <c r="Z121" s="121"/>
      <c r="AA121" s="120"/>
      <c r="AB121" s="121"/>
      <c r="AC121" s="121"/>
      <c r="AD121" s="121"/>
      <c r="AE121" s="121"/>
      <c r="AF121" s="121"/>
      <c r="AG121" s="121"/>
      <c r="AH121" s="121"/>
      <c r="AI121" s="121"/>
      <c r="AJ121" s="121"/>
      <c r="AK121" s="121"/>
      <c r="AL121" s="121"/>
      <c r="AM121" s="121"/>
      <c r="AN121" s="121"/>
      <c r="AO121" s="120"/>
      <c r="AP121" s="121"/>
      <c r="AQ121" s="121"/>
      <c r="AR121" s="121"/>
      <c r="AS121" s="121"/>
      <c r="AT121" s="121"/>
      <c r="AU121" s="121"/>
      <c r="AV121" s="121"/>
      <c r="AW121" s="120"/>
      <c r="AX121" s="121"/>
      <c r="AY121" s="121"/>
      <c r="AZ121" s="121"/>
      <c r="BA121" s="121"/>
      <c r="BB121" s="120"/>
      <c r="BC121" s="121"/>
      <c r="BD121" s="121"/>
      <c r="BE121" s="121"/>
      <c r="BF121" s="121"/>
      <c r="BG121" s="121"/>
      <c r="BH121" s="121"/>
      <c r="BI121" s="121"/>
      <c r="BJ121" s="121"/>
      <c r="BK121" s="121"/>
      <c r="BL121" s="121"/>
      <c r="BM121" s="121"/>
      <c r="BN121" s="121"/>
      <c r="BO121" s="120"/>
      <c r="BP121" s="121"/>
      <c r="BQ121" s="121"/>
      <c r="BR121" s="121"/>
      <c r="BS121" s="121"/>
      <c r="BT121" s="121"/>
      <c r="BU121" s="121"/>
      <c r="BV121" s="121"/>
      <c r="BW121" s="121"/>
      <c r="BX121" s="121"/>
      <c r="BY121" s="121"/>
      <c r="BZ121" s="121"/>
    </row>
    <row r="122" spans="1:78">
      <c r="A122" s="134"/>
      <c r="B122" s="132"/>
      <c r="C122" s="132"/>
      <c r="D122" s="132"/>
      <c r="E122" s="132"/>
      <c r="F122" s="132"/>
      <c r="G122" s="132"/>
      <c r="H122" s="132"/>
      <c r="I122" s="132"/>
      <c r="J122" s="132"/>
      <c r="K122" s="132"/>
      <c r="L122" s="132"/>
      <c r="M122" s="132"/>
      <c r="N122" s="134"/>
      <c r="O122" s="132"/>
      <c r="P122" s="132"/>
      <c r="Q122" s="132"/>
      <c r="R122" s="132"/>
      <c r="S122" s="132"/>
      <c r="T122" s="132"/>
      <c r="U122" s="132"/>
      <c r="V122" s="132"/>
      <c r="W122" s="132"/>
      <c r="X122" s="132"/>
      <c r="Y122" s="132"/>
      <c r="Z122" s="132"/>
      <c r="AA122" s="134"/>
      <c r="AB122" s="132"/>
      <c r="AC122" s="132"/>
      <c r="AD122" s="132"/>
      <c r="AE122" s="132"/>
      <c r="AF122" s="132"/>
      <c r="AG122" s="132"/>
      <c r="AH122" s="132"/>
      <c r="AI122" s="132"/>
      <c r="AJ122" s="132"/>
      <c r="AK122" s="132"/>
      <c r="AL122" s="132"/>
      <c r="AM122" s="132"/>
      <c r="AN122" s="132"/>
      <c r="AO122" s="134"/>
      <c r="AP122" s="132"/>
      <c r="AQ122" s="132"/>
      <c r="AR122" s="132"/>
      <c r="AS122" s="132"/>
      <c r="AT122" s="132"/>
      <c r="AU122" s="132"/>
      <c r="AV122" s="132"/>
      <c r="AW122" s="134"/>
      <c r="AX122" s="132"/>
      <c r="AY122" s="132"/>
      <c r="AZ122" s="132"/>
      <c r="BA122" s="132"/>
      <c r="BB122" s="134"/>
      <c r="BC122" s="132"/>
      <c r="BD122" s="132"/>
      <c r="BE122" s="132"/>
      <c r="BF122" s="132"/>
      <c r="BG122" s="132"/>
      <c r="BH122" s="132"/>
      <c r="BI122" s="132"/>
      <c r="BJ122" s="132"/>
      <c r="BK122" s="132"/>
      <c r="BL122" s="132"/>
      <c r="BM122" s="132"/>
      <c r="BN122" s="132"/>
      <c r="BO122" s="134"/>
      <c r="BP122" s="132"/>
      <c r="BQ122" s="132"/>
      <c r="BR122" s="132"/>
      <c r="BS122" s="132"/>
      <c r="BT122" s="132"/>
      <c r="BU122" s="132"/>
      <c r="BV122" s="132"/>
      <c r="BW122" s="132"/>
      <c r="BX122" s="132"/>
      <c r="BY122" s="132"/>
      <c r="BZ122" s="132"/>
    </row>
    <row r="123" spans="1:78">
      <c r="A123" s="134"/>
      <c r="B123" s="132"/>
      <c r="C123" s="132"/>
      <c r="D123" s="132"/>
      <c r="E123" s="132"/>
      <c r="F123" s="132"/>
      <c r="G123" s="132"/>
      <c r="H123" s="132"/>
      <c r="I123" s="132"/>
      <c r="J123" s="132"/>
      <c r="K123" s="132"/>
      <c r="L123" s="132"/>
      <c r="M123" s="132"/>
      <c r="N123" s="134"/>
      <c r="O123" s="132"/>
      <c r="P123" s="132"/>
      <c r="Q123" s="132"/>
      <c r="R123" s="132"/>
      <c r="S123" s="132"/>
      <c r="T123" s="132"/>
      <c r="U123" s="132"/>
      <c r="V123" s="132"/>
      <c r="W123" s="132"/>
      <c r="X123" s="132"/>
      <c r="Y123" s="132"/>
      <c r="Z123" s="132"/>
      <c r="AA123" s="134"/>
      <c r="AB123" s="132"/>
      <c r="AC123" s="132"/>
      <c r="AD123" s="132"/>
      <c r="AE123" s="132"/>
      <c r="AF123" s="132"/>
      <c r="AG123" s="132"/>
      <c r="AH123" s="132"/>
      <c r="AI123" s="132"/>
      <c r="AJ123" s="132"/>
      <c r="AK123" s="132"/>
      <c r="AL123" s="132"/>
      <c r="AM123" s="132"/>
      <c r="AN123" s="132"/>
      <c r="AO123" s="134"/>
      <c r="AP123" s="132"/>
      <c r="AQ123" s="132"/>
      <c r="AR123" s="132"/>
      <c r="AS123" s="132"/>
      <c r="AT123" s="132"/>
      <c r="AU123" s="132"/>
      <c r="AV123" s="132"/>
      <c r="AW123" s="134"/>
      <c r="AX123" s="132"/>
      <c r="AY123" s="132"/>
      <c r="AZ123" s="132"/>
      <c r="BA123" s="132"/>
      <c r="BB123" s="134"/>
      <c r="BC123" s="132"/>
      <c r="BD123" s="132"/>
      <c r="BE123" s="132"/>
      <c r="BF123" s="132"/>
      <c r="BG123" s="132"/>
      <c r="BH123" s="132"/>
      <c r="BI123" s="132"/>
      <c r="BJ123" s="132"/>
      <c r="BK123" s="132"/>
      <c r="BL123" s="132"/>
      <c r="BM123" s="132"/>
      <c r="BN123" s="132"/>
      <c r="BO123" s="134"/>
      <c r="BP123" s="132"/>
      <c r="BQ123" s="132"/>
      <c r="BR123" s="132"/>
      <c r="BS123" s="132"/>
      <c r="BT123" s="132"/>
      <c r="BU123" s="132"/>
      <c r="BV123" s="132"/>
      <c r="BW123" s="132"/>
      <c r="BX123" s="132"/>
      <c r="BY123" s="132"/>
      <c r="BZ123" s="132"/>
    </row>
    <row r="124" spans="1:78">
      <c r="A124" s="120"/>
      <c r="B124" s="121"/>
      <c r="C124" s="121"/>
      <c r="D124" s="121"/>
      <c r="E124" s="121"/>
      <c r="F124" s="121"/>
      <c r="G124" s="121"/>
      <c r="H124" s="121"/>
      <c r="I124" s="121"/>
      <c r="J124" s="121"/>
      <c r="K124" s="121"/>
      <c r="L124" s="121"/>
      <c r="M124" s="121"/>
      <c r="N124" s="120"/>
      <c r="O124" s="121"/>
      <c r="P124" s="121"/>
      <c r="Q124" s="121"/>
      <c r="R124" s="121"/>
      <c r="S124" s="121"/>
      <c r="T124" s="121"/>
      <c r="U124" s="121"/>
      <c r="V124" s="121"/>
      <c r="W124" s="121"/>
      <c r="X124" s="121"/>
      <c r="Y124" s="121"/>
      <c r="Z124" s="121"/>
      <c r="AA124" s="120"/>
      <c r="AB124" s="121"/>
      <c r="AC124" s="121"/>
      <c r="AD124" s="121"/>
      <c r="AE124" s="121"/>
      <c r="AF124" s="121"/>
      <c r="AG124" s="121"/>
      <c r="AH124" s="121"/>
      <c r="AI124" s="121"/>
      <c r="AJ124" s="121"/>
      <c r="AK124" s="121"/>
      <c r="AL124" s="121"/>
      <c r="AM124" s="121"/>
      <c r="AN124" s="121"/>
      <c r="AO124" s="120"/>
      <c r="AP124" s="121"/>
      <c r="AQ124" s="121"/>
      <c r="AR124" s="121"/>
      <c r="AS124" s="121"/>
      <c r="AT124" s="121"/>
      <c r="AU124" s="121"/>
      <c r="AV124" s="121"/>
      <c r="AW124" s="120"/>
      <c r="AX124" s="121"/>
      <c r="AY124" s="121"/>
      <c r="AZ124" s="121"/>
      <c r="BA124" s="121"/>
      <c r="BB124" s="120"/>
      <c r="BC124" s="121"/>
      <c r="BD124" s="121"/>
      <c r="BE124" s="121"/>
      <c r="BF124" s="121"/>
      <c r="BG124" s="121"/>
      <c r="BH124" s="121"/>
      <c r="BI124" s="121"/>
      <c r="BJ124" s="121"/>
      <c r="BK124" s="121"/>
      <c r="BL124" s="121"/>
      <c r="BM124" s="121"/>
      <c r="BN124" s="121"/>
      <c r="BO124" s="120"/>
      <c r="BP124" s="121"/>
      <c r="BQ124" s="121"/>
      <c r="BR124" s="121"/>
      <c r="BS124" s="121"/>
      <c r="BT124" s="121"/>
      <c r="BU124" s="121"/>
      <c r="BV124" s="121"/>
      <c r="BW124" s="121"/>
      <c r="BX124" s="121"/>
      <c r="BY124" s="121"/>
      <c r="BZ124" s="121"/>
    </row>
    <row r="125" spans="1:78">
      <c r="A125" s="136"/>
      <c r="B125" s="121"/>
      <c r="C125" s="121"/>
      <c r="D125" s="121"/>
      <c r="E125" s="121"/>
      <c r="F125" s="121"/>
      <c r="G125" s="121"/>
      <c r="H125" s="121"/>
      <c r="I125" s="121"/>
      <c r="J125" s="121"/>
      <c r="K125" s="121"/>
      <c r="L125" s="121"/>
      <c r="M125" s="121"/>
      <c r="N125" s="136"/>
      <c r="O125" s="121"/>
      <c r="P125" s="121"/>
      <c r="Q125" s="121"/>
      <c r="R125" s="121"/>
      <c r="S125" s="121"/>
      <c r="T125" s="121"/>
      <c r="U125" s="121"/>
      <c r="V125" s="121"/>
      <c r="W125" s="121"/>
      <c r="X125" s="121"/>
      <c r="Y125" s="121"/>
      <c r="Z125" s="121"/>
      <c r="AA125" s="136"/>
      <c r="AB125" s="121"/>
      <c r="AC125" s="121"/>
      <c r="AD125" s="121"/>
      <c r="AE125" s="121"/>
      <c r="AF125" s="121"/>
      <c r="AG125" s="121"/>
      <c r="AH125" s="121"/>
      <c r="AI125" s="121"/>
      <c r="AJ125" s="121"/>
      <c r="AK125" s="121"/>
      <c r="AL125" s="121"/>
      <c r="AM125" s="121"/>
      <c r="AN125" s="121"/>
      <c r="AO125" s="136"/>
      <c r="AP125" s="121"/>
      <c r="AQ125" s="121"/>
      <c r="AR125" s="121"/>
      <c r="AS125" s="121"/>
      <c r="AT125" s="121"/>
      <c r="AU125" s="121"/>
      <c r="AV125" s="121"/>
      <c r="AW125" s="136"/>
      <c r="AX125" s="121"/>
      <c r="AY125" s="121"/>
      <c r="AZ125" s="121"/>
      <c r="BA125" s="121"/>
      <c r="BB125" s="136"/>
      <c r="BC125" s="121"/>
      <c r="BD125" s="121"/>
      <c r="BE125" s="121"/>
      <c r="BF125" s="121"/>
      <c r="BG125" s="121"/>
      <c r="BH125" s="121"/>
      <c r="BI125" s="121"/>
      <c r="BJ125" s="121"/>
      <c r="BK125" s="121"/>
      <c r="BL125" s="121"/>
      <c r="BM125" s="121"/>
      <c r="BN125" s="121"/>
      <c r="BO125" s="136"/>
      <c r="BP125" s="121"/>
      <c r="BQ125" s="121"/>
      <c r="BR125" s="121"/>
      <c r="BS125" s="121"/>
      <c r="BT125" s="121"/>
      <c r="BU125" s="121"/>
      <c r="BV125" s="121"/>
      <c r="BW125" s="121"/>
      <c r="BX125" s="121"/>
      <c r="BY125" s="121"/>
      <c r="BZ125" s="121"/>
    </row>
    <row r="126" spans="1:78">
      <c r="A126" s="120"/>
      <c r="B126" s="121"/>
      <c r="C126" s="121"/>
      <c r="D126" s="121"/>
      <c r="E126" s="121"/>
      <c r="F126" s="121"/>
      <c r="G126" s="121"/>
      <c r="H126" s="121"/>
      <c r="I126" s="121"/>
      <c r="J126" s="121"/>
      <c r="K126" s="121"/>
      <c r="L126" s="121"/>
      <c r="M126" s="121"/>
      <c r="N126" s="120"/>
      <c r="O126" s="121"/>
      <c r="P126" s="121"/>
      <c r="Q126" s="121"/>
      <c r="R126" s="121"/>
      <c r="S126" s="121"/>
      <c r="T126" s="121"/>
      <c r="U126" s="121"/>
      <c r="V126" s="121"/>
      <c r="W126" s="121"/>
      <c r="X126" s="121"/>
      <c r="Y126" s="121"/>
      <c r="Z126" s="121"/>
      <c r="AA126" s="120"/>
      <c r="AB126" s="121"/>
      <c r="AC126" s="121"/>
      <c r="AD126" s="121"/>
      <c r="AE126" s="121"/>
      <c r="AF126" s="121"/>
      <c r="AG126" s="121"/>
      <c r="AH126" s="121"/>
      <c r="AI126" s="121"/>
      <c r="AJ126" s="121"/>
      <c r="AK126" s="121"/>
      <c r="AL126" s="121"/>
      <c r="AM126" s="121"/>
      <c r="AN126" s="121"/>
      <c r="AO126" s="120"/>
      <c r="AP126" s="121"/>
      <c r="AQ126" s="121"/>
      <c r="AR126" s="121"/>
      <c r="AS126" s="121"/>
      <c r="AT126" s="121"/>
      <c r="AU126" s="121"/>
      <c r="AV126" s="121"/>
      <c r="AW126" s="120"/>
      <c r="AX126" s="121"/>
      <c r="AY126" s="121"/>
      <c r="AZ126" s="121"/>
      <c r="BA126" s="121"/>
      <c r="BB126" s="120"/>
      <c r="BC126" s="121"/>
      <c r="BD126" s="121"/>
      <c r="BE126" s="121"/>
      <c r="BF126" s="121"/>
      <c r="BG126" s="121"/>
      <c r="BH126" s="121"/>
      <c r="BI126" s="121"/>
      <c r="BJ126" s="121"/>
      <c r="BK126" s="121"/>
      <c r="BL126" s="121"/>
      <c r="BM126" s="121"/>
      <c r="BN126" s="121"/>
      <c r="BO126" s="120"/>
      <c r="BP126" s="121"/>
      <c r="BQ126" s="121"/>
      <c r="BR126" s="121"/>
      <c r="BS126" s="121"/>
      <c r="BT126" s="121"/>
      <c r="BU126" s="121"/>
      <c r="BV126" s="121"/>
      <c r="BW126" s="121"/>
      <c r="BX126" s="121"/>
      <c r="BY126" s="121"/>
      <c r="BZ126" s="121"/>
    </row>
    <row r="127" spans="1:78">
      <c r="A127" s="120"/>
      <c r="B127" s="178"/>
      <c r="C127" s="178"/>
      <c r="D127" s="179"/>
      <c r="E127" s="178"/>
      <c r="F127" s="178"/>
      <c r="G127" s="178"/>
      <c r="H127" s="179"/>
      <c r="I127" s="178"/>
      <c r="J127" s="121"/>
      <c r="K127" s="121"/>
      <c r="L127" s="179"/>
      <c r="M127" s="178"/>
      <c r="N127" s="120"/>
      <c r="O127" s="178"/>
      <c r="P127" s="178"/>
      <c r="Q127" s="179"/>
      <c r="R127" s="178"/>
      <c r="S127" s="178"/>
      <c r="T127" s="178"/>
      <c r="U127" s="179"/>
      <c r="V127" s="178"/>
      <c r="W127" s="178"/>
      <c r="X127" s="178"/>
      <c r="Y127" s="179"/>
      <c r="Z127" s="178"/>
      <c r="AA127" s="120"/>
      <c r="AB127" s="178"/>
      <c r="AC127" s="178"/>
      <c r="AD127" s="178"/>
      <c r="AE127" s="179"/>
      <c r="AF127" s="178"/>
      <c r="AG127" s="178"/>
      <c r="AH127" s="178"/>
      <c r="AI127" s="179"/>
      <c r="AJ127" s="178"/>
      <c r="AK127" s="178"/>
      <c r="AL127" s="178"/>
      <c r="AM127" s="179"/>
      <c r="AN127" s="178"/>
      <c r="AO127" s="120"/>
      <c r="AP127" s="178"/>
      <c r="AQ127" s="178"/>
      <c r="AR127" s="179"/>
      <c r="AS127" s="179"/>
      <c r="AT127" s="178"/>
      <c r="AU127" s="178"/>
      <c r="AV127" s="179"/>
      <c r="AW127" s="120"/>
      <c r="AX127" s="178"/>
      <c r="AY127" s="178"/>
      <c r="AZ127" s="179"/>
      <c r="BA127" s="178"/>
      <c r="BB127" s="120"/>
      <c r="BC127" s="178"/>
      <c r="BD127" s="178"/>
      <c r="BE127" s="179"/>
      <c r="BF127" s="178"/>
      <c r="BG127" s="178"/>
      <c r="BH127" s="178"/>
      <c r="BI127" s="179"/>
      <c r="BJ127" s="178"/>
      <c r="BK127" s="178"/>
      <c r="BL127" s="178"/>
      <c r="BM127" s="179"/>
      <c r="BN127" s="178"/>
      <c r="BO127" s="120"/>
      <c r="BP127" s="178"/>
      <c r="BQ127" s="178"/>
      <c r="BR127" s="179"/>
      <c r="BS127" s="179"/>
      <c r="BT127" s="178"/>
      <c r="BU127" s="178"/>
      <c r="BV127" s="179"/>
      <c r="BW127" s="179"/>
      <c r="BX127" s="178"/>
      <c r="BY127" s="178"/>
      <c r="BZ127" s="179"/>
    </row>
    <row r="128" spans="1:78">
      <c r="A128" s="120"/>
      <c r="B128" s="178"/>
      <c r="C128" s="178"/>
      <c r="D128" s="179"/>
      <c r="E128" s="178"/>
      <c r="F128" s="178"/>
      <c r="G128" s="178"/>
      <c r="H128" s="179"/>
      <c r="I128" s="178"/>
      <c r="J128" s="121"/>
      <c r="K128" s="121"/>
      <c r="L128" s="179"/>
      <c r="M128" s="178"/>
      <c r="N128" s="120"/>
      <c r="O128" s="178"/>
      <c r="P128" s="178"/>
      <c r="Q128" s="179"/>
      <c r="R128" s="178"/>
      <c r="S128" s="178"/>
      <c r="T128" s="178"/>
      <c r="U128" s="179"/>
      <c r="V128" s="178"/>
      <c r="W128" s="178"/>
      <c r="X128" s="178"/>
      <c r="Y128" s="179"/>
      <c r="Z128" s="178"/>
      <c r="AA128" s="120"/>
      <c r="AB128" s="178"/>
      <c r="AC128" s="178"/>
      <c r="AD128" s="178"/>
      <c r="AE128" s="179"/>
      <c r="AF128" s="178"/>
      <c r="AG128" s="178"/>
      <c r="AH128" s="178"/>
      <c r="AI128" s="179"/>
      <c r="AJ128" s="178"/>
      <c r="AK128" s="178"/>
      <c r="AL128" s="178"/>
      <c r="AM128" s="179"/>
      <c r="AN128" s="178"/>
      <c r="AO128" s="120"/>
      <c r="AP128" s="178"/>
      <c r="AQ128" s="178"/>
      <c r="AR128" s="179"/>
      <c r="AS128" s="179"/>
      <c r="AT128" s="178"/>
      <c r="AU128" s="178"/>
      <c r="AV128" s="179"/>
      <c r="AW128" s="120"/>
      <c r="AX128" s="178"/>
      <c r="AY128" s="178"/>
      <c r="AZ128" s="179"/>
      <c r="BA128" s="178"/>
      <c r="BB128" s="120"/>
      <c r="BC128" s="178"/>
      <c r="BD128" s="178"/>
      <c r="BE128" s="179"/>
      <c r="BF128" s="178"/>
      <c r="BG128" s="178"/>
      <c r="BH128" s="178"/>
      <c r="BI128" s="179"/>
      <c r="BJ128" s="178"/>
      <c r="BK128" s="178"/>
      <c r="BL128" s="178"/>
      <c r="BM128" s="179"/>
      <c r="BN128" s="178"/>
      <c r="BO128" s="120"/>
      <c r="BP128" s="178"/>
      <c r="BQ128" s="178"/>
      <c r="BR128" s="179"/>
      <c r="BS128" s="179"/>
      <c r="BT128" s="178"/>
      <c r="BU128" s="178"/>
      <c r="BV128" s="179"/>
      <c r="BW128" s="179"/>
      <c r="BX128" s="178"/>
      <c r="BY128" s="178"/>
      <c r="BZ128" s="179"/>
    </row>
    <row r="135" spans="2:78">
      <c r="B135" s="106"/>
      <c r="C135" s="106"/>
      <c r="D135" s="106"/>
      <c r="E135" s="106"/>
      <c r="F135" s="106"/>
      <c r="G135" s="106"/>
      <c r="H135" s="106"/>
      <c r="I135" s="106"/>
      <c r="J135" s="106"/>
      <c r="K135" s="106"/>
      <c r="L135" s="106"/>
      <c r="M135" s="106"/>
      <c r="N135" s="106"/>
      <c r="O135" s="106"/>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c r="AK135" s="106"/>
      <c r="AL135" s="106"/>
      <c r="AM135" s="106"/>
      <c r="AN135" s="106"/>
      <c r="AO135" s="106"/>
      <c r="AP135" s="106"/>
      <c r="AQ135" s="106"/>
      <c r="AR135" s="106"/>
      <c r="AS135" s="106"/>
      <c r="AT135" s="106"/>
      <c r="AU135" s="106"/>
      <c r="AV135" s="106"/>
      <c r="AW135" s="106"/>
      <c r="AX135" s="106"/>
      <c r="AY135" s="106"/>
      <c r="AZ135" s="106"/>
      <c r="BA135" s="106"/>
      <c r="BB135" s="106"/>
      <c r="BC135" s="106"/>
      <c r="BD135" s="106"/>
      <c r="BE135" s="106"/>
      <c r="BF135" s="106"/>
      <c r="BG135" s="106"/>
      <c r="BH135" s="106"/>
      <c r="BI135" s="106"/>
      <c r="BJ135" s="106"/>
      <c r="BK135" s="106"/>
      <c r="BL135" s="106"/>
      <c r="BM135" s="106"/>
      <c r="BN135" s="106"/>
      <c r="BO135" s="106"/>
      <c r="BP135" s="106"/>
      <c r="BQ135" s="106"/>
      <c r="BR135" s="106"/>
      <c r="BS135" s="106"/>
      <c r="BT135" s="106"/>
      <c r="BU135" s="106"/>
      <c r="BV135" s="106"/>
      <c r="BW135" s="106"/>
      <c r="BX135" s="106"/>
      <c r="BY135" s="106"/>
      <c r="BZ135" s="106"/>
    </row>
    <row r="136" spans="2:78">
      <c r="B136" s="106"/>
      <c r="C136" s="106"/>
      <c r="D136" s="106"/>
      <c r="E136" s="106"/>
      <c r="F136" s="106"/>
      <c r="G136" s="106"/>
      <c r="H136" s="106"/>
      <c r="I136" s="106"/>
      <c r="J136" s="106"/>
      <c r="K136" s="106"/>
      <c r="L136" s="106"/>
      <c r="M136" s="106"/>
      <c r="N136" s="106"/>
      <c r="O136" s="106"/>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c r="AK136" s="106"/>
      <c r="AL136" s="106"/>
      <c r="AM136" s="106"/>
      <c r="AN136" s="106"/>
      <c r="AO136" s="106"/>
      <c r="AP136" s="106"/>
      <c r="AQ136" s="106"/>
      <c r="AR136" s="106"/>
      <c r="AS136" s="106"/>
      <c r="AT136" s="106"/>
      <c r="AU136" s="106"/>
      <c r="AV136" s="106"/>
      <c r="AW136" s="106"/>
      <c r="AX136" s="106"/>
      <c r="AY136" s="106"/>
      <c r="AZ136" s="106"/>
      <c r="BA136" s="106"/>
      <c r="BB136" s="106"/>
      <c r="BC136" s="106"/>
      <c r="BD136" s="106"/>
      <c r="BE136" s="106"/>
      <c r="BF136" s="106"/>
      <c r="BG136" s="106"/>
      <c r="BH136" s="106"/>
      <c r="BI136" s="106"/>
      <c r="BJ136" s="106"/>
      <c r="BK136" s="106"/>
      <c r="BL136" s="106"/>
      <c r="BM136" s="106"/>
      <c r="BN136" s="106"/>
      <c r="BO136" s="106"/>
      <c r="BP136" s="106"/>
      <c r="BQ136" s="106"/>
      <c r="BR136" s="106"/>
      <c r="BS136" s="106"/>
      <c r="BT136" s="106"/>
      <c r="BU136" s="106"/>
      <c r="BV136" s="106"/>
      <c r="BW136" s="106"/>
      <c r="BX136" s="106"/>
      <c r="BY136" s="106"/>
      <c r="BZ136" s="106"/>
    </row>
    <row r="137" spans="2:78">
      <c r="B137" s="106"/>
      <c r="C137" s="106"/>
      <c r="D137" s="106"/>
      <c r="E137" s="106"/>
      <c r="F137" s="106"/>
      <c r="G137" s="106"/>
      <c r="H137" s="106"/>
      <c r="I137" s="106"/>
      <c r="J137" s="106"/>
      <c r="K137" s="106"/>
      <c r="L137" s="106"/>
      <c r="M137" s="106"/>
      <c r="N137" s="106"/>
      <c r="O137" s="106"/>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c r="AK137" s="106"/>
      <c r="AL137" s="106"/>
      <c r="AM137" s="106"/>
      <c r="AN137" s="106"/>
      <c r="AO137" s="106"/>
      <c r="AP137" s="106"/>
      <c r="AQ137" s="106"/>
      <c r="AR137" s="106"/>
      <c r="AS137" s="106"/>
      <c r="AT137" s="106"/>
      <c r="AU137" s="106"/>
      <c r="AV137" s="106"/>
      <c r="AW137" s="106"/>
      <c r="AX137" s="106"/>
      <c r="AY137" s="106"/>
      <c r="AZ137" s="106"/>
      <c r="BA137" s="106"/>
      <c r="BB137" s="106"/>
      <c r="BC137" s="106"/>
      <c r="BD137" s="106"/>
      <c r="BE137" s="106"/>
      <c r="BF137" s="106"/>
      <c r="BG137" s="106"/>
      <c r="BH137" s="106"/>
      <c r="BI137" s="106"/>
      <c r="BJ137" s="106"/>
      <c r="BK137" s="106"/>
      <c r="BL137" s="106"/>
      <c r="BM137" s="106"/>
      <c r="BN137" s="106"/>
      <c r="BO137" s="106"/>
      <c r="BP137" s="106"/>
      <c r="BQ137" s="106"/>
      <c r="BR137" s="106"/>
      <c r="BS137" s="106"/>
      <c r="BT137" s="106"/>
      <c r="BU137" s="106"/>
      <c r="BV137" s="106"/>
      <c r="BW137" s="106"/>
      <c r="BX137" s="106"/>
      <c r="BY137" s="106"/>
      <c r="BZ137" s="106"/>
    </row>
    <row r="138" spans="2:78">
      <c r="B138" s="106"/>
      <c r="C138" s="106"/>
      <c r="D138" s="106"/>
      <c r="E138" s="106"/>
      <c r="F138" s="106"/>
      <c r="G138" s="106"/>
      <c r="H138" s="106"/>
      <c r="I138" s="106"/>
      <c r="J138" s="106"/>
      <c r="K138" s="106"/>
      <c r="L138" s="106"/>
      <c r="M138" s="106"/>
      <c r="N138" s="106"/>
      <c r="O138" s="106"/>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c r="AK138" s="106"/>
      <c r="AL138" s="106"/>
      <c r="AM138" s="106"/>
      <c r="AN138" s="106"/>
      <c r="AO138" s="106"/>
      <c r="AP138" s="106"/>
      <c r="AQ138" s="106"/>
      <c r="AR138" s="106"/>
      <c r="AS138" s="106"/>
      <c r="AT138" s="106"/>
      <c r="AU138" s="106"/>
      <c r="AV138" s="106"/>
      <c r="AW138" s="106"/>
      <c r="AX138" s="106"/>
      <c r="AY138" s="106"/>
      <c r="AZ138" s="106"/>
      <c r="BA138" s="106"/>
      <c r="BB138" s="106"/>
      <c r="BC138" s="106"/>
      <c r="BD138" s="106"/>
      <c r="BE138" s="106"/>
      <c r="BF138" s="106"/>
      <c r="BG138" s="106"/>
      <c r="BH138" s="106"/>
      <c r="BI138" s="106"/>
      <c r="BJ138" s="106"/>
      <c r="BK138" s="106"/>
      <c r="BL138" s="106"/>
      <c r="BM138" s="106"/>
      <c r="BN138" s="106"/>
      <c r="BO138" s="106"/>
      <c r="BP138" s="106"/>
      <c r="BQ138" s="106"/>
      <c r="BR138" s="106"/>
      <c r="BS138" s="106"/>
      <c r="BT138" s="106"/>
      <c r="BU138" s="106"/>
      <c r="BV138" s="106"/>
      <c r="BW138" s="106"/>
      <c r="BX138" s="106"/>
      <c r="BY138" s="106"/>
      <c r="BZ138" s="106"/>
    </row>
    <row r="139" spans="2:78">
      <c r="B139" s="106"/>
      <c r="C139" s="106"/>
      <c r="D139" s="106"/>
      <c r="E139" s="106"/>
      <c r="F139" s="106"/>
      <c r="G139" s="106"/>
      <c r="H139" s="106"/>
      <c r="I139" s="106"/>
      <c r="J139" s="106"/>
      <c r="K139" s="106"/>
      <c r="L139" s="106"/>
      <c r="M139" s="106"/>
      <c r="N139" s="106"/>
      <c r="O139" s="106"/>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c r="AK139" s="106"/>
      <c r="AL139" s="106"/>
      <c r="AM139" s="106"/>
      <c r="AN139" s="106"/>
      <c r="AO139" s="106"/>
      <c r="AP139" s="106"/>
      <c r="AQ139" s="106"/>
      <c r="AR139" s="106"/>
      <c r="AS139" s="106"/>
      <c r="AT139" s="106"/>
      <c r="AU139" s="106"/>
      <c r="AV139" s="106"/>
      <c r="AW139" s="106"/>
      <c r="AX139" s="106"/>
      <c r="AY139" s="106"/>
      <c r="AZ139" s="106"/>
      <c r="BA139" s="106"/>
      <c r="BB139" s="106"/>
      <c r="BC139" s="106"/>
      <c r="BD139" s="106"/>
      <c r="BE139" s="106"/>
      <c r="BF139" s="106"/>
      <c r="BG139" s="106"/>
      <c r="BH139" s="106"/>
      <c r="BI139" s="106"/>
      <c r="BJ139" s="106"/>
      <c r="BK139" s="106"/>
      <c r="BL139" s="106"/>
      <c r="BM139" s="106"/>
      <c r="BN139" s="106"/>
      <c r="BO139" s="106"/>
      <c r="BP139" s="106"/>
      <c r="BQ139" s="106"/>
      <c r="BR139" s="106"/>
      <c r="BS139" s="106"/>
      <c r="BT139" s="106"/>
      <c r="BU139" s="106"/>
      <c r="BV139" s="106"/>
      <c r="BW139" s="106"/>
      <c r="BX139" s="106"/>
      <c r="BY139" s="106"/>
      <c r="BZ139" s="106"/>
    </row>
    <row r="140" spans="2:78">
      <c r="B140" s="106"/>
      <c r="C140" s="106"/>
      <c r="D140" s="106"/>
      <c r="E140" s="106"/>
      <c r="F140" s="106"/>
      <c r="G140" s="106"/>
      <c r="H140" s="106"/>
      <c r="I140" s="106"/>
      <c r="J140" s="106"/>
      <c r="K140" s="106"/>
      <c r="L140" s="106"/>
      <c r="M140" s="106"/>
      <c r="N140" s="106"/>
      <c r="O140" s="106"/>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c r="AK140" s="106"/>
      <c r="AL140" s="106"/>
      <c r="AM140" s="106"/>
      <c r="AN140" s="106"/>
      <c r="AO140" s="106"/>
      <c r="AP140" s="106"/>
      <c r="AQ140" s="106"/>
      <c r="AR140" s="106"/>
      <c r="AS140" s="106"/>
      <c r="AT140" s="106"/>
      <c r="AU140" s="106"/>
      <c r="AV140" s="106"/>
      <c r="AW140" s="106"/>
      <c r="AX140" s="106"/>
      <c r="AY140" s="106"/>
      <c r="AZ140" s="106"/>
      <c r="BA140" s="106"/>
      <c r="BB140" s="106"/>
      <c r="BC140" s="106"/>
      <c r="BD140" s="106"/>
      <c r="BE140" s="106"/>
      <c r="BF140" s="106"/>
      <c r="BG140" s="106"/>
      <c r="BH140" s="106"/>
      <c r="BI140" s="106"/>
      <c r="BJ140" s="106"/>
      <c r="BK140" s="106"/>
      <c r="BL140" s="106"/>
      <c r="BM140" s="106"/>
      <c r="BN140" s="106"/>
      <c r="BO140" s="106"/>
      <c r="BP140" s="106"/>
      <c r="BQ140" s="106"/>
      <c r="BR140" s="106"/>
      <c r="BS140" s="106"/>
      <c r="BT140" s="106"/>
      <c r="BU140" s="106"/>
      <c r="BV140" s="106"/>
      <c r="BW140" s="106"/>
      <c r="BX140" s="106"/>
      <c r="BY140" s="106"/>
      <c r="BZ140" s="106"/>
    </row>
    <row r="141" spans="2:78">
      <c r="B141" s="106"/>
      <c r="C141" s="106"/>
      <c r="D141" s="106"/>
      <c r="E141" s="106"/>
      <c r="F141" s="106"/>
      <c r="G141" s="106"/>
      <c r="H141" s="106"/>
      <c r="I141" s="106"/>
      <c r="J141" s="106"/>
      <c r="K141" s="106"/>
      <c r="L141" s="106"/>
      <c r="M141" s="106"/>
      <c r="N141" s="106"/>
      <c r="O141" s="106"/>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c r="AK141" s="106"/>
      <c r="AL141" s="106"/>
      <c r="AM141" s="106"/>
      <c r="AN141" s="106"/>
      <c r="AO141" s="106"/>
      <c r="AP141" s="106"/>
      <c r="AQ141" s="106"/>
      <c r="AR141" s="106"/>
      <c r="AS141" s="106"/>
      <c r="AT141" s="106"/>
      <c r="AU141" s="106"/>
      <c r="AV141" s="106"/>
      <c r="AW141" s="106"/>
      <c r="AX141" s="106"/>
      <c r="AY141" s="106"/>
      <c r="AZ141" s="106"/>
      <c r="BA141" s="106"/>
      <c r="BB141" s="106"/>
      <c r="BC141" s="106"/>
      <c r="BD141" s="106"/>
      <c r="BE141" s="106"/>
      <c r="BF141" s="106"/>
      <c r="BG141" s="106"/>
      <c r="BH141" s="106"/>
      <c r="BI141" s="106"/>
      <c r="BJ141" s="106"/>
      <c r="BK141" s="106"/>
      <c r="BL141" s="106"/>
      <c r="BM141" s="106"/>
      <c r="BN141" s="106"/>
      <c r="BO141" s="106"/>
      <c r="BP141" s="106"/>
      <c r="BQ141" s="106"/>
      <c r="BR141" s="106"/>
      <c r="BS141" s="106"/>
      <c r="BT141" s="106"/>
      <c r="BU141" s="106"/>
      <c r="BV141" s="106"/>
      <c r="BW141" s="106"/>
      <c r="BX141" s="106"/>
      <c r="BY141" s="106"/>
      <c r="BZ141" s="106"/>
    </row>
    <row r="142" spans="2:78">
      <c r="B142" s="106"/>
      <c r="C142" s="106"/>
      <c r="D142" s="106"/>
      <c r="E142" s="106"/>
      <c r="F142" s="106"/>
      <c r="G142" s="106"/>
      <c r="H142" s="106"/>
      <c r="I142" s="106"/>
      <c r="J142" s="106"/>
      <c r="K142" s="106"/>
      <c r="L142" s="106"/>
      <c r="M142" s="106"/>
      <c r="N142" s="106"/>
      <c r="O142" s="106"/>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c r="AK142" s="106"/>
      <c r="AL142" s="106"/>
      <c r="AM142" s="106"/>
      <c r="AN142" s="106"/>
      <c r="AO142" s="106"/>
      <c r="AP142" s="106"/>
      <c r="AQ142" s="106"/>
      <c r="AR142" s="106"/>
      <c r="AS142" s="106"/>
      <c r="AT142" s="106"/>
      <c r="AU142" s="106"/>
      <c r="AV142" s="106"/>
      <c r="AW142" s="106"/>
      <c r="AX142" s="106"/>
      <c r="AY142" s="106"/>
      <c r="AZ142" s="106"/>
      <c r="BA142" s="106"/>
      <c r="BB142" s="106"/>
      <c r="BC142" s="106"/>
      <c r="BD142" s="106"/>
      <c r="BE142" s="106"/>
      <c r="BF142" s="106"/>
      <c r="BG142" s="106"/>
      <c r="BH142" s="106"/>
      <c r="BI142" s="106"/>
      <c r="BJ142" s="106"/>
      <c r="BK142" s="106"/>
      <c r="BL142" s="106"/>
      <c r="BM142" s="106"/>
      <c r="BN142" s="106"/>
      <c r="BO142" s="106"/>
      <c r="BP142" s="106"/>
      <c r="BQ142" s="106"/>
      <c r="BR142" s="106"/>
      <c r="BS142" s="106"/>
      <c r="BT142" s="106"/>
      <c r="BU142" s="106"/>
      <c r="BV142" s="106"/>
      <c r="BW142" s="106"/>
      <c r="BX142" s="106"/>
      <c r="BY142" s="106"/>
      <c r="BZ142" s="106"/>
    </row>
    <row r="143" spans="2:78">
      <c r="B143" s="106"/>
      <c r="C143" s="106"/>
      <c r="D143" s="106"/>
      <c r="E143" s="106"/>
      <c r="F143" s="106"/>
      <c r="G143" s="106"/>
      <c r="H143" s="106"/>
      <c r="I143" s="106"/>
      <c r="J143" s="106"/>
      <c r="K143" s="106"/>
      <c r="L143" s="106"/>
      <c r="M143" s="106"/>
      <c r="N143" s="106"/>
      <c r="O143" s="106"/>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c r="AK143" s="106"/>
      <c r="AL143" s="106"/>
      <c r="AM143" s="106"/>
      <c r="AN143" s="106"/>
      <c r="AO143" s="106"/>
      <c r="AP143" s="106"/>
      <c r="AQ143" s="106"/>
      <c r="AR143" s="106"/>
      <c r="AS143" s="106"/>
      <c r="AT143" s="106"/>
      <c r="AU143" s="106"/>
      <c r="AV143" s="106"/>
      <c r="AW143" s="106"/>
      <c r="AX143" s="106"/>
      <c r="AY143" s="106"/>
      <c r="AZ143" s="106"/>
      <c r="BA143" s="106"/>
      <c r="BB143" s="106"/>
      <c r="BC143" s="106"/>
      <c r="BD143" s="106"/>
      <c r="BE143" s="106"/>
      <c r="BF143" s="106"/>
      <c r="BG143" s="106"/>
      <c r="BH143" s="106"/>
      <c r="BI143" s="106"/>
      <c r="BJ143" s="106"/>
      <c r="BK143" s="106"/>
      <c r="BL143" s="106"/>
      <c r="BM143" s="106"/>
      <c r="BN143" s="106"/>
      <c r="BO143" s="106"/>
      <c r="BP143" s="106"/>
      <c r="BQ143" s="106"/>
      <c r="BR143" s="106"/>
      <c r="BS143" s="106"/>
      <c r="BT143" s="106"/>
      <c r="BU143" s="106"/>
      <c r="BV143" s="106"/>
      <c r="BW143" s="106"/>
      <c r="BX143" s="106"/>
      <c r="BY143" s="106"/>
      <c r="BZ143" s="106"/>
    </row>
    <row r="144" spans="2:78">
      <c r="B144" s="106"/>
      <c r="C144" s="106"/>
      <c r="D144" s="106"/>
      <c r="E144" s="106"/>
      <c r="F144" s="106"/>
      <c r="G144" s="106"/>
      <c r="H144" s="106"/>
      <c r="I144" s="106"/>
      <c r="J144" s="106"/>
      <c r="K144" s="106"/>
      <c r="L144" s="106"/>
      <c r="M144" s="106"/>
      <c r="N144" s="106"/>
      <c r="O144" s="106"/>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c r="AK144" s="106"/>
      <c r="AL144" s="106"/>
      <c r="AM144" s="106"/>
      <c r="AN144" s="106"/>
      <c r="AO144" s="106"/>
      <c r="AP144" s="106"/>
      <c r="AQ144" s="106"/>
      <c r="AR144" s="106"/>
      <c r="AS144" s="106"/>
      <c r="AT144" s="106"/>
      <c r="AU144" s="106"/>
      <c r="AV144" s="106"/>
      <c r="AW144" s="106"/>
      <c r="AX144" s="106"/>
      <c r="AY144" s="106"/>
      <c r="AZ144" s="106"/>
      <c r="BA144" s="106"/>
      <c r="BB144" s="106"/>
      <c r="BC144" s="106"/>
      <c r="BD144" s="106"/>
      <c r="BE144" s="106"/>
      <c r="BF144" s="106"/>
      <c r="BG144" s="106"/>
      <c r="BH144" s="106"/>
      <c r="BI144" s="106"/>
      <c r="BJ144" s="106"/>
      <c r="BK144" s="106"/>
      <c r="BL144" s="106"/>
      <c r="BM144" s="106"/>
      <c r="BN144" s="106"/>
      <c r="BO144" s="106"/>
      <c r="BP144" s="106"/>
      <c r="BQ144" s="106"/>
      <c r="BR144" s="106"/>
      <c r="BS144" s="106"/>
      <c r="BT144" s="106"/>
      <c r="BU144" s="106"/>
      <c r="BV144" s="106"/>
      <c r="BW144" s="106"/>
      <c r="BX144" s="106"/>
      <c r="BY144" s="106"/>
      <c r="BZ144" s="106"/>
    </row>
    <row r="145" spans="2:78">
      <c r="B145" s="106"/>
      <c r="C145" s="106"/>
      <c r="D145" s="106"/>
      <c r="E145" s="106"/>
      <c r="F145" s="106"/>
      <c r="G145" s="106"/>
      <c r="H145" s="106"/>
      <c r="I145" s="106"/>
      <c r="J145" s="106"/>
      <c r="K145" s="106"/>
      <c r="L145" s="106"/>
      <c r="M145" s="106"/>
      <c r="N145" s="106"/>
      <c r="O145" s="106"/>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c r="AK145" s="106"/>
      <c r="AL145" s="106"/>
      <c r="AM145" s="106"/>
      <c r="AN145" s="106"/>
      <c r="AO145" s="106"/>
      <c r="AP145" s="106"/>
      <c r="AQ145" s="106"/>
      <c r="AR145" s="106"/>
      <c r="AS145" s="106"/>
      <c r="AT145" s="106"/>
      <c r="AU145" s="106"/>
      <c r="AV145" s="106"/>
      <c r="AW145" s="106"/>
      <c r="AX145" s="106"/>
      <c r="AY145" s="106"/>
      <c r="AZ145" s="106"/>
      <c r="BA145" s="106"/>
      <c r="BB145" s="106"/>
      <c r="BC145" s="106"/>
      <c r="BD145" s="106"/>
      <c r="BE145" s="106"/>
      <c r="BF145" s="106"/>
      <c r="BG145" s="106"/>
      <c r="BH145" s="106"/>
      <c r="BI145" s="106"/>
      <c r="BJ145" s="106"/>
      <c r="BK145" s="106"/>
      <c r="BL145" s="106"/>
      <c r="BM145" s="106"/>
      <c r="BN145" s="106"/>
      <c r="BO145" s="106"/>
      <c r="BP145" s="106"/>
      <c r="BQ145" s="106"/>
      <c r="BR145" s="106"/>
      <c r="BS145" s="106"/>
      <c r="BT145" s="106"/>
      <c r="BU145" s="106"/>
      <c r="BV145" s="106"/>
      <c r="BW145" s="106"/>
      <c r="BX145" s="106"/>
      <c r="BY145" s="106"/>
      <c r="BZ145" s="106"/>
    </row>
    <row r="146" spans="2:78">
      <c r="B146" s="106"/>
      <c r="C146" s="106"/>
      <c r="D146" s="106"/>
      <c r="E146" s="106"/>
      <c r="F146" s="106"/>
      <c r="G146" s="106"/>
      <c r="H146" s="106"/>
      <c r="I146" s="106"/>
      <c r="J146" s="106"/>
      <c r="K146" s="106"/>
      <c r="L146" s="106"/>
      <c r="M146" s="106"/>
      <c r="N146" s="106"/>
      <c r="O146" s="106"/>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c r="AK146" s="106"/>
      <c r="AL146" s="106"/>
      <c r="AM146" s="106"/>
      <c r="AN146" s="106"/>
      <c r="AO146" s="106"/>
      <c r="AP146" s="106"/>
      <c r="AQ146" s="106"/>
      <c r="AR146" s="106"/>
      <c r="AS146" s="106"/>
      <c r="AT146" s="106"/>
      <c r="AU146" s="106"/>
      <c r="AV146" s="106"/>
      <c r="AW146" s="106"/>
      <c r="AX146" s="106"/>
      <c r="AY146" s="106"/>
      <c r="AZ146" s="106"/>
      <c r="BA146" s="106"/>
      <c r="BB146" s="106"/>
      <c r="BC146" s="106"/>
      <c r="BD146" s="106"/>
      <c r="BE146" s="106"/>
      <c r="BF146" s="106"/>
      <c r="BG146" s="106"/>
      <c r="BH146" s="106"/>
      <c r="BI146" s="106"/>
      <c r="BJ146" s="106"/>
      <c r="BK146" s="106"/>
      <c r="BL146" s="106"/>
      <c r="BM146" s="106"/>
      <c r="BN146" s="106"/>
      <c r="BO146" s="106"/>
      <c r="BP146" s="106"/>
      <c r="BQ146" s="106"/>
      <c r="BR146" s="106"/>
      <c r="BS146" s="106"/>
      <c r="BT146" s="106"/>
      <c r="BU146" s="106"/>
      <c r="BV146" s="106"/>
      <c r="BW146" s="106"/>
      <c r="BX146" s="106"/>
      <c r="BY146" s="106"/>
      <c r="BZ146" s="106"/>
    </row>
    <row r="147" spans="2:78">
      <c r="B147" s="106"/>
      <c r="C147" s="106"/>
      <c r="D147" s="106"/>
      <c r="E147" s="106"/>
      <c r="F147" s="106"/>
      <c r="G147" s="106"/>
      <c r="H147" s="106"/>
      <c r="I147" s="106"/>
      <c r="J147" s="106"/>
      <c r="K147" s="106"/>
      <c r="L147" s="106"/>
      <c r="M147" s="106"/>
      <c r="N147" s="106"/>
      <c r="O147" s="106"/>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c r="AK147" s="106"/>
      <c r="AL147" s="106"/>
      <c r="AM147" s="106"/>
      <c r="AN147" s="106"/>
      <c r="AO147" s="106"/>
      <c r="AP147" s="106"/>
      <c r="AQ147" s="106"/>
      <c r="AR147" s="106"/>
      <c r="AS147" s="106"/>
      <c r="AT147" s="106"/>
      <c r="AU147" s="106"/>
      <c r="AV147" s="106"/>
      <c r="AW147" s="106"/>
      <c r="AX147" s="106"/>
      <c r="AY147" s="106"/>
      <c r="AZ147" s="106"/>
      <c r="BA147" s="106"/>
      <c r="BB147" s="106"/>
      <c r="BC147" s="106"/>
      <c r="BD147" s="106"/>
      <c r="BE147" s="106"/>
      <c r="BF147" s="106"/>
      <c r="BG147" s="106"/>
      <c r="BH147" s="106"/>
      <c r="BI147" s="106"/>
      <c r="BJ147" s="106"/>
      <c r="BK147" s="106"/>
      <c r="BL147" s="106"/>
      <c r="BM147" s="106"/>
      <c r="BN147" s="106"/>
      <c r="BO147" s="106"/>
      <c r="BP147" s="106"/>
      <c r="BQ147" s="106"/>
      <c r="BR147" s="106"/>
      <c r="BS147" s="106"/>
      <c r="BT147" s="106"/>
      <c r="BU147" s="106"/>
      <c r="BV147" s="106"/>
      <c r="BW147" s="106"/>
      <c r="BX147" s="106"/>
      <c r="BY147" s="106"/>
      <c r="BZ147" s="106"/>
    </row>
    <row r="148" spans="2:78">
      <c r="B148" s="106"/>
      <c r="C148" s="106"/>
      <c r="D148" s="106"/>
      <c r="E148" s="106"/>
      <c r="F148" s="106"/>
      <c r="G148" s="106"/>
      <c r="H148" s="106"/>
      <c r="I148" s="106"/>
      <c r="J148" s="106"/>
      <c r="K148" s="106"/>
      <c r="L148" s="106"/>
      <c r="M148" s="106"/>
      <c r="N148" s="106"/>
      <c r="O148" s="106"/>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c r="AK148" s="106"/>
      <c r="AL148" s="106"/>
      <c r="AM148" s="106"/>
      <c r="AN148" s="106"/>
      <c r="AO148" s="106"/>
      <c r="AP148" s="106"/>
      <c r="AQ148" s="106"/>
      <c r="AR148" s="106"/>
      <c r="AS148" s="106"/>
      <c r="AT148" s="106"/>
      <c r="AU148" s="106"/>
      <c r="AV148" s="106"/>
      <c r="AW148" s="106"/>
      <c r="AX148" s="106"/>
      <c r="AY148" s="106"/>
      <c r="AZ148" s="106"/>
      <c r="BA148" s="106"/>
      <c r="BB148" s="106"/>
      <c r="BC148" s="106"/>
      <c r="BD148" s="106"/>
      <c r="BE148" s="106"/>
      <c r="BF148" s="106"/>
      <c r="BG148" s="106"/>
      <c r="BH148" s="106"/>
      <c r="BI148" s="106"/>
      <c r="BJ148" s="106"/>
      <c r="BK148" s="106"/>
      <c r="BL148" s="106"/>
      <c r="BM148" s="106"/>
      <c r="BN148" s="106"/>
      <c r="BO148" s="106"/>
      <c r="BP148" s="106"/>
      <c r="BQ148" s="106"/>
      <c r="BR148" s="106"/>
      <c r="BS148" s="106"/>
      <c r="BT148" s="106"/>
      <c r="BU148" s="106"/>
      <c r="BV148" s="106"/>
      <c r="BW148" s="106"/>
      <c r="BX148" s="106"/>
      <c r="BY148" s="106"/>
      <c r="BZ148" s="106"/>
    </row>
    <row r="149" spans="2:78">
      <c r="B149" s="106"/>
      <c r="C149" s="106"/>
      <c r="D149" s="106"/>
      <c r="E149" s="106"/>
      <c r="F149" s="106"/>
      <c r="G149" s="106"/>
      <c r="H149" s="106"/>
      <c r="I149" s="106"/>
      <c r="J149" s="106"/>
      <c r="K149" s="106"/>
      <c r="L149" s="106"/>
      <c r="M149" s="106"/>
      <c r="N149" s="106"/>
      <c r="O149" s="106"/>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c r="AK149" s="106"/>
      <c r="AL149" s="106"/>
      <c r="AM149" s="106"/>
      <c r="AN149" s="106"/>
      <c r="AO149" s="106"/>
      <c r="AP149" s="106"/>
      <c r="AQ149" s="106"/>
      <c r="AR149" s="106"/>
      <c r="AS149" s="106"/>
      <c r="AT149" s="106"/>
      <c r="AU149" s="106"/>
      <c r="AV149" s="106"/>
      <c r="AW149" s="106"/>
      <c r="AX149" s="106"/>
      <c r="AY149" s="106"/>
      <c r="AZ149" s="106"/>
      <c r="BA149" s="106"/>
      <c r="BB149" s="106"/>
      <c r="BC149" s="106"/>
      <c r="BD149" s="106"/>
      <c r="BE149" s="106"/>
      <c r="BF149" s="106"/>
      <c r="BG149" s="106"/>
      <c r="BH149" s="106"/>
      <c r="BI149" s="106"/>
      <c r="BJ149" s="106"/>
      <c r="BK149" s="106"/>
      <c r="BL149" s="106"/>
      <c r="BM149" s="106"/>
      <c r="BN149" s="106"/>
      <c r="BO149" s="106"/>
      <c r="BP149" s="106"/>
      <c r="BQ149" s="106"/>
      <c r="BR149" s="106"/>
      <c r="BS149" s="106"/>
      <c r="BT149" s="106"/>
      <c r="BU149" s="106"/>
      <c r="BV149" s="106"/>
      <c r="BW149" s="106"/>
      <c r="BX149" s="106"/>
      <c r="BY149" s="106"/>
      <c r="BZ149" s="106"/>
    </row>
    <row r="150" spans="2:78">
      <c r="B150" s="106"/>
      <c r="C150" s="106"/>
      <c r="D150" s="106"/>
      <c r="E150" s="106"/>
      <c r="F150" s="106"/>
      <c r="G150" s="106"/>
      <c r="H150" s="106"/>
      <c r="I150" s="106"/>
      <c r="J150" s="106"/>
      <c r="K150" s="106"/>
      <c r="L150" s="106"/>
      <c r="M150" s="106"/>
      <c r="N150" s="106"/>
      <c r="O150" s="106"/>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c r="AK150" s="106"/>
      <c r="AL150" s="106"/>
      <c r="AM150" s="106"/>
      <c r="AN150" s="106"/>
      <c r="AO150" s="106"/>
      <c r="AP150" s="106"/>
      <c r="AQ150" s="106"/>
      <c r="AR150" s="106"/>
      <c r="AS150" s="106"/>
      <c r="AT150" s="106"/>
      <c r="AU150" s="106"/>
      <c r="AV150" s="106"/>
      <c r="AW150" s="106"/>
      <c r="AX150" s="106"/>
      <c r="AY150" s="106"/>
      <c r="AZ150" s="106"/>
      <c r="BA150" s="106"/>
      <c r="BB150" s="106"/>
      <c r="BC150" s="106"/>
      <c r="BD150" s="106"/>
      <c r="BE150" s="106"/>
      <c r="BF150" s="106"/>
      <c r="BG150" s="106"/>
      <c r="BH150" s="106"/>
      <c r="BI150" s="106"/>
      <c r="BJ150" s="106"/>
      <c r="BK150" s="106"/>
      <c r="BL150" s="106"/>
      <c r="BM150" s="106"/>
      <c r="BN150" s="106"/>
      <c r="BO150" s="106"/>
      <c r="BP150" s="106"/>
      <c r="BQ150" s="106"/>
      <c r="BR150" s="106"/>
      <c r="BS150" s="106"/>
      <c r="BT150" s="106"/>
      <c r="BU150" s="106"/>
      <c r="BV150" s="106"/>
      <c r="BW150" s="106"/>
      <c r="BX150" s="106"/>
      <c r="BY150" s="106"/>
      <c r="BZ150" s="106"/>
    </row>
    <row r="151" spans="2:78">
      <c r="B151" s="106"/>
      <c r="C151" s="106"/>
      <c r="D151" s="106"/>
      <c r="E151" s="106"/>
      <c r="F151" s="106"/>
      <c r="G151" s="106"/>
      <c r="H151" s="106"/>
      <c r="I151" s="106"/>
      <c r="J151" s="106"/>
      <c r="K151" s="106"/>
      <c r="L151" s="106"/>
      <c r="M151" s="106"/>
      <c r="N151" s="106"/>
      <c r="O151" s="106"/>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c r="AK151" s="106"/>
      <c r="AL151" s="106"/>
      <c r="AM151" s="106"/>
      <c r="AN151" s="106"/>
      <c r="AO151" s="106"/>
      <c r="AP151" s="106"/>
      <c r="AQ151" s="106"/>
      <c r="AR151" s="106"/>
      <c r="AS151" s="106"/>
      <c r="AT151" s="106"/>
      <c r="AU151" s="106"/>
      <c r="AV151" s="106"/>
      <c r="AW151" s="106"/>
      <c r="AX151" s="106"/>
      <c r="AY151" s="106"/>
      <c r="AZ151" s="106"/>
      <c r="BA151" s="106"/>
      <c r="BB151" s="106"/>
      <c r="BC151" s="106"/>
      <c r="BD151" s="106"/>
      <c r="BE151" s="106"/>
      <c r="BF151" s="106"/>
      <c r="BG151" s="106"/>
      <c r="BH151" s="106"/>
      <c r="BI151" s="106"/>
      <c r="BJ151" s="106"/>
      <c r="BK151" s="106"/>
      <c r="BL151" s="106"/>
      <c r="BM151" s="106"/>
      <c r="BN151" s="106"/>
      <c r="BO151" s="106"/>
      <c r="BP151" s="106"/>
      <c r="BQ151" s="106"/>
      <c r="BR151" s="106"/>
      <c r="BS151" s="106"/>
      <c r="BT151" s="106"/>
      <c r="BU151" s="106"/>
      <c r="BV151" s="106"/>
      <c r="BW151" s="106"/>
      <c r="BX151" s="106"/>
      <c r="BY151" s="106"/>
      <c r="BZ151" s="106"/>
    </row>
    <row r="152" spans="2:78">
      <c r="B152" s="106"/>
      <c r="C152" s="106"/>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c r="AK152" s="106"/>
      <c r="AL152" s="106"/>
      <c r="AM152" s="106"/>
      <c r="AN152" s="106"/>
      <c r="AO152" s="106"/>
      <c r="AP152" s="106"/>
      <c r="AQ152" s="106"/>
      <c r="AR152" s="106"/>
      <c r="AS152" s="106"/>
      <c r="AT152" s="106"/>
      <c r="AU152" s="106"/>
      <c r="AV152" s="106"/>
      <c r="AW152" s="106"/>
      <c r="AX152" s="106"/>
      <c r="AY152" s="106"/>
      <c r="AZ152" s="106"/>
      <c r="BA152" s="106"/>
      <c r="BB152" s="106"/>
      <c r="BC152" s="106"/>
      <c r="BD152" s="106"/>
      <c r="BE152" s="106"/>
      <c r="BF152" s="106"/>
      <c r="BG152" s="106"/>
      <c r="BH152" s="106"/>
      <c r="BI152" s="106"/>
      <c r="BJ152" s="106"/>
      <c r="BK152" s="106"/>
      <c r="BL152" s="106"/>
      <c r="BM152" s="106"/>
      <c r="BN152" s="106"/>
      <c r="BO152" s="106"/>
      <c r="BP152" s="106"/>
      <c r="BQ152" s="106"/>
      <c r="BR152" s="106"/>
      <c r="BS152" s="106"/>
      <c r="BT152" s="106"/>
      <c r="BU152" s="106"/>
      <c r="BV152" s="106"/>
      <c r="BW152" s="106"/>
      <c r="BX152" s="106"/>
      <c r="BY152" s="106"/>
      <c r="BZ152" s="106"/>
    </row>
    <row r="153" spans="2:78">
      <c r="B153" s="106"/>
      <c r="C153" s="106"/>
      <c r="D153" s="106"/>
      <c r="E153" s="106"/>
      <c r="F153" s="106"/>
      <c r="G153" s="106"/>
      <c r="H153" s="106"/>
      <c r="I153" s="106"/>
      <c r="J153" s="106"/>
      <c r="K153" s="106"/>
      <c r="L153" s="106"/>
      <c r="M153" s="106"/>
      <c r="N153" s="106"/>
      <c r="O153" s="106"/>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c r="AK153" s="106"/>
      <c r="AL153" s="106"/>
      <c r="AM153" s="106"/>
      <c r="AN153" s="106"/>
      <c r="AO153" s="106"/>
      <c r="AP153" s="106"/>
      <c r="AQ153" s="106"/>
      <c r="AR153" s="106"/>
      <c r="AS153" s="106"/>
      <c r="AT153" s="106"/>
      <c r="AU153" s="106"/>
      <c r="AV153" s="106"/>
      <c r="AW153" s="106"/>
      <c r="AX153" s="106"/>
      <c r="AY153" s="106"/>
      <c r="AZ153" s="106"/>
      <c r="BA153" s="106"/>
      <c r="BB153" s="106"/>
      <c r="BC153" s="106"/>
      <c r="BD153" s="106"/>
      <c r="BE153" s="106"/>
      <c r="BF153" s="106"/>
      <c r="BG153" s="106"/>
      <c r="BH153" s="106"/>
      <c r="BI153" s="106"/>
      <c r="BJ153" s="106"/>
      <c r="BK153" s="106"/>
      <c r="BL153" s="106"/>
      <c r="BM153" s="106"/>
      <c r="BN153" s="106"/>
      <c r="BO153" s="106"/>
      <c r="BP153" s="106"/>
      <c r="BQ153" s="106"/>
      <c r="BR153" s="106"/>
      <c r="BS153" s="106"/>
      <c r="BT153" s="106"/>
      <c r="BU153" s="106"/>
      <c r="BV153" s="106"/>
      <c r="BW153" s="106"/>
      <c r="BX153" s="106"/>
      <c r="BY153" s="106"/>
      <c r="BZ153" s="106"/>
    </row>
    <row r="154" spans="2:78">
      <c r="B154" s="106"/>
      <c r="C154" s="106"/>
      <c r="D154" s="106"/>
      <c r="E154" s="106"/>
      <c r="F154" s="106"/>
      <c r="G154" s="106"/>
      <c r="H154" s="106"/>
      <c r="I154" s="106"/>
      <c r="J154" s="106"/>
      <c r="K154" s="106"/>
      <c r="L154" s="106"/>
      <c r="M154" s="106"/>
      <c r="N154" s="106"/>
      <c r="O154" s="106"/>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c r="AK154" s="106"/>
      <c r="AL154" s="106"/>
      <c r="AM154" s="106"/>
      <c r="AN154" s="106"/>
      <c r="AO154" s="106"/>
      <c r="AP154" s="106"/>
      <c r="AQ154" s="106"/>
      <c r="AR154" s="106"/>
      <c r="AS154" s="106"/>
      <c r="AT154" s="106"/>
      <c r="AU154" s="106"/>
      <c r="AV154" s="106"/>
      <c r="AW154" s="106"/>
      <c r="AX154" s="106"/>
      <c r="AY154" s="106"/>
      <c r="AZ154" s="106"/>
      <c r="BA154" s="106"/>
      <c r="BB154" s="106"/>
      <c r="BC154" s="106"/>
      <c r="BD154" s="106"/>
      <c r="BE154" s="106"/>
      <c r="BF154" s="106"/>
      <c r="BG154" s="106"/>
      <c r="BH154" s="106"/>
      <c r="BI154" s="106"/>
      <c r="BJ154" s="106"/>
      <c r="BK154" s="106"/>
      <c r="BL154" s="106"/>
      <c r="BM154" s="106"/>
      <c r="BN154" s="106"/>
      <c r="BO154" s="106"/>
      <c r="BP154" s="106"/>
      <c r="BQ154" s="106"/>
      <c r="BR154" s="106"/>
      <c r="BS154" s="106"/>
      <c r="BT154" s="106"/>
      <c r="BU154" s="106"/>
      <c r="BV154" s="106"/>
      <c r="BW154" s="106"/>
      <c r="BX154" s="106"/>
      <c r="BY154" s="106"/>
      <c r="BZ154" s="106"/>
    </row>
    <row r="155" spans="2:78">
      <c r="B155" s="106"/>
      <c r="C155" s="106"/>
      <c r="D155" s="106"/>
      <c r="E155" s="106"/>
      <c r="F155" s="106"/>
      <c r="G155" s="106"/>
      <c r="H155" s="106"/>
      <c r="I155" s="106"/>
      <c r="J155" s="106"/>
      <c r="K155" s="106"/>
      <c r="L155" s="106"/>
      <c r="M155" s="106"/>
      <c r="N155" s="106"/>
      <c r="O155" s="106"/>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c r="AK155" s="106"/>
      <c r="AL155" s="106"/>
      <c r="AM155" s="106"/>
      <c r="AN155" s="106"/>
      <c r="AO155" s="106"/>
      <c r="AP155" s="106"/>
      <c r="AQ155" s="106"/>
      <c r="AR155" s="106"/>
      <c r="AS155" s="106"/>
      <c r="AT155" s="106"/>
      <c r="AU155" s="106"/>
      <c r="AV155" s="106"/>
      <c r="AW155" s="106"/>
      <c r="AX155" s="106"/>
      <c r="AY155" s="106"/>
      <c r="AZ155" s="106"/>
      <c r="BA155" s="106"/>
      <c r="BB155" s="106"/>
      <c r="BC155" s="106"/>
      <c r="BD155" s="106"/>
      <c r="BE155" s="106"/>
      <c r="BF155" s="106"/>
      <c r="BG155" s="106"/>
      <c r="BH155" s="106"/>
      <c r="BI155" s="106"/>
      <c r="BJ155" s="106"/>
      <c r="BK155" s="106"/>
      <c r="BL155" s="106"/>
      <c r="BM155" s="106"/>
      <c r="BN155" s="106"/>
      <c r="BO155" s="106"/>
      <c r="BP155" s="106"/>
      <c r="BQ155" s="106"/>
      <c r="BR155" s="106"/>
      <c r="BS155" s="106"/>
      <c r="BT155" s="106"/>
      <c r="BU155" s="106"/>
      <c r="BV155" s="106"/>
      <c r="BW155" s="106"/>
      <c r="BX155" s="106"/>
      <c r="BY155" s="106"/>
      <c r="BZ155" s="106"/>
    </row>
    <row r="156" spans="2:78">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c r="AK156" s="106"/>
      <c r="AL156" s="106"/>
      <c r="AM156" s="106"/>
      <c r="AN156" s="106"/>
      <c r="AO156" s="106"/>
      <c r="AP156" s="106"/>
      <c r="AQ156" s="106"/>
      <c r="AR156" s="106"/>
      <c r="AS156" s="106"/>
      <c r="AT156" s="106"/>
      <c r="AU156" s="106"/>
      <c r="AV156" s="106"/>
      <c r="AW156" s="106"/>
      <c r="AX156" s="106"/>
      <c r="AY156" s="106"/>
      <c r="AZ156" s="106"/>
      <c r="BA156" s="106"/>
      <c r="BB156" s="106"/>
      <c r="BC156" s="106"/>
      <c r="BD156" s="106"/>
      <c r="BE156" s="106"/>
      <c r="BF156" s="106"/>
      <c r="BG156" s="106"/>
      <c r="BH156" s="106"/>
      <c r="BI156" s="106"/>
      <c r="BJ156" s="106"/>
      <c r="BK156" s="106"/>
      <c r="BL156" s="106"/>
      <c r="BM156" s="106"/>
      <c r="BN156" s="106"/>
      <c r="BO156" s="106"/>
      <c r="BP156" s="106"/>
      <c r="BQ156" s="106"/>
      <c r="BR156" s="106"/>
      <c r="BS156" s="106"/>
      <c r="BT156" s="106"/>
      <c r="BU156" s="106"/>
      <c r="BV156" s="106"/>
      <c r="BW156" s="106"/>
      <c r="BX156" s="106"/>
      <c r="BY156" s="106"/>
      <c r="BZ156" s="106"/>
    </row>
    <row r="157" spans="2:78">
      <c r="B157" s="106"/>
      <c r="C157" s="106"/>
      <c r="D157" s="106"/>
      <c r="E157" s="106"/>
      <c r="F157" s="106"/>
      <c r="G157" s="106"/>
      <c r="H157" s="106"/>
      <c r="I157" s="106"/>
      <c r="J157" s="106"/>
      <c r="K157" s="106"/>
      <c r="L157" s="106"/>
      <c r="M157" s="106"/>
      <c r="N157" s="106"/>
      <c r="O157" s="106"/>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c r="AK157" s="106"/>
      <c r="AL157" s="106"/>
      <c r="AM157" s="106"/>
      <c r="AN157" s="106"/>
      <c r="AO157" s="106"/>
      <c r="AP157" s="106"/>
      <c r="AQ157" s="106"/>
      <c r="AR157" s="106"/>
      <c r="AS157" s="106"/>
      <c r="AT157" s="106"/>
      <c r="AU157" s="106"/>
      <c r="AV157" s="106"/>
      <c r="AW157" s="106"/>
      <c r="AX157" s="106"/>
      <c r="AY157" s="106"/>
      <c r="AZ157" s="106"/>
      <c r="BA157" s="106"/>
      <c r="BB157" s="106"/>
      <c r="BC157" s="106"/>
      <c r="BD157" s="106"/>
      <c r="BE157" s="106"/>
      <c r="BF157" s="106"/>
      <c r="BG157" s="106"/>
      <c r="BH157" s="106"/>
      <c r="BI157" s="106"/>
      <c r="BJ157" s="106"/>
      <c r="BK157" s="106"/>
      <c r="BL157" s="106"/>
      <c r="BM157" s="106"/>
      <c r="BN157" s="106"/>
      <c r="BO157" s="106"/>
      <c r="BP157" s="106"/>
      <c r="BQ157" s="106"/>
      <c r="BR157" s="106"/>
      <c r="BS157" s="106"/>
      <c r="BT157" s="106"/>
      <c r="BU157" s="106"/>
      <c r="BV157" s="106"/>
      <c r="BW157" s="106"/>
      <c r="BX157" s="106"/>
      <c r="BY157" s="106"/>
      <c r="BZ157" s="106"/>
    </row>
    <row r="158" spans="2:78">
      <c r="B158" s="106"/>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c r="AK158" s="106"/>
      <c r="AL158" s="106"/>
      <c r="AM158" s="106"/>
      <c r="AN158" s="106"/>
      <c r="AO158" s="106"/>
      <c r="AP158" s="106"/>
      <c r="AQ158" s="106"/>
      <c r="AR158" s="106"/>
      <c r="AS158" s="106"/>
      <c r="AT158" s="106"/>
      <c r="AU158" s="106"/>
      <c r="AV158" s="106"/>
      <c r="AW158" s="106"/>
      <c r="AX158" s="106"/>
      <c r="AY158" s="106"/>
      <c r="AZ158" s="106"/>
      <c r="BA158" s="106"/>
      <c r="BB158" s="106"/>
      <c r="BC158" s="106"/>
      <c r="BD158" s="106"/>
      <c r="BE158" s="106"/>
      <c r="BF158" s="106"/>
      <c r="BG158" s="106"/>
      <c r="BH158" s="106"/>
      <c r="BI158" s="106"/>
      <c r="BJ158" s="106"/>
      <c r="BK158" s="106"/>
      <c r="BL158" s="106"/>
      <c r="BM158" s="106"/>
      <c r="BN158" s="106"/>
      <c r="BO158" s="106"/>
      <c r="BP158" s="106"/>
      <c r="BQ158" s="106"/>
      <c r="BR158" s="106"/>
      <c r="BS158" s="106"/>
      <c r="BT158" s="106"/>
      <c r="BU158" s="106"/>
      <c r="BV158" s="106"/>
      <c r="BW158" s="106"/>
      <c r="BX158" s="106"/>
      <c r="BY158" s="106"/>
      <c r="BZ158" s="106"/>
    </row>
    <row r="159" spans="2:78">
      <c r="B159" s="106"/>
      <c r="C159" s="106"/>
      <c r="D159" s="106"/>
      <c r="E159" s="106"/>
      <c r="F159" s="106"/>
      <c r="G159" s="106"/>
      <c r="H159" s="106"/>
      <c r="I159" s="106"/>
      <c r="J159" s="106"/>
      <c r="K159" s="106"/>
      <c r="L159" s="106"/>
      <c r="M159" s="106"/>
      <c r="N159" s="106"/>
      <c r="O159" s="106"/>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c r="AK159" s="106"/>
      <c r="AL159" s="106"/>
      <c r="AM159" s="106"/>
      <c r="AN159" s="106"/>
      <c r="AO159" s="106"/>
      <c r="AP159" s="106"/>
      <c r="AQ159" s="106"/>
      <c r="AR159" s="106"/>
      <c r="AS159" s="106"/>
      <c r="AT159" s="106"/>
      <c r="AU159" s="106"/>
      <c r="AV159" s="106"/>
      <c r="AW159" s="106"/>
      <c r="AX159" s="106"/>
      <c r="AY159" s="106"/>
      <c r="AZ159" s="106"/>
      <c r="BA159" s="106"/>
      <c r="BB159" s="106"/>
      <c r="BC159" s="106"/>
      <c r="BD159" s="106"/>
      <c r="BE159" s="106"/>
      <c r="BF159" s="106"/>
      <c r="BG159" s="106"/>
      <c r="BH159" s="106"/>
      <c r="BI159" s="106"/>
      <c r="BJ159" s="106"/>
      <c r="BK159" s="106"/>
      <c r="BL159" s="106"/>
      <c r="BM159" s="106"/>
      <c r="BN159" s="106"/>
      <c r="BO159" s="106"/>
      <c r="BP159" s="106"/>
      <c r="BQ159" s="106"/>
      <c r="BR159" s="106"/>
      <c r="BS159" s="106"/>
      <c r="BT159" s="106"/>
      <c r="BU159" s="106"/>
      <c r="BV159" s="106"/>
      <c r="BW159" s="106"/>
      <c r="BX159" s="106"/>
      <c r="BY159" s="106"/>
      <c r="BZ159" s="106"/>
    </row>
    <row r="160" spans="2:78">
      <c r="B160" s="106"/>
      <c r="C160" s="106"/>
      <c r="D160" s="106"/>
      <c r="E160" s="106"/>
      <c r="F160" s="106"/>
      <c r="G160" s="106"/>
      <c r="H160" s="106"/>
      <c r="I160" s="106"/>
      <c r="J160" s="106"/>
      <c r="K160" s="106"/>
      <c r="L160" s="106"/>
      <c r="M160" s="106"/>
      <c r="N160" s="106"/>
      <c r="O160" s="106"/>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c r="AK160" s="106"/>
      <c r="AL160" s="106"/>
      <c r="AM160" s="106"/>
      <c r="AN160" s="106"/>
      <c r="AO160" s="106"/>
      <c r="AP160" s="106"/>
      <c r="AQ160" s="106"/>
      <c r="AR160" s="106"/>
      <c r="AS160" s="106"/>
      <c r="AT160" s="106"/>
      <c r="AU160" s="106"/>
      <c r="AV160" s="106"/>
      <c r="AW160" s="106"/>
      <c r="AX160" s="106"/>
      <c r="AY160" s="106"/>
      <c r="AZ160" s="106"/>
      <c r="BA160" s="106"/>
      <c r="BB160" s="106"/>
      <c r="BC160" s="106"/>
      <c r="BD160" s="106"/>
      <c r="BE160" s="106"/>
      <c r="BF160" s="106"/>
      <c r="BG160" s="106"/>
      <c r="BH160" s="106"/>
      <c r="BI160" s="106"/>
      <c r="BJ160" s="106"/>
      <c r="BK160" s="106"/>
      <c r="BL160" s="106"/>
      <c r="BM160" s="106"/>
      <c r="BN160" s="106"/>
      <c r="BO160" s="106"/>
      <c r="BP160" s="106"/>
      <c r="BQ160" s="106"/>
      <c r="BR160" s="106"/>
      <c r="BS160" s="106"/>
      <c r="BT160" s="106"/>
      <c r="BU160" s="106"/>
      <c r="BV160" s="106"/>
      <c r="BW160" s="106"/>
      <c r="BX160" s="106"/>
      <c r="BY160" s="106"/>
      <c r="BZ160" s="106"/>
    </row>
    <row r="161" spans="2:78">
      <c r="B161" s="106"/>
      <c r="C161" s="106"/>
      <c r="D161" s="106"/>
      <c r="E161" s="106"/>
      <c r="F161" s="106"/>
      <c r="G161" s="106"/>
      <c r="H161" s="106"/>
      <c r="I161" s="106"/>
      <c r="J161" s="106"/>
      <c r="K161" s="106"/>
      <c r="L161" s="106"/>
      <c r="M161" s="106"/>
      <c r="N161" s="106"/>
      <c r="O161" s="106"/>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c r="AK161" s="106"/>
      <c r="AL161" s="106"/>
      <c r="AM161" s="106"/>
      <c r="AN161" s="106"/>
      <c r="AO161" s="106"/>
      <c r="AP161" s="106"/>
      <c r="AQ161" s="106"/>
      <c r="AR161" s="106"/>
      <c r="AS161" s="106"/>
      <c r="AT161" s="106"/>
      <c r="AU161" s="106"/>
      <c r="AV161" s="106"/>
      <c r="AW161" s="106"/>
      <c r="AX161" s="106"/>
      <c r="AY161" s="106"/>
      <c r="AZ161" s="106"/>
      <c r="BA161" s="106"/>
      <c r="BB161" s="106"/>
      <c r="BC161" s="106"/>
      <c r="BD161" s="106"/>
      <c r="BE161" s="106"/>
      <c r="BF161" s="106"/>
      <c r="BG161" s="106"/>
      <c r="BH161" s="106"/>
      <c r="BI161" s="106"/>
      <c r="BJ161" s="106"/>
      <c r="BK161" s="106"/>
      <c r="BL161" s="106"/>
      <c r="BM161" s="106"/>
      <c r="BN161" s="106"/>
      <c r="BO161" s="106"/>
      <c r="BP161" s="106"/>
      <c r="BQ161" s="106"/>
      <c r="BR161" s="106"/>
      <c r="BS161" s="106"/>
      <c r="BT161" s="106"/>
      <c r="BU161" s="106"/>
      <c r="BV161" s="106"/>
      <c r="BW161" s="106"/>
      <c r="BX161" s="106"/>
      <c r="BY161" s="106"/>
      <c r="BZ161" s="106"/>
    </row>
    <row r="162" spans="2:78">
      <c r="B162" s="106"/>
      <c r="C162" s="106"/>
      <c r="D162" s="106"/>
      <c r="E162" s="106"/>
      <c r="F162" s="106"/>
      <c r="G162" s="106"/>
      <c r="H162" s="106"/>
      <c r="I162" s="106"/>
      <c r="J162" s="106"/>
      <c r="K162" s="106"/>
      <c r="L162" s="106"/>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c r="BC162" s="106"/>
      <c r="BD162" s="106"/>
      <c r="BE162" s="106"/>
      <c r="BF162" s="106"/>
      <c r="BG162" s="106"/>
      <c r="BH162" s="106"/>
      <c r="BI162" s="106"/>
      <c r="BJ162" s="106"/>
      <c r="BK162" s="106"/>
      <c r="BL162" s="106"/>
      <c r="BM162" s="106"/>
      <c r="BN162" s="106"/>
      <c r="BO162" s="106"/>
      <c r="BP162" s="106"/>
      <c r="BQ162" s="106"/>
      <c r="BR162" s="106"/>
      <c r="BS162" s="106"/>
      <c r="BT162" s="106"/>
      <c r="BU162" s="106"/>
      <c r="BV162" s="106"/>
      <c r="BW162" s="106"/>
      <c r="BX162" s="106"/>
      <c r="BY162" s="106"/>
      <c r="BZ162" s="106"/>
    </row>
    <row r="163" spans="2:78">
      <c r="B163" s="106"/>
      <c r="C163" s="106"/>
      <c r="D163" s="106"/>
      <c r="E163" s="106"/>
      <c r="F163" s="106"/>
      <c r="G163" s="106"/>
      <c r="H163" s="106"/>
      <c r="I163" s="106"/>
      <c r="J163" s="106"/>
      <c r="K163" s="106"/>
      <c r="L163" s="106"/>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c r="BI163" s="106"/>
      <c r="BJ163" s="106"/>
      <c r="BK163" s="106"/>
      <c r="BL163" s="106"/>
      <c r="BM163" s="106"/>
      <c r="BN163" s="106"/>
      <c r="BO163" s="106"/>
      <c r="BP163" s="106"/>
      <c r="BQ163" s="106"/>
      <c r="BR163" s="106"/>
      <c r="BS163" s="106"/>
      <c r="BT163" s="106"/>
      <c r="BU163" s="106"/>
      <c r="BV163" s="106"/>
      <c r="BW163" s="106"/>
      <c r="BX163" s="106"/>
      <c r="BY163" s="106"/>
      <c r="BZ163" s="106"/>
    </row>
    <row r="164" spans="2:78">
      <c r="B164" s="106"/>
      <c r="C164" s="106"/>
      <c r="D164" s="106"/>
      <c r="E164" s="106"/>
      <c r="F164" s="106"/>
      <c r="G164" s="106"/>
      <c r="H164" s="106"/>
      <c r="I164" s="106"/>
      <c r="J164" s="106"/>
      <c r="K164" s="106"/>
      <c r="L164" s="106"/>
      <c r="M164" s="106"/>
      <c r="N164" s="106"/>
      <c r="O164" s="106"/>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c r="AK164" s="106"/>
      <c r="AL164" s="106"/>
      <c r="AM164" s="106"/>
      <c r="AN164" s="106"/>
      <c r="AO164" s="106"/>
      <c r="AP164" s="106"/>
      <c r="AQ164" s="106"/>
      <c r="AR164" s="106"/>
      <c r="AS164" s="106"/>
      <c r="AT164" s="106"/>
      <c r="AU164" s="106"/>
      <c r="AV164" s="106"/>
      <c r="AW164" s="106"/>
      <c r="AX164" s="106"/>
      <c r="AY164" s="106"/>
      <c r="AZ164" s="106"/>
      <c r="BA164" s="106"/>
      <c r="BB164" s="106"/>
      <c r="BC164" s="106"/>
      <c r="BD164" s="106"/>
      <c r="BE164" s="106"/>
      <c r="BF164" s="106"/>
      <c r="BG164" s="106"/>
      <c r="BH164" s="106"/>
      <c r="BI164" s="106"/>
      <c r="BJ164" s="106"/>
      <c r="BK164" s="106"/>
      <c r="BL164" s="106"/>
      <c r="BM164" s="106"/>
      <c r="BN164" s="106"/>
      <c r="BO164" s="106"/>
      <c r="BP164" s="106"/>
      <c r="BQ164" s="106"/>
      <c r="BR164" s="106"/>
      <c r="BS164" s="106"/>
      <c r="BT164" s="106"/>
      <c r="BU164" s="106"/>
      <c r="BV164" s="106"/>
      <c r="BW164" s="106"/>
      <c r="BX164" s="106"/>
      <c r="BY164" s="106"/>
      <c r="BZ164" s="106"/>
    </row>
    <row r="165" spans="2:78">
      <c r="B165" s="106"/>
      <c r="C165" s="106"/>
      <c r="D165" s="106"/>
      <c r="E165" s="106"/>
      <c r="F165" s="106"/>
      <c r="G165" s="106"/>
      <c r="H165" s="106"/>
      <c r="I165" s="106"/>
      <c r="J165" s="106"/>
      <c r="K165" s="106"/>
      <c r="L165" s="106"/>
      <c r="M165" s="106"/>
      <c r="N165" s="106"/>
      <c r="O165" s="106"/>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c r="AK165" s="106"/>
      <c r="AL165" s="106"/>
      <c r="AM165" s="106"/>
      <c r="AN165" s="106"/>
      <c r="AO165" s="106"/>
      <c r="AP165" s="106"/>
      <c r="AQ165" s="106"/>
      <c r="AR165" s="106"/>
      <c r="AS165" s="106"/>
      <c r="AT165" s="106"/>
      <c r="AU165" s="106"/>
      <c r="AV165" s="106"/>
      <c r="AW165" s="106"/>
      <c r="AX165" s="106"/>
      <c r="AY165" s="106"/>
      <c r="AZ165" s="106"/>
      <c r="BA165" s="106"/>
      <c r="BB165" s="106"/>
      <c r="BC165" s="106"/>
      <c r="BD165" s="106"/>
      <c r="BE165" s="106"/>
      <c r="BF165" s="106"/>
      <c r="BG165" s="106"/>
      <c r="BH165" s="106"/>
      <c r="BI165" s="106"/>
      <c r="BJ165" s="106"/>
      <c r="BK165" s="106"/>
      <c r="BL165" s="106"/>
      <c r="BM165" s="106"/>
      <c r="BN165" s="106"/>
      <c r="BO165" s="106"/>
      <c r="BP165" s="106"/>
      <c r="BQ165" s="106"/>
      <c r="BR165" s="106"/>
      <c r="BS165" s="106"/>
      <c r="BT165" s="106"/>
      <c r="BU165" s="106"/>
      <c r="BV165" s="106"/>
      <c r="BW165" s="106"/>
      <c r="BX165" s="106"/>
      <c r="BY165" s="106"/>
      <c r="BZ165" s="106"/>
    </row>
    <row r="166" spans="2:78">
      <c r="B166" s="106"/>
      <c r="C166" s="106"/>
      <c r="D166" s="106"/>
      <c r="E166" s="106"/>
      <c r="F166" s="106"/>
      <c r="G166" s="106"/>
      <c r="H166" s="106"/>
      <c r="I166" s="106"/>
      <c r="J166" s="106"/>
      <c r="K166" s="106"/>
      <c r="L166" s="106"/>
      <c r="M166" s="106"/>
      <c r="N166" s="106"/>
      <c r="O166" s="106"/>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c r="AK166" s="106"/>
      <c r="AL166" s="106"/>
      <c r="AM166" s="106"/>
      <c r="AN166" s="106"/>
      <c r="AO166" s="106"/>
      <c r="AP166" s="106"/>
      <c r="AQ166" s="106"/>
      <c r="AR166" s="106"/>
      <c r="AS166" s="106"/>
      <c r="AT166" s="106"/>
      <c r="AU166" s="106"/>
      <c r="AV166" s="106"/>
      <c r="AW166" s="106"/>
      <c r="AX166" s="106"/>
      <c r="AY166" s="106"/>
      <c r="AZ166" s="106"/>
      <c r="BA166" s="106"/>
      <c r="BB166" s="106"/>
      <c r="BC166" s="106"/>
      <c r="BD166" s="106"/>
      <c r="BE166" s="106"/>
      <c r="BF166" s="106"/>
      <c r="BG166" s="106"/>
      <c r="BH166" s="106"/>
      <c r="BI166" s="106"/>
      <c r="BJ166" s="106"/>
      <c r="BK166" s="106"/>
      <c r="BL166" s="106"/>
      <c r="BM166" s="106"/>
      <c r="BN166" s="106"/>
      <c r="BO166" s="106"/>
      <c r="BP166" s="106"/>
      <c r="BQ166" s="106"/>
      <c r="BR166" s="106"/>
      <c r="BS166" s="106"/>
      <c r="BT166" s="106"/>
      <c r="BU166" s="106"/>
      <c r="BV166" s="106"/>
      <c r="BW166" s="106"/>
      <c r="BX166" s="106"/>
      <c r="BY166" s="106"/>
      <c r="BZ166" s="106"/>
    </row>
    <row r="167" spans="2:78">
      <c r="B167" s="106"/>
      <c r="C167" s="106"/>
      <c r="D167" s="106"/>
      <c r="E167" s="106"/>
      <c r="F167" s="106"/>
      <c r="G167" s="106"/>
      <c r="H167" s="106"/>
      <c r="I167" s="106"/>
      <c r="J167" s="106"/>
      <c r="K167" s="106"/>
      <c r="L167" s="106"/>
      <c r="M167" s="106"/>
      <c r="N167" s="106"/>
      <c r="O167" s="106"/>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c r="AK167" s="106"/>
      <c r="AL167" s="106"/>
      <c r="AM167" s="106"/>
      <c r="AN167" s="106"/>
      <c r="AO167" s="106"/>
      <c r="AP167" s="106"/>
      <c r="AQ167" s="106"/>
      <c r="AR167" s="106"/>
      <c r="AS167" s="106"/>
      <c r="AT167" s="106"/>
      <c r="AU167" s="106"/>
      <c r="AV167" s="106"/>
      <c r="AW167" s="106"/>
      <c r="AX167" s="106"/>
      <c r="AY167" s="106"/>
      <c r="AZ167" s="106"/>
      <c r="BA167" s="106"/>
      <c r="BB167" s="106"/>
      <c r="BC167" s="106"/>
      <c r="BD167" s="106"/>
      <c r="BE167" s="106"/>
      <c r="BF167" s="106"/>
      <c r="BG167" s="106"/>
      <c r="BH167" s="106"/>
      <c r="BI167" s="106"/>
      <c r="BJ167" s="106"/>
      <c r="BK167" s="106"/>
      <c r="BL167" s="106"/>
      <c r="BM167" s="106"/>
      <c r="BN167" s="106"/>
      <c r="BO167" s="106"/>
      <c r="BP167" s="106"/>
      <c r="BQ167" s="106"/>
      <c r="BR167" s="106"/>
      <c r="BS167" s="106"/>
      <c r="BT167" s="106"/>
      <c r="BU167" s="106"/>
      <c r="BV167" s="106"/>
      <c r="BW167" s="106"/>
      <c r="BX167" s="106"/>
      <c r="BY167" s="106"/>
      <c r="BZ167" s="106"/>
    </row>
    <row r="168" spans="2:78">
      <c r="B168" s="106"/>
      <c r="C168" s="106"/>
      <c r="D168" s="106"/>
      <c r="E168" s="106"/>
      <c r="F168" s="106"/>
      <c r="G168" s="106"/>
      <c r="H168" s="106"/>
      <c r="I168" s="106"/>
      <c r="J168" s="106"/>
      <c r="K168" s="106"/>
      <c r="L168" s="106"/>
      <c r="M168" s="106"/>
      <c r="N168" s="106"/>
      <c r="O168" s="106"/>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c r="AK168" s="106"/>
      <c r="AL168" s="106"/>
      <c r="AM168" s="106"/>
      <c r="AN168" s="106"/>
      <c r="AO168" s="106"/>
      <c r="AP168" s="106"/>
      <c r="AQ168" s="106"/>
      <c r="AR168" s="106"/>
      <c r="AS168" s="106"/>
      <c r="AT168" s="106"/>
      <c r="AU168" s="106"/>
      <c r="AV168" s="106"/>
      <c r="AW168" s="106"/>
      <c r="AX168" s="106"/>
      <c r="AY168" s="106"/>
      <c r="AZ168" s="106"/>
      <c r="BA168" s="106"/>
      <c r="BB168" s="106"/>
      <c r="BC168" s="106"/>
      <c r="BD168" s="106"/>
      <c r="BE168" s="106"/>
      <c r="BF168" s="106"/>
      <c r="BG168" s="106"/>
      <c r="BH168" s="106"/>
      <c r="BI168" s="106"/>
      <c r="BJ168" s="106"/>
      <c r="BK168" s="106"/>
      <c r="BL168" s="106"/>
      <c r="BM168" s="106"/>
      <c r="BN168" s="106"/>
      <c r="BO168" s="106"/>
      <c r="BP168" s="106"/>
      <c r="BQ168" s="106"/>
      <c r="BR168" s="106"/>
      <c r="BS168" s="106"/>
      <c r="BT168" s="106"/>
      <c r="BU168" s="106"/>
      <c r="BV168" s="106"/>
      <c r="BW168" s="106"/>
      <c r="BX168" s="106"/>
      <c r="BY168" s="106"/>
      <c r="BZ168" s="106"/>
    </row>
    <row r="169" spans="2:78">
      <c r="B169" s="106"/>
      <c r="C169" s="106"/>
      <c r="D169" s="106"/>
      <c r="E169" s="106"/>
      <c r="F169" s="106"/>
      <c r="G169" s="106"/>
      <c r="H169" s="106"/>
      <c r="I169" s="106"/>
      <c r="J169" s="106"/>
      <c r="K169" s="106"/>
      <c r="L169" s="106"/>
      <c r="M169" s="106"/>
      <c r="N169" s="106"/>
      <c r="O169" s="106"/>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c r="AK169" s="106"/>
      <c r="AL169" s="106"/>
      <c r="AM169" s="106"/>
      <c r="AN169" s="106"/>
      <c r="AO169" s="106"/>
      <c r="AP169" s="106"/>
      <c r="AQ169" s="106"/>
      <c r="AR169" s="106"/>
      <c r="AS169" s="106"/>
      <c r="AT169" s="106"/>
      <c r="AU169" s="106"/>
      <c r="AV169" s="106"/>
      <c r="AW169" s="106"/>
      <c r="AX169" s="106"/>
      <c r="AY169" s="106"/>
      <c r="AZ169" s="106"/>
      <c r="BA169" s="106"/>
      <c r="BB169" s="106"/>
      <c r="BC169" s="106"/>
      <c r="BD169" s="106"/>
      <c r="BE169" s="106"/>
      <c r="BF169" s="106"/>
      <c r="BG169" s="106"/>
      <c r="BH169" s="106"/>
      <c r="BI169" s="106"/>
      <c r="BJ169" s="106"/>
      <c r="BK169" s="106"/>
      <c r="BL169" s="106"/>
      <c r="BM169" s="106"/>
      <c r="BN169" s="106"/>
      <c r="BO169" s="106"/>
      <c r="BP169" s="106"/>
      <c r="BQ169" s="106"/>
      <c r="BR169" s="106"/>
      <c r="BS169" s="106"/>
      <c r="BT169" s="106"/>
      <c r="BU169" s="106"/>
      <c r="BV169" s="106"/>
      <c r="BW169" s="106"/>
      <c r="BX169" s="106"/>
      <c r="BY169" s="106"/>
      <c r="BZ169" s="106"/>
    </row>
    <row r="170" spans="2:78">
      <c r="B170" s="106"/>
      <c r="C170" s="106"/>
      <c r="D170" s="106"/>
      <c r="E170" s="106"/>
      <c r="F170" s="106"/>
      <c r="G170" s="106"/>
      <c r="H170" s="106"/>
      <c r="I170" s="106"/>
      <c r="J170" s="106"/>
      <c r="K170" s="106"/>
      <c r="L170" s="106"/>
      <c r="M170" s="106"/>
      <c r="N170" s="106"/>
      <c r="O170" s="106"/>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c r="AK170" s="106"/>
      <c r="AL170" s="106"/>
      <c r="AM170" s="106"/>
      <c r="AN170" s="106"/>
      <c r="AO170" s="106"/>
      <c r="AP170" s="106"/>
      <c r="AQ170" s="106"/>
      <c r="AR170" s="106"/>
      <c r="AS170" s="106"/>
      <c r="AT170" s="106"/>
      <c r="AU170" s="106"/>
      <c r="AV170" s="106"/>
      <c r="AW170" s="106"/>
      <c r="AX170" s="106"/>
      <c r="AY170" s="106"/>
      <c r="AZ170" s="106"/>
      <c r="BA170" s="106"/>
      <c r="BB170" s="106"/>
      <c r="BC170" s="106"/>
      <c r="BD170" s="106"/>
      <c r="BE170" s="106"/>
      <c r="BF170" s="106"/>
      <c r="BG170" s="106"/>
      <c r="BH170" s="106"/>
      <c r="BI170" s="106"/>
      <c r="BJ170" s="106"/>
      <c r="BK170" s="106"/>
      <c r="BL170" s="106"/>
      <c r="BM170" s="106"/>
      <c r="BN170" s="106"/>
      <c r="BO170" s="106"/>
      <c r="BP170" s="106"/>
      <c r="BQ170" s="106"/>
      <c r="BR170" s="106"/>
      <c r="BS170" s="106"/>
      <c r="BT170" s="106"/>
      <c r="BU170" s="106"/>
      <c r="BV170" s="106"/>
      <c r="BW170" s="106"/>
      <c r="BX170" s="106"/>
      <c r="BY170" s="106"/>
      <c r="BZ170" s="106"/>
    </row>
    <row r="171" spans="2:78">
      <c r="B171" s="106"/>
      <c r="C171" s="106"/>
      <c r="D171" s="106"/>
      <c r="E171" s="106"/>
      <c r="F171" s="106"/>
      <c r="G171" s="106"/>
      <c r="H171" s="106"/>
      <c r="I171" s="106"/>
      <c r="J171" s="106"/>
      <c r="K171" s="106"/>
      <c r="L171" s="106"/>
      <c r="M171" s="106"/>
      <c r="N171" s="106"/>
      <c r="O171" s="106"/>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c r="AK171" s="106"/>
      <c r="AL171" s="106"/>
      <c r="AM171" s="106"/>
      <c r="AN171" s="106"/>
      <c r="AO171" s="106"/>
      <c r="AP171" s="106"/>
      <c r="AQ171" s="106"/>
      <c r="AR171" s="106"/>
      <c r="AS171" s="106"/>
      <c r="AT171" s="106"/>
      <c r="AU171" s="106"/>
      <c r="AV171" s="106"/>
      <c r="AW171" s="106"/>
      <c r="AX171" s="106"/>
      <c r="AY171" s="106"/>
      <c r="AZ171" s="106"/>
      <c r="BA171" s="106"/>
      <c r="BB171" s="106"/>
      <c r="BC171" s="106"/>
      <c r="BD171" s="106"/>
      <c r="BE171" s="106"/>
      <c r="BF171" s="106"/>
      <c r="BG171" s="106"/>
      <c r="BH171" s="106"/>
      <c r="BI171" s="106"/>
      <c r="BJ171" s="106"/>
      <c r="BK171" s="106"/>
      <c r="BL171" s="106"/>
      <c r="BM171" s="106"/>
      <c r="BN171" s="106"/>
      <c r="BO171" s="106"/>
      <c r="BP171" s="106"/>
      <c r="BQ171" s="106"/>
      <c r="BR171" s="106"/>
      <c r="BS171" s="106"/>
      <c r="BT171" s="106"/>
      <c r="BU171" s="106"/>
      <c r="BV171" s="106"/>
      <c r="BW171" s="106"/>
      <c r="BX171" s="106"/>
      <c r="BY171" s="106"/>
      <c r="BZ171" s="106"/>
    </row>
    <row r="172" spans="2:78">
      <c r="B172" s="106"/>
      <c r="C172" s="106"/>
      <c r="D172" s="106"/>
      <c r="E172" s="106"/>
      <c r="F172" s="106"/>
      <c r="G172" s="106"/>
      <c r="H172" s="106"/>
      <c r="I172" s="106"/>
      <c r="J172" s="106"/>
      <c r="K172" s="106"/>
      <c r="L172" s="106"/>
      <c r="M172" s="106"/>
      <c r="N172" s="106"/>
      <c r="O172" s="106"/>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c r="AK172" s="106"/>
      <c r="AL172" s="106"/>
      <c r="AM172" s="106"/>
      <c r="AN172" s="106"/>
      <c r="AO172" s="106"/>
      <c r="AP172" s="106"/>
      <c r="AQ172" s="106"/>
      <c r="AR172" s="106"/>
      <c r="AS172" s="106"/>
      <c r="AT172" s="106"/>
      <c r="AU172" s="106"/>
      <c r="AV172" s="106"/>
      <c r="AW172" s="106"/>
      <c r="AX172" s="106"/>
      <c r="AY172" s="106"/>
      <c r="AZ172" s="106"/>
      <c r="BA172" s="106"/>
      <c r="BB172" s="106"/>
      <c r="BC172" s="106"/>
      <c r="BD172" s="106"/>
      <c r="BE172" s="106"/>
      <c r="BF172" s="106"/>
      <c r="BG172" s="106"/>
      <c r="BH172" s="106"/>
      <c r="BI172" s="106"/>
      <c r="BJ172" s="106"/>
      <c r="BK172" s="106"/>
      <c r="BL172" s="106"/>
      <c r="BM172" s="106"/>
      <c r="BN172" s="106"/>
      <c r="BO172" s="106"/>
      <c r="BP172" s="106"/>
      <c r="BQ172" s="106"/>
      <c r="BR172" s="106"/>
      <c r="BS172" s="106"/>
      <c r="BT172" s="106"/>
      <c r="BU172" s="106"/>
      <c r="BV172" s="106"/>
      <c r="BW172" s="106"/>
      <c r="BX172" s="106"/>
      <c r="BY172" s="106"/>
      <c r="BZ172" s="106"/>
    </row>
    <row r="173" spans="2:78">
      <c r="B173" s="106"/>
      <c r="C173" s="106"/>
      <c r="D173" s="106"/>
      <c r="E173" s="106"/>
      <c r="F173" s="106"/>
      <c r="G173" s="106"/>
      <c r="H173" s="106"/>
      <c r="I173" s="106"/>
      <c r="J173" s="106"/>
      <c r="K173" s="106"/>
      <c r="L173" s="106"/>
      <c r="M173" s="106"/>
      <c r="N173" s="106"/>
      <c r="O173" s="106"/>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c r="AK173" s="106"/>
      <c r="AL173" s="106"/>
      <c r="AM173" s="106"/>
      <c r="AN173" s="106"/>
      <c r="AO173" s="106"/>
      <c r="AP173" s="106"/>
      <c r="AQ173" s="106"/>
      <c r="AR173" s="106"/>
      <c r="AS173" s="106"/>
      <c r="AT173" s="106"/>
      <c r="AU173" s="106"/>
      <c r="AV173" s="106"/>
      <c r="AW173" s="106"/>
      <c r="AX173" s="106"/>
      <c r="AY173" s="106"/>
      <c r="AZ173" s="106"/>
      <c r="BA173" s="106"/>
      <c r="BB173" s="106"/>
      <c r="BC173" s="106"/>
      <c r="BD173" s="106"/>
      <c r="BE173" s="106"/>
      <c r="BF173" s="106"/>
      <c r="BG173" s="106"/>
      <c r="BH173" s="106"/>
      <c r="BI173" s="106"/>
      <c r="BJ173" s="106"/>
      <c r="BK173" s="106"/>
      <c r="BL173" s="106"/>
      <c r="BM173" s="106"/>
      <c r="BN173" s="106"/>
      <c r="BO173" s="106"/>
      <c r="BP173" s="106"/>
      <c r="BQ173" s="106"/>
      <c r="BR173" s="106"/>
      <c r="BS173" s="106"/>
      <c r="BT173" s="106"/>
      <c r="BU173" s="106"/>
      <c r="BV173" s="106"/>
      <c r="BW173" s="106"/>
      <c r="BX173" s="106"/>
      <c r="BY173" s="106"/>
      <c r="BZ173" s="106"/>
    </row>
    <row r="174" spans="2:78">
      <c r="B174" s="106"/>
      <c r="C174" s="106"/>
      <c r="D174" s="106"/>
      <c r="E174" s="106"/>
      <c r="F174" s="106"/>
      <c r="G174" s="106"/>
      <c r="H174" s="106"/>
      <c r="I174" s="106"/>
      <c r="J174" s="106"/>
      <c r="K174" s="106"/>
      <c r="L174" s="106"/>
      <c r="M174" s="106"/>
      <c r="N174" s="106"/>
      <c r="O174" s="106"/>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c r="AK174" s="106"/>
      <c r="AL174" s="106"/>
      <c r="AM174" s="106"/>
      <c r="AN174" s="106"/>
      <c r="AO174" s="106"/>
      <c r="AP174" s="106"/>
      <c r="AQ174" s="106"/>
      <c r="AR174" s="106"/>
      <c r="AS174" s="106"/>
      <c r="AT174" s="106"/>
      <c r="AU174" s="106"/>
      <c r="AV174" s="106"/>
      <c r="AW174" s="106"/>
      <c r="AX174" s="106"/>
      <c r="AY174" s="106"/>
      <c r="AZ174" s="106"/>
      <c r="BA174" s="106"/>
      <c r="BB174" s="106"/>
      <c r="BC174" s="106"/>
      <c r="BD174" s="106"/>
      <c r="BE174" s="106"/>
      <c r="BF174" s="106"/>
      <c r="BG174" s="106"/>
      <c r="BH174" s="106"/>
      <c r="BI174" s="106"/>
      <c r="BJ174" s="106"/>
      <c r="BK174" s="106"/>
      <c r="BL174" s="106"/>
      <c r="BM174" s="106"/>
      <c r="BN174" s="106"/>
      <c r="BO174" s="106"/>
      <c r="BP174" s="106"/>
      <c r="BQ174" s="106"/>
      <c r="BR174" s="106"/>
      <c r="BS174" s="106"/>
      <c r="BT174" s="106"/>
      <c r="BU174" s="106"/>
      <c r="BV174" s="106"/>
      <c r="BW174" s="106"/>
      <c r="BX174" s="106"/>
      <c r="BY174" s="106"/>
      <c r="BZ174" s="106"/>
    </row>
    <row r="175" spans="2:78">
      <c r="B175" s="106"/>
      <c r="C175" s="106"/>
      <c r="D175" s="106"/>
      <c r="E175" s="106"/>
      <c r="F175" s="106"/>
      <c r="G175" s="106"/>
      <c r="H175" s="106"/>
      <c r="I175" s="106"/>
      <c r="J175" s="106"/>
      <c r="K175" s="106"/>
      <c r="L175" s="106"/>
      <c r="M175" s="106"/>
      <c r="N175" s="106"/>
      <c r="O175" s="106"/>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c r="AK175" s="106"/>
      <c r="AL175" s="106"/>
      <c r="AM175" s="106"/>
      <c r="AN175" s="106"/>
      <c r="AO175" s="106"/>
      <c r="AP175" s="106"/>
      <c r="AQ175" s="106"/>
      <c r="AR175" s="106"/>
      <c r="AS175" s="106"/>
      <c r="AT175" s="106"/>
      <c r="AU175" s="106"/>
      <c r="AV175" s="106"/>
      <c r="AW175" s="106"/>
      <c r="AX175" s="106"/>
      <c r="AY175" s="106"/>
      <c r="AZ175" s="106"/>
      <c r="BA175" s="106"/>
      <c r="BB175" s="106"/>
      <c r="BC175" s="106"/>
      <c r="BD175" s="106"/>
      <c r="BE175" s="106"/>
      <c r="BF175" s="106"/>
      <c r="BG175" s="106"/>
      <c r="BH175" s="106"/>
      <c r="BI175" s="106"/>
      <c r="BJ175" s="106"/>
      <c r="BK175" s="106"/>
      <c r="BL175" s="106"/>
      <c r="BM175" s="106"/>
      <c r="BN175" s="106"/>
      <c r="BO175" s="106"/>
      <c r="BP175" s="106"/>
      <c r="BQ175" s="106"/>
      <c r="BR175" s="106"/>
      <c r="BS175" s="106"/>
      <c r="BT175" s="106"/>
      <c r="BU175" s="106"/>
      <c r="BV175" s="106"/>
      <c r="BW175" s="106"/>
      <c r="BX175" s="106"/>
      <c r="BY175" s="106"/>
      <c r="BZ175" s="106"/>
    </row>
    <row r="176" spans="2:78">
      <c r="B176" s="106"/>
      <c r="C176" s="106"/>
      <c r="D176" s="106"/>
      <c r="E176" s="106"/>
      <c r="F176" s="106"/>
      <c r="G176" s="106"/>
      <c r="H176" s="106"/>
      <c r="I176" s="106"/>
      <c r="J176" s="106"/>
      <c r="K176" s="106"/>
      <c r="L176" s="106"/>
      <c r="M176" s="106"/>
      <c r="N176" s="106"/>
      <c r="O176" s="106"/>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c r="AK176" s="106"/>
      <c r="AL176" s="106"/>
      <c r="AM176" s="106"/>
      <c r="AN176" s="106"/>
      <c r="AO176" s="106"/>
      <c r="AP176" s="106"/>
      <c r="AQ176" s="106"/>
      <c r="AR176" s="106"/>
      <c r="AS176" s="106"/>
      <c r="AT176" s="106"/>
      <c r="AU176" s="106"/>
      <c r="AV176" s="106"/>
      <c r="AW176" s="106"/>
      <c r="AX176" s="106"/>
      <c r="AY176" s="106"/>
      <c r="AZ176" s="106"/>
      <c r="BA176" s="106"/>
      <c r="BB176" s="106"/>
      <c r="BC176" s="106"/>
      <c r="BD176" s="106"/>
      <c r="BE176" s="106"/>
      <c r="BF176" s="106"/>
      <c r="BG176" s="106"/>
      <c r="BH176" s="106"/>
      <c r="BI176" s="106"/>
      <c r="BJ176" s="106"/>
      <c r="BK176" s="106"/>
      <c r="BL176" s="106"/>
      <c r="BM176" s="106"/>
      <c r="BN176" s="106"/>
      <c r="BO176" s="106"/>
      <c r="BP176" s="106"/>
      <c r="BQ176" s="106"/>
      <c r="BR176" s="106"/>
      <c r="BS176" s="106"/>
      <c r="BT176" s="106"/>
      <c r="BU176" s="106"/>
      <c r="BV176" s="106"/>
      <c r="BW176" s="106"/>
      <c r="BX176" s="106"/>
      <c r="BY176" s="106"/>
      <c r="BZ176" s="106"/>
    </row>
    <row r="177" spans="2:78">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c r="AK177" s="106"/>
      <c r="AL177" s="106"/>
      <c r="AM177" s="106"/>
      <c r="AN177" s="106"/>
      <c r="AO177" s="106"/>
      <c r="AP177" s="106"/>
      <c r="AQ177" s="106"/>
      <c r="AR177" s="106"/>
      <c r="AS177" s="106"/>
      <c r="AT177" s="106"/>
      <c r="AU177" s="106"/>
      <c r="AV177" s="106"/>
      <c r="AW177" s="106"/>
      <c r="AX177" s="106"/>
      <c r="AY177" s="106"/>
      <c r="AZ177" s="106"/>
      <c r="BA177" s="106"/>
      <c r="BB177" s="106"/>
      <c r="BC177" s="106"/>
      <c r="BD177" s="106"/>
      <c r="BE177" s="106"/>
      <c r="BF177" s="106"/>
      <c r="BG177" s="106"/>
      <c r="BH177" s="106"/>
      <c r="BI177" s="106"/>
      <c r="BJ177" s="106"/>
      <c r="BK177" s="106"/>
      <c r="BL177" s="106"/>
      <c r="BM177" s="106"/>
      <c r="BN177" s="106"/>
      <c r="BO177" s="106"/>
      <c r="BP177" s="106"/>
      <c r="BQ177" s="106"/>
      <c r="BR177" s="106"/>
      <c r="BS177" s="106"/>
      <c r="BT177" s="106"/>
      <c r="BU177" s="106"/>
      <c r="BV177" s="106"/>
      <c r="BW177" s="106"/>
      <c r="BX177" s="106"/>
      <c r="BY177" s="106"/>
      <c r="BZ177" s="106"/>
    </row>
    <row r="178" spans="2:78">
      <c r="B178" s="106"/>
      <c r="C178" s="106"/>
      <c r="D178" s="106"/>
      <c r="E178" s="106"/>
      <c r="F178" s="106"/>
      <c r="G178" s="106"/>
      <c r="H178" s="106"/>
      <c r="I178" s="106"/>
      <c r="J178" s="106"/>
      <c r="K178" s="106"/>
      <c r="L178" s="106"/>
      <c r="M178" s="106"/>
      <c r="N178" s="106"/>
      <c r="O178" s="106"/>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c r="AK178" s="106"/>
      <c r="AL178" s="106"/>
      <c r="AM178" s="106"/>
      <c r="AN178" s="106"/>
      <c r="AO178" s="106"/>
      <c r="AP178" s="106"/>
      <c r="AQ178" s="106"/>
      <c r="AR178" s="106"/>
      <c r="AS178" s="106"/>
      <c r="AT178" s="106"/>
      <c r="AU178" s="106"/>
      <c r="AV178" s="106"/>
      <c r="AW178" s="106"/>
      <c r="AX178" s="106"/>
      <c r="AY178" s="106"/>
      <c r="AZ178" s="106"/>
      <c r="BA178" s="106"/>
      <c r="BB178" s="106"/>
      <c r="BC178" s="106"/>
      <c r="BD178" s="106"/>
      <c r="BE178" s="106"/>
      <c r="BF178" s="106"/>
      <c r="BG178" s="106"/>
      <c r="BH178" s="106"/>
      <c r="BI178" s="106"/>
      <c r="BJ178" s="106"/>
      <c r="BK178" s="106"/>
      <c r="BL178" s="106"/>
      <c r="BM178" s="106"/>
      <c r="BN178" s="106"/>
      <c r="BO178" s="106"/>
      <c r="BP178" s="106"/>
      <c r="BQ178" s="106"/>
      <c r="BR178" s="106"/>
      <c r="BS178" s="106"/>
      <c r="BT178" s="106"/>
      <c r="BU178" s="106"/>
      <c r="BV178" s="106"/>
      <c r="BW178" s="106"/>
      <c r="BX178" s="106"/>
      <c r="BY178" s="106"/>
      <c r="BZ178" s="106"/>
    </row>
    <row r="179" spans="2:78">
      <c r="B179" s="106"/>
      <c r="C179" s="106"/>
      <c r="D179" s="106"/>
      <c r="E179" s="106"/>
      <c r="F179" s="106"/>
      <c r="G179" s="106"/>
      <c r="H179" s="106"/>
      <c r="I179" s="106"/>
      <c r="J179" s="106"/>
      <c r="K179" s="106"/>
      <c r="L179" s="106"/>
      <c r="M179" s="106"/>
      <c r="N179" s="106"/>
      <c r="O179" s="106"/>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c r="AK179" s="106"/>
      <c r="AL179" s="106"/>
      <c r="AM179" s="106"/>
      <c r="AN179" s="106"/>
      <c r="AO179" s="106"/>
      <c r="AP179" s="106"/>
      <c r="AQ179" s="106"/>
      <c r="AR179" s="106"/>
      <c r="AS179" s="106"/>
      <c r="AT179" s="106"/>
      <c r="AU179" s="106"/>
      <c r="AV179" s="106"/>
      <c r="AW179" s="106"/>
      <c r="AX179" s="106"/>
      <c r="AY179" s="106"/>
      <c r="AZ179" s="106"/>
      <c r="BA179" s="106"/>
      <c r="BB179" s="106"/>
      <c r="BC179" s="106"/>
      <c r="BD179" s="106"/>
      <c r="BE179" s="106"/>
      <c r="BF179" s="106"/>
      <c r="BG179" s="106"/>
      <c r="BH179" s="106"/>
      <c r="BI179" s="106"/>
      <c r="BJ179" s="106"/>
      <c r="BK179" s="106"/>
      <c r="BL179" s="106"/>
      <c r="BM179" s="106"/>
      <c r="BN179" s="106"/>
      <c r="BO179" s="106"/>
      <c r="BP179" s="106"/>
      <c r="BQ179" s="106"/>
      <c r="BR179" s="106"/>
      <c r="BS179" s="106"/>
      <c r="BT179" s="106"/>
      <c r="BU179" s="106"/>
      <c r="BV179" s="106"/>
      <c r="BW179" s="106"/>
      <c r="BX179" s="106"/>
      <c r="BY179" s="106"/>
      <c r="BZ179" s="106"/>
    </row>
    <row r="180" spans="2:78">
      <c r="B180" s="106"/>
      <c r="C180" s="106"/>
      <c r="D180" s="106"/>
      <c r="E180" s="106"/>
      <c r="F180" s="106"/>
      <c r="G180" s="106"/>
      <c r="H180" s="106"/>
      <c r="I180" s="106"/>
      <c r="J180" s="106"/>
      <c r="K180" s="106"/>
      <c r="L180" s="106"/>
      <c r="M180" s="106"/>
      <c r="N180" s="106"/>
      <c r="O180" s="106"/>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c r="AK180" s="106"/>
      <c r="AL180" s="106"/>
      <c r="AM180" s="106"/>
      <c r="AN180" s="106"/>
      <c r="AO180" s="106"/>
      <c r="AP180" s="106"/>
      <c r="AQ180" s="106"/>
      <c r="AR180" s="106"/>
      <c r="AS180" s="106"/>
      <c r="AT180" s="106"/>
      <c r="AU180" s="106"/>
      <c r="AV180" s="106"/>
      <c r="AW180" s="106"/>
      <c r="AX180" s="106"/>
      <c r="AY180" s="106"/>
      <c r="AZ180" s="106"/>
      <c r="BA180" s="106"/>
      <c r="BB180" s="106"/>
      <c r="BC180" s="106"/>
      <c r="BD180" s="106"/>
      <c r="BE180" s="106"/>
      <c r="BF180" s="106"/>
      <c r="BG180" s="106"/>
      <c r="BH180" s="106"/>
      <c r="BI180" s="106"/>
      <c r="BJ180" s="106"/>
      <c r="BK180" s="106"/>
      <c r="BL180" s="106"/>
      <c r="BM180" s="106"/>
      <c r="BN180" s="106"/>
      <c r="BO180" s="106"/>
      <c r="BP180" s="106"/>
      <c r="BQ180" s="106"/>
      <c r="BR180" s="106"/>
      <c r="BS180" s="106"/>
      <c r="BT180" s="106"/>
      <c r="BU180" s="106"/>
      <c r="BV180" s="106"/>
      <c r="BW180" s="106"/>
      <c r="BX180" s="106"/>
      <c r="BY180" s="106"/>
      <c r="BZ180" s="106"/>
    </row>
    <row r="181" spans="2:78">
      <c r="B181" s="106"/>
      <c r="C181" s="106"/>
      <c r="D181" s="106"/>
      <c r="E181" s="106"/>
      <c r="F181" s="106"/>
      <c r="G181" s="106"/>
      <c r="H181" s="106"/>
      <c r="I181" s="106"/>
      <c r="J181" s="106"/>
      <c r="K181" s="106"/>
      <c r="L181" s="106"/>
      <c r="M181" s="106"/>
      <c r="N181" s="106"/>
      <c r="O181" s="106"/>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c r="AK181" s="106"/>
      <c r="AL181" s="106"/>
      <c r="AM181" s="106"/>
      <c r="AN181" s="106"/>
      <c r="AO181" s="106"/>
      <c r="AP181" s="106"/>
      <c r="AQ181" s="106"/>
      <c r="AR181" s="106"/>
      <c r="AS181" s="106"/>
      <c r="AT181" s="106"/>
      <c r="AU181" s="106"/>
      <c r="AV181" s="106"/>
      <c r="AW181" s="106"/>
      <c r="AX181" s="106"/>
      <c r="AY181" s="106"/>
      <c r="AZ181" s="106"/>
      <c r="BA181" s="106"/>
      <c r="BB181" s="106"/>
      <c r="BC181" s="106"/>
      <c r="BD181" s="106"/>
      <c r="BE181" s="106"/>
      <c r="BF181" s="106"/>
      <c r="BG181" s="106"/>
      <c r="BH181" s="106"/>
      <c r="BI181" s="106"/>
      <c r="BJ181" s="106"/>
      <c r="BK181" s="106"/>
      <c r="BL181" s="106"/>
      <c r="BM181" s="106"/>
      <c r="BN181" s="106"/>
      <c r="BO181" s="106"/>
      <c r="BP181" s="106"/>
      <c r="BQ181" s="106"/>
      <c r="BR181" s="106"/>
      <c r="BS181" s="106"/>
      <c r="BT181" s="106"/>
      <c r="BU181" s="106"/>
      <c r="BV181" s="106"/>
      <c r="BW181" s="106"/>
      <c r="BX181" s="106"/>
      <c r="BY181" s="106"/>
      <c r="BZ181" s="106"/>
    </row>
    <row r="182" spans="2:78">
      <c r="B182" s="106"/>
      <c r="C182" s="106"/>
      <c r="D182" s="106"/>
      <c r="E182" s="106"/>
      <c r="F182" s="106"/>
      <c r="G182" s="106"/>
      <c r="H182" s="106"/>
      <c r="I182" s="106"/>
      <c r="J182" s="106"/>
      <c r="K182" s="106"/>
      <c r="L182" s="106"/>
      <c r="M182" s="106"/>
      <c r="N182" s="106"/>
      <c r="O182" s="106"/>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c r="AK182" s="106"/>
      <c r="AL182" s="106"/>
      <c r="AM182" s="106"/>
      <c r="AN182" s="106"/>
      <c r="AO182" s="106"/>
      <c r="AP182" s="106"/>
      <c r="AQ182" s="106"/>
      <c r="AR182" s="106"/>
      <c r="AS182" s="106"/>
      <c r="AT182" s="106"/>
      <c r="AU182" s="106"/>
      <c r="AV182" s="106"/>
      <c r="AW182" s="106"/>
      <c r="AX182" s="106"/>
      <c r="AY182" s="106"/>
      <c r="AZ182" s="106"/>
      <c r="BA182" s="106"/>
      <c r="BB182" s="106"/>
      <c r="BC182" s="106"/>
      <c r="BD182" s="106"/>
      <c r="BE182" s="106"/>
      <c r="BF182" s="106"/>
      <c r="BG182" s="106"/>
      <c r="BH182" s="106"/>
      <c r="BI182" s="106"/>
      <c r="BJ182" s="106"/>
      <c r="BK182" s="106"/>
      <c r="BL182" s="106"/>
      <c r="BM182" s="106"/>
      <c r="BN182" s="106"/>
      <c r="BO182" s="106"/>
      <c r="BP182" s="106"/>
      <c r="BQ182" s="106"/>
      <c r="BR182" s="106"/>
      <c r="BS182" s="106"/>
      <c r="BT182" s="106"/>
      <c r="BU182" s="106"/>
      <c r="BV182" s="106"/>
      <c r="BW182" s="106"/>
      <c r="BX182" s="106"/>
      <c r="BY182" s="106"/>
      <c r="BZ182" s="106"/>
    </row>
    <row r="183" spans="2:78">
      <c r="B183" s="106"/>
      <c r="C183" s="106"/>
      <c r="D183" s="106"/>
      <c r="E183" s="106"/>
      <c r="F183" s="106"/>
      <c r="G183" s="106"/>
      <c r="H183" s="106"/>
      <c r="I183" s="106"/>
      <c r="J183" s="106"/>
      <c r="K183" s="106"/>
      <c r="L183" s="106"/>
      <c r="M183" s="106"/>
      <c r="N183" s="106"/>
      <c r="O183" s="106"/>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c r="AK183" s="106"/>
      <c r="AL183" s="106"/>
      <c r="AM183" s="106"/>
      <c r="AN183" s="106"/>
      <c r="AO183" s="106"/>
      <c r="AP183" s="106"/>
      <c r="AQ183" s="106"/>
      <c r="AR183" s="106"/>
      <c r="AS183" s="106"/>
      <c r="AT183" s="106"/>
      <c r="AU183" s="106"/>
      <c r="AV183" s="106"/>
      <c r="AW183" s="106"/>
      <c r="AX183" s="106"/>
      <c r="AY183" s="106"/>
      <c r="AZ183" s="106"/>
      <c r="BA183" s="106"/>
      <c r="BB183" s="106"/>
      <c r="BC183" s="106"/>
      <c r="BD183" s="106"/>
      <c r="BE183" s="106"/>
      <c r="BF183" s="106"/>
      <c r="BG183" s="106"/>
      <c r="BH183" s="106"/>
      <c r="BI183" s="106"/>
      <c r="BJ183" s="106"/>
      <c r="BK183" s="106"/>
      <c r="BL183" s="106"/>
      <c r="BM183" s="106"/>
      <c r="BN183" s="106"/>
      <c r="BO183" s="106"/>
      <c r="BP183" s="106"/>
      <c r="BQ183" s="106"/>
      <c r="BR183" s="106"/>
      <c r="BS183" s="106"/>
      <c r="BT183" s="106"/>
      <c r="BU183" s="106"/>
      <c r="BV183" s="106"/>
      <c r="BW183" s="106"/>
      <c r="BX183" s="106"/>
      <c r="BY183" s="106"/>
      <c r="BZ183" s="106"/>
    </row>
    <row r="190" spans="2:78">
      <c r="B190" s="34"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44533-7D96-4916-85AF-0437BFD84499}">
  <sheetPr codeName="Hoja26"/>
  <dimension ref="A1:AD198"/>
  <sheetViews>
    <sheetView zoomScale="85" zoomScaleNormal="85" workbookViewId="0">
      <pane xSplit="1" ySplit="6" topLeftCell="B7" activePane="bottomRight" state="frozen"/>
      <selection activeCell="B48" sqref="B48:B49"/>
      <selection pane="topRight" activeCell="B48" sqref="B48:B49"/>
      <selection pane="bottomLeft" activeCell="B48" sqref="B48:B49"/>
      <selection pane="bottomRight" activeCell="B11" sqref="B11:S16"/>
    </sheetView>
  </sheetViews>
  <sheetFormatPr baseColWidth="10" defaultColWidth="11.44140625" defaultRowHeight="13.8"/>
  <cols>
    <col min="1" max="1" width="36.5546875" style="43" customWidth="1"/>
    <col min="2" max="6" width="10.6640625" style="43" customWidth="1"/>
    <col min="7" max="7" width="13.6640625" style="43" customWidth="1"/>
    <col min="8" max="8" width="12.109375" style="43" customWidth="1"/>
    <col min="9" max="9" width="12.88671875" style="43" customWidth="1"/>
    <col min="10" max="10" width="10.6640625" style="43" customWidth="1"/>
    <col min="11" max="11" width="13.6640625" style="43" customWidth="1"/>
    <col min="12" max="12" width="10.6640625" style="43" customWidth="1"/>
    <col min="13" max="13" width="13.88671875" style="43" customWidth="1"/>
    <col min="14" max="14" width="12.6640625" style="43" customWidth="1"/>
    <col min="15" max="15" width="10.6640625" style="43" customWidth="1"/>
    <col min="16" max="16" width="12.88671875" style="43" customWidth="1"/>
    <col min="17" max="18" width="10.6640625" style="43" customWidth="1"/>
    <col min="19" max="19" width="12.109375" style="43" customWidth="1"/>
    <col min="20" max="20" width="12.6640625" style="43" customWidth="1"/>
    <col min="21" max="16384" width="11.44140625" style="43"/>
  </cols>
  <sheetData>
    <row r="1" spans="1:20" s="182" customFormat="1" ht="32.1" customHeight="1">
      <c r="A1" s="180" t="s">
        <v>7</v>
      </c>
      <c r="B1" s="180"/>
      <c r="C1" s="181"/>
      <c r="D1" s="181"/>
      <c r="E1" s="181"/>
      <c r="F1" s="181"/>
      <c r="G1" s="181"/>
      <c r="H1" s="181"/>
      <c r="I1" s="181"/>
      <c r="J1" s="181"/>
      <c r="K1" s="181"/>
      <c r="L1" s="181"/>
      <c r="M1" s="181"/>
      <c r="N1" s="181"/>
      <c r="O1" s="181"/>
      <c r="P1" s="181"/>
      <c r="Q1" s="181"/>
      <c r="R1" s="181"/>
      <c r="S1" s="181"/>
      <c r="T1" s="181"/>
    </row>
    <row r="2" spans="1:20" s="185" customFormat="1" ht="18" customHeight="1">
      <c r="A2" s="183" t="s">
        <v>137</v>
      </c>
      <c r="B2" s="183"/>
      <c r="C2" s="184"/>
      <c r="D2" s="184"/>
      <c r="E2" s="184"/>
      <c r="F2" s="184"/>
      <c r="G2" s="184"/>
      <c r="H2" s="184"/>
      <c r="I2" s="184"/>
      <c r="J2" s="184"/>
      <c r="K2" s="184"/>
      <c r="L2" s="184"/>
      <c r="M2" s="184"/>
      <c r="N2" s="184"/>
      <c r="O2" s="184"/>
      <c r="P2" s="184"/>
      <c r="Q2" s="184"/>
      <c r="R2" s="184"/>
      <c r="S2" s="184"/>
      <c r="T2" s="184"/>
    </row>
    <row r="3" spans="1:20" s="187" customFormat="1" ht="18.600000000000001">
      <c r="A3" s="186" t="s">
        <v>42</v>
      </c>
      <c r="B3" s="186"/>
      <c r="C3" s="186"/>
      <c r="D3" s="186"/>
      <c r="E3" s="186"/>
      <c r="F3" s="186"/>
      <c r="G3" s="186"/>
      <c r="H3" s="186"/>
      <c r="I3" s="186"/>
      <c r="J3" s="186"/>
      <c r="K3" s="186"/>
      <c r="L3" s="186"/>
      <c r="M3" s="186"/>
      <c r="N3" s="186"/>
      <c r="O3" s="186"/>
      <c r="P3" s="186"/>
      <c r="Q3" s="186"/>
      <c r="R3" s="186"/>
      <c r="S3" s="186"/>
      <c r="T3" s="186"/>
    </row>
    <row r="4" spans="1:20" s="195" customFormat="1" ht="16.2" customHeight="1" thickBot="1">
      <c r="A4" s="188"/>
      <c r="B4" s="188"/>
      <c r="C4" s="189"/>
      <c r="D4" s="190"/>
      <c r="E4" s="189"/>
      <c r="F4" s="189"/>
      <c r="G4" s="189"/>
      <c r="H4" s="189"/>
      <c r="I4" s="189"/>
      <c r="J4" s="189"/>
      <c r="K4" s="189"/>
      <c r="L4" s="189"/>
      <c r="M4" s="189"/>
      <c r="N4" s="189"/>
      <c r="O4" s="189"/>
      <c r="P4" s="191"/>
      <c r="Q4" s="192"/>
      <c r="R4" s="193"/>
      <c r="S4" s="189"/>
      <c r="T4" s="194"/>
    </row>
    <row r="5" spans="1:20" s="199" customFormat="1" ht="60" customHeight="1" thickTop="1">
      <c r="A5" s="196" t="s">
        <v>178</v>
      </c>
      <c r="B5" s="197" t="s">
        <v>179</v>
      </c>
      <c r="C5" s="197" t="s">
        <v>180</v>
      </c>
      <c r="D5" s="197" t="s">
        <v>181</v>
      </c>
      <c r="E5" s="197" t="s">
        <v>182</v>
      </c>
      <c r="F5" s="197" t="s">
        <v>183</v>
      </c>
      <c r="G5" s="197" t="s">
        <v>184</v>
      </c>
      <c r="H5" s="197" t="s">
        <v>185</v>
      </c>
      <c r="I5" s="197" t="s">
        <v>186</v>
      </c>
      <c r="J5" s="197" t="s">
        <v>187</v>
      </c>
      <c r="K5" s="197" t="s">
        <v>188</v>
      </c>
      <c r="L5" s="197" t="s">
        <v>189</v>
      </c>
      <c r="M5" s="197" t="s">
        <v>190</v>
      </c>
      <c r="N5" s="197" t="s">
        <v>191</v>
      </c>
      <c r="O5" s="197" t="s">
        <v>192</v>
      </c>
      <c r="P5" s="197" t="s">
        <v>193</v>
      </c>
      <c r="Q5" s="197" t="s">
        <v>194</v>
      </c>
      <c r="R5" s="197" t="s">
        <v>195</v>
      </c>
      <c r="S5" s="197" t="s">
        <v>64</v>
      </c>
      <c r="T5" s="198"/>
    </row>
    <row r="6" spans="1:20" s="200" customFormat="1" ht="5.0999999999999996" customHeight="1">
      <c r="B6" s="201"/>
      <c r="C6" s="201"/>
      <c r="D6" s="201"/>
      <c r="E6" s="201"/>
      <c r="F6" s="201"/>
      <c r="G6" s="201"/>
      <c r="H6" s="201"/>
      <c r="I6" s="201"/>
      <c r="J6" s="201"/>
      <c r="K6" s="201"/>
      <c r="L6" s="201"/>
      <c r="M6" s="201"/>
      <c r="N6" s="201"/>
      <c r="O6" s="201"/>
      <c r="P6" s="201"/>
      <c r="Q6" s="201"/>
      <c r="R6" s="201"/>
      <c r="S6" s="201"/>
    </row>
    <row r="7" spans="1:20" s="108" customFormat="1" ht="11.85" customHeight="1">
      <c r="A7" s="202" t="s">
        <v>196</v>
      </c>
      <c r="B7" s="203">
        <v>14054.800000000001</v>
      </c>
      <c r="C7" s="203">
        <v>174953.19</v>
      </c>
      <c r="D7" s="203">
        <v>133474.03</v>
      </c>
      <c r="E7" s="203">
        <v>245242.54</v>
      </c>
      <c r="F7" s="203">
        <v>156348.26</v>
      </c>
      <c r="G7" s="203">
        <v>247608.01</v>
      </c>
      <c r="H7" s="203">
        <v>127573.77</v>
      </c>
      <c r="I7" s="203">
        <v>344473.54</v>
      </c>
      <c r="J7" s="203">
        <v>131208.29</v>
      </c>
      <c r="K7" s="203">
        <v>97917.27</v>
      </c>
      <c r="L7" s="203">
        <v>196662.45</v>
      </c>
      <c r="M7" s="203">
        <v>483206.92</v>
      </c>
      <c r="N7" s="203">
        <v>17507.240000000002</v>
      </c>
      <c r="O7" s="203">
        <v>22023.62</v>
      </c>
      <c r="P7" s="203">
        <v>823315.93</v>
      </c>
      <c r="Q7" s="203">
        <v>691307.48</v>
      </c>
      <c r="R7" s="203">
        <v>68525.930000000008</v>
      </c>
      <c r="S7" s="203">
        <v>3975403.2800000003</v>
      </c>
      <c r="T7" s="203"/>
    </row>
    <row r="8" spans="1:20" s="108" customFormat="1" ht="11.85" customHeight="1">
      <c r="A8" s="202" t="s">
        <v>197</v>
      </c>
      <c r="B8" s="203">
        <v>82134.320000000007</v>
      </c>
      <c r="C8" s="203">
        <v>85557.27</v>
      </c>
      <c r="D8" s="203">
        <v>170257.81</v>
      </c>
      <c r="E8" s="203">
        <v>34365.85</v>
      </c>
      <c r="F8" s="203">
        <v>52524.090000000004</v>
      </c>
      <c r="G8" s="203">
        <v>202668.81</v>
      </c>
      <c r="H8" s="203">
        <v>694569.39</v>
      </c>
      <c r="I8" s="203">
        <v>219531.59</v>
      </c>
      <c r="J8" s="203">
        <v>12899.98</v>
      </c>
      <c r="K8" s="203">
        <v>1461621.25</v>
      </c>
      <c r="L8" s="203">
        <v>62063.89</v>
      </c>
      <c r="M8" s="203">
        <v>1596386.71</v>
      </c>
      <c r="N8" s="203">
        <v>24550.170000000002</v>
      </c>
      <c r="O8" s="203">
        <v>81064.710000000006</v>
      </c>
      <c r="P8" s="203">
        <v>2555748.36</v>
      </c>
      <c r="Q8" s="203">
        <v>63670.01</v>
      </c>
      <c r="R8" s="203">
        <v>70143.23</v>
      </c>
      <c r="S8" s="203">
        <v>7469757.4400000004</v>
      </c>
      <c r="T8" s="203"/>
    </row>
    <row r="9" spans="1:20" s="108" customFormat="1" ht="11.85" customHeight="1">
      <c r="A9" s="202" t="s">
        <v>198</v>
      </c>
      <c r="B9" s="203">
        <v>161420.91</v>
      </c>
      <c r="C9" s="203">
        <v>366801.35000000003</v>
      </c>
      <c r="D9" s="203">
        <v>531330.47</v>
      </c>
      <c r="E9" s="203">
        <v>381136.31</v>
      </c>
      <c r="F9" s="203">
        <v>596792.85</v>
      </c>
      <c r="G9" s="203">
        <v>624845.91</v>
      </c>
      <c r="H9" s="203">
        <v>1247209.57</v>
      </c>
      <c r="I9" s="203">
        <v>1045485.32</v>
      </c>
      <c r="J9" s="203">
        <v>206385.53</v>
      </c>
      <c r="K9" s="203">
        <v>2874366.4</v>
      </c>
      <c r="L9" s="203">
        <v>512664.60000000003</v>
      </c>
      <c r="M9" s="203">
        <v>4976560.83</v>
      </c>
      <c r="N9" s="203">
        <v>593990.04</v>
      </c>
      <c r="O9" s="203">
        <v>126876.2</v>
      </c>
      <c r="P9" s="203">
        <v>6942235.04</v>
      </c>
      <c r="Q9" s="203">
        <v>1116219.2</v>
      </c>
      <c r="R9" s="203">
        <v>209230.7</v>
      </c>
      <c r="S9" s="203">
        <v>22513551.219999999</v>
      </c>
      <c r="T9" s="203"/>
    </row>
    <row r="10" spans="1:20" s="108" customFormat="1" ht="13.2" customHeight="1">
      <c r="A10" s="202" t="s">
        <v>199</v>
      </c>
      <c r="B10" s="203">
        <v>5484.4400000000005</v>
      </c>
      <c r="C10" s="203">
        <v>481721.64</v>
      </c>
      <c r="D10" s="203">
        <v>60441.06</v>
      </c>
      <c r="E10" s="203">
        <v>281083.59000000003</v>
      </c>
      <c r="F10" s="203">
        <v>25789.59</v>
      </c>
      <c r="G10" s="203">
        <v>15550380.220000001</v>
      </c>
      <c r="H10" s="203">
        <v>1257105.25</v>
      </c>
      <c r="I10" s="203">
        <v>6117173.2400000002</v>
      </c>
      <c r="J10" s="203">
        <v>19179.13</v>
      </c>
      <c r="K10" s="203">
        <v>3301865.63</v>
      </c>
      <c r="L10" s="203">
        <v>210397.53</v>
      </c>
      <c r="M10" s="203">
        <v>14137650.43</v>
      </c>
      <c r="N10" s="203">
        <v>3727567.02</v>
      </c>
      <c r="O10" s="203">
        <v>30848.13</v>
      </c>
      <c r="P10" s="203">
        <v>13153764.779999999</v>
      </c>
      <c r="Q10" s="203">
        <v>17937.760000000002</v>
      </c>
      <c r="R10" s="203">
        <v>990622.24</v>
      </c>
      <c r="S10" s="203">
        <v>59369011.659999996</v>
      </c>
      <c r="T10" s="203"/>
    </row>
    <row r="11" spans="1:20" s="108" customFormat="1" ht="11.85" customHeight="1">
      <c r="A11" s="202" t="s">
        <v>200</v>
      </c>
      <c r="B11" s="203">
        <v>77817.960000000006</v>
      </c>
      <c r="C11" s="203">
        <v>707701.55</v>
      </c>
      <c r="D11" s="203">
        <v>283617.59000000003</v>
      </c>
      <c r="E11" s="203">
        <v>592791</v>
      </c>
      <c r="F11" s="203">
        <v>463105.35000000003</v>
      </c>
      <c r="G11" s="203">
        <v>15569512.199999999</v>
      </c>
      <c r="H11" s="203">
        <v>1224994.8700000001</v>
      </c>
      <c r="I11" s="203">
        <v>6357197.5</v>
      </c>
      <c r="J11" s="203">
        <v>128881.40000000001</v>
      </c>
      <c r="K11" s="203">
        <v>4210820.5599999996</v>
      </c>
      <c r="L11" s="203">
        <v>363003.02</v>
      </c>
      <c r="M11" s="203">
        <v>16553508.300000001</v>
      </c>
      <c r="N11" s="203">
        <v>4232471.08</v>
      </c>
      <c r="O11" s="203">
        <v>153978.23999999999</v>
      </c>
      <c r="P11" s="203">
        <v>16686143.050000001</v>
      </c>
      <c r="Q11" s="203">
        <v>971503.23</v>
      </c>
      <c r="R11" s="203">
        <v>1175532.1400000001</v>
      </c>
      <c r="S11" s="203">
        <v>69752579.040000007</v>
      </c>
      <c r="T11" s="203"/>
    </row>
    <row r="12" spans="1:20" s="108" customFormat="1" ht="11.85" customHeight="1">
      <c r="A12" s="202" t="s">
        <v>201</v>
      </c>
      <c r="B12" s="203">
        <v>77817.960000000006</v>
      </c>
      <c r="C12" s="203">
        <v>124098.27</v>
      </c>
      <c r="D12" s="203">
        <v>252025.68</v>
      </c>
      <c r="E12" s="203">
        <v>248931.35</v>
      </c>
      <c r="F12" s="203">
        <v>463105.35000000003</v>
      </c>
      <c r="G12" s="203">
        <v>63856.450000000004</v>
      </c>
      <c r="H12" s="203">
        <v>1224994.8700000001</v>
      </c>
      <c r="I12" s="203">
        <v>0</v>
      </c>
      <c r="J12" s="203">
        <v>128881.40000000001</v>
      </c>
      <c r="K12" s="203">
        <v>1337219.45</v>
      </c>
      <c r="L12" s="203">
        <v>0</v>
      </c>
      <c r="M12" s="203">
        <v>1926766</v>
      </c>
      <c r="N12" s="203">
        <v>0</v>
      </c>
      <c r="O12" s="203">
        <v>153978.23999999999</v>
      </c>
      <c r="P12" s="203">
        <v>3472880.77</v>
      </c>
      <c r="Q12" s="203">
        <v>971503.23</v>
      </c>
      <c r="R12" s="203">
        <v>0</v>
      </c>
      <c r="S12" s="203">
        <v>10446059.02</v>
      </c>
      <c r="T12" s="203"/>
    </row>
    <row r="13" spans="1:20" s="108" customFormat="1" ht="11.85" customHeight="1">
      <c r="A13" s="202" t="s">
        <v>202</v>
      </c>
      <c r="B13" s="203">
        <v>0</v>
      </c>
      <c r="C13" s="203">
        <v>583603.28</v>
      </c>
      <c r="D13" s="203">
        <v>31591.91</v>
      </c>
      <c r="E13" s="203">
        <v>343859.65</v>
      </c>
      <c r="F13" s="203">
        <v>0</v>
      </c>
      <c r="G13" s="203">
        <v>15505655.75</v>
      </c>
      <c r="H13" s="203">
        <v>0</v>
      </c>
      <c r="I13" s="203">
        <v>6357197.5</v>
      </c>
      <c r="J13" s="203">
        <v>0</v>
      </c>
      <c r="K13" s="203">
        <v>2873601.11</v>
      </c>
      <c r="L13" s="203">
        <v>363003.02</v>
      </c>
      <c r="M13" s="203">
        <v>14626742.300000001</v>
      </c>
      <c r="N13" s="203">
        <v>4232471.08</v>
      </c>
      <c r="O13" s="203">
        <v>0</v>
      </c>
      <c r="P13" s="203">
        <v>13213262.279999999</v>
      </c>
      <c r="Q13" s="203">
        <v>0</v>
      </c>
      <c r="R13" s="203">
        <v>1175532.1400000001</v>
      </c>
      <c r="S13" s="203">
        <v>59306520.020000003</v>
      </c>
      <c r="T13" s="203"/>
    </row>
    <row r="14" spans="1:20" s="108" customFormat="1" ht="11.85" customHeight="1">
      <c r="A14" s="202" t="s">
        <v>203</v>
      </c>
      <c r="B14" s="203">
        <v>65920.89</v>
      </c>
      <c r="C14" s="203">
        <v>524641.96</v>
      </c>
      <c r="D14" s="203">
        <v>211062.47</v>
      </c>
      <c r="E14" s="203">
        <v>570303.13</v>
      </c>
      <c r="F14" s="203">
        <v>441616.18</v>
      </c>
      <c r="G14" s="203">
        <v>15346738.57</v>
      </c>
      <c r="H14" s="203">
        <v>1027591.66</v>
      </c>
      <c r="I14" s="203">
        <v>5979951.0899999999</v>
      </c>
      <c r="J14" s="203">
        <v>116786.89</v>
      </c>
      <c r="K14" s="203">
        <v>4004983.12</v>
      </c>
      <c r="L14" s="203">
        <v>238047.28</v>
      </c>
      <c r="M14" s="203">
        <v>15033071.59</v>
      </c>
      <c r="N14" s="203">
        <v>4188611.6</v>
      </c>
      <c r="O14" s="203">
        <v>137532.29999999999</v>
      </c>
      <c r="P14" s="203">
        <v>15326225.119999999</v>
      </c>
      <c r="Q14" s="203">
        <v>966085.41</v>
      </c>
      <c r="R14" s="203">
        <v>1088808.58</v>
      </c>
      <c r="S14" s="203">
        <v>65267977.859999999</v>
      </c>
      <c r="T14" s="203"/>
    </row>
    <row r="15" spans="1:20" s="108" customFormat="1" ht="11.85" customHeight="1">
      <c r="A15" s="202" t="s">
        <v>204</v>
      </c>
      <c r="B15" s="203">
        <v>65920.89</v>
      </c>
      <c r="C15" s="203">
        <v>83985.930000000008</v>
      </c>
      <c r="D15" s="203">
        <v>190968.23</v>
      </c>
      <c r="E15" s="203">
        <v>242426</v>
      </c>
      <c r="F15" s="203">
        <v>441616.18</v>
      </c>
      <c r="G15" s="203">
        <v>60130.43</v>
      </c>
      <c r="H15" s="203">
        <v>1027591.66</v>
      </c>
      <c r="I15" s="203">
        <v>0</v>
      </c>
      <c r="J15" s="203">
        <v>116786.89</v>
      </c>
      <c r="K15" s="203">
        <v>1312602.94</v>
      </c>
      <c r="L15" s="203">
        <v>0</v>
      </c>
      <c r="M15" s="203">
        <v>1642969.67</v>
      </c>
      <c r="N15" s="203">
        <v>0</v>
      </c>
      <c r="O15" s="203">
        <v>137532.29999999999</v>
      </c>
      <c r="P15" s="203">
        <v>2672822.66</v>
      </c>
      <c r="Q15" s="203">
        <v>966085.41</v>
      </c>
      <c r="R15" s="203">
        <v>0</v>
      </c>
      <c r="S15" s="203">
        <v>8961439.2100000009</v>
      </c>
      <c r="T15" s="203"/>
    </row>
    <row r="16" spans="1:20" s="108" customFormat="1" ht="11.85" customHeight="1">
      <c r="A16" s="202" t="s">
        <v>205</v>
      </c>
      <c r="B16" s="203">
        <v>0</v>
      </c>
      <c r="C16" s="203">
        <v>440656.03</v>
      </c>
      <c r="D16" s="203">
        <v>20094.240000000002</v>
      </c>
      <c r="E16" s="203">
        <v>327877.13</v>
      </c>
      <c r="F16" s="203">
        <v>0</v>
      </c>
      <c r="G16" s="203">
        <v>15286608.140000001</v>
      </c>
      <c r="H16" s="203">
        <v>0</v>
      </c>
      <c r="I16" s="203">
        <v>5979951.0899999999</v>
      </c>
      <c r="J16" s="203">
        <v>0</v>
      </c>
      <c r="K16" s="203">
        <v>2692380.18</v>
      </c>
      <c r="L16" s="203">
        <v>238047.28</v>
      </c>
      <c r="M16" s="203">
        <v>13390101.93</v>
      </c>
      <c r="N16" s="203">
        <v>4188611.6</v>
      </c>
      <c r="O16" s="203">
        <v>0</v>
      </c>
      <c r="P16" s="203">
        <v>12653402.449999999</v>
      </c>
      <c r="Q16" s="203">
        <v>0</v>
      </c>
      <c r="R16" s="203">
        <v>1088808.58</v>
      </c>
      <c r="S16" s="203">
        <v>56306538.659999996</v>
      </c>
      <c r="T16" s="203"/>
    </row>
    <row r="17" spans="1:30" s="108" customFormat="1" ht="11.85" customHeight="1">
      <c r="A17" s="202" t="s">
        <v>206</v>
      </c>
      <c r="B17" s="203">
        <v>301692.56</v>
      </c>
      <c r="C17" s="203">
        <v>894178.15</v>
      </c>
      <c r="D17" s="203">
        <v>667640.23</v>
      </c>
      <c r="E17" s="203">
        <v>688870.58</v>
      </c>
      <c r="F17" s="203">
        <v>642984.99</v>
      </c>
      <c r="G17" s="203">
        <v>16340551.91</v>
      </c>
      <c r="H17" s="203">
        <v>2839333.5700000003</v>
      </c>
      <c r="I17" s="203">
        <v>7227202.1399999997</v>
      </c>
      <c r="J17" s="203">
        <v>280262.14</v>
      </c>
      <c r="K17" s="203">
        <v>6766693.6500000004</v>
      </c>
      <c r="L17" s="203">
        <v>734106.99</v>
      </c>
      <c r="M17" s="203">
        <v>19913167.350000001</v>
      </c>
      <c r="N17" s="203">
        <v>4454826.54</v>
      </c>
      <c r="O17" s="203">
        <v>183017.65</v>
      </c>
      <c r="P17" s="203">
        <v>21497924.260000002</v>
      </c>
      <c r="Q17" s="203">
        <v>1175594.8500000001</v>
      </c>
      <c r="R17" s="203">
        <v>1207229.92</v>
      </c>
      <c r="S17" s="203">
        <v>85815277.459999993</v>
      </c>
      <c r="T17" s="203"/>
    </row>
    <row r="18" spans="1:30" s="108" customFormat="1" ht="11.85" customHeight="1">
      <c r="A18" s="202" t="s">
        <v>207</v>
      </c>
      <c r="B18" s="203">
        <v>4840.7700000000004</v>
      </c>
      <c r="C18" s="203">
        <v>14800.93</v>
      </c>
      <c r="D18" s="203">
        <v>2029.14</v>
      </c>
      <c r="E18" s="203">
        <v>2373.2200000000003</v>
      </c>
      <c r="F18" s="203">
        <v>13369.49</v>
      </c>
      <c r="G18" s="203">
        <v>6651.51</v>
      </c>
      <c r="H18" s="203">
        <v>35857.49</v>
      </c>
      <c r="I18" s="203">
        <v>32276.31</v>
      </c>
      <c r="J18" s="203">
        <v>0</v>
      </c>
      <c r="K18" s="203">
        <v>102416.69</v>
      </c>
      <c r="L18" s="203">
        <v>0</v>
      </c>
      <c r="M18" s="203">
        <v>138642.63</v>
      </c>
      <c r="N18" s="203">
        <v>8422.7000000000007</v>
      </c>
      <c r="O18" s="203">
        <v>270.45</v>
      </c>
      <c r="P18" s="203">
        <v>499351.53</v>
      </c>
      <c r="Q18" s="203">
        <v>-82.64</v>
      </c>
      <c r="R18" s="203">
        <v>0</v>
      </c>
      <c r="S18" s="203">
        <v>861220.20000000007</v>
      </c>
      <c r="T18" s="203"/>
    </row>
    <row r="19" spans="1:30" s="108" customFormat="1" ht="11.85" customHeight="1">
      <c r="A19" s="202" t="s">
        <v>208</v>
      </c>
      <c r="B19" s="203">
        <v>93558.51</v>
      </c>
      <c r="C19" s="203">
        <v>275019.36</v>
      </c>
      <c r="D19" s="203">
        <v>330390.58</v>
      </c>
      <c r="E19" s="203">
        <v>344803.11</v>
      </c>
      <c r="F19" s="203">
        <v>468948.75</v>
      </c>
      <c r="G19" s="203">
        <v>603381.16</v>
      </c>
      <c r="H19" s="203">
        <v>1079381.56</v>
      </c>
      <c r="I19" s="203">
        <v>1632672.28</v>
      </c>
      <c r="J19" s="203">
        <v>230069.92</v>
      </c>
      <c r="K19" s="203">
        <v>2748391.7</v>
      </c>
      <c r="L19" s="203">
        <v>429721.98</v>
      </c>
      <c r="M19" s="203">
        <v>4143503.62</v>
      </c>
      <c r="N19" s="203">
        <v>195333.92</v>
      </c>
      <c r="O19" s="203">
        <v>41959.54</v>
      </c>
      <c r="P19" s="203">
        <v>5478210.1900000004</v>
      </c>
      <c r="Q19" s="203">
        <v>1025444.97</v>
      </c>
      <c r="R19" s="203">
        <v>170234.66</v>
      </c>
      <c r="S19" s="203">
        <v>19291025.800000001</v>
      </c>
      <c r="T19" s="203"/>
    </row>
    <row r="20" spans="1:30" s="108" customFormat="1" ht="11.85" customHeight="1">
      <c r="A20" s="202" t="s">
        <v>209</v>
      </c>
      <c r="B20" s="203">
        <v>22802.86</v>
      </c>
      <c r="C20" s="203">
        <v>143551.75</v>
      </c>
      <c r="D20" s="203">
        <v>136212.20000000001</v>
      </c>
      <c r="E20" s="203">
        <v>47763.24</v>
      </c>
      <c r="F20" s="203">
        <v>3920.58</v>
      </c>
      <c r="G20" s="203">
        <v>197477.66</v>
      </c>
      <c r="H20" s="203">
        <v>572558.30000000005</v>
      </c>
      <c r="I20" s="203">
        <v>1285253.06</v>
      </c>
      <c r="J20" s="203">
        <v>52773.440000000002</v>
      </c>
      <c r="K20" s="203">
        <v>1505960.49</v>
      </c>
      <c r="L20" s="203">
        <v>368072.87</v>
      </c>
      <c r="M20" s="203">
        <v>2755303.6</v>
      </c>
      <c r="N20" s="203">
        <v>43471.62</v>
      </c>
      <c r="O20" s="203">
        <v>24504.170000000002</v>
      </c>
      <c r="P20" s="203">
        <v>3127410.37</v>
      </c>
      <c r="Q20" s="203">
        <v>43315.87</v>
      </c>
      <c r="R20" s="203">
        <v>150200.88</v>
      </c>
      <c r="S20" s="203">
        <v>10480552.960000001</v>
      </c>
      <c r="T20" s="203"/>
    </row>
    <row r="21" spans="1:30" s="108" customFormat="1" ht="11.85" customHeight="1">
      <c r="A21" s="202" t="s">
        <v>210</v>
      </c>
      <c r="B21" s="203">
        <v>58233.8</v>
      </c>
      <c r="C21" s="203">
        <v>202647.74</v>
      </c>
      <c r="D21" s="203">
        <v>129950.42</v>
      </c>
      <c r="E21" s="203">
        <v>247865.07</v>
      </c>
      <c r="F21" s="203">
        <v>21089.350000000002</v>
      </c>
      <c r="G21" s="203">
        <v>13948097.720000001</v>
      </c>
      <c r="H21" s="203">
        <v>522061.06</v>
      </c>
      <c r="I21" s="203">
        <v>4483137.8499999996</v>
      </c>
      <c r="J21" s="203">
        <v>20187.95</v>
      </c>
      <c r="K21" s="203">
        <v>2727577.12</v>
      </c>
      <c r="L21" s="203">
        <v>18143.27</v>
      </c>
      <c r="M21" s="203">
        <v>11781843.17</v>
      </c>
      <c r="N21" s="203">
        <v>3827354.83</v>
      </c>
      <c r="O21" s="203">
        <v>60529.340000000004</v>
      </c>
      <c r="P21" s="203">
        <v>12458320.32</v>
      </c>
      <c r="Q21" s="203">
        <v>38616.28</v>
      </c>
      <c r="R21" s="203">
        <v>844234.82000000007</v>
      </c>
      <c r="S21" s="203">
        <v>51389890.100000001</v>
      </c>
      <c r="T21" s="203"/>
    </row>
    <row r="22" spans="1:30" s="108" customFormat="1" ht="11.85" customHeight="1">
      <c r="A22" s="202" t="s">
        <v>211</v>
      </c>
      <c r="B22" s="203">
        <v>81036.66</v>
      </c>
      <c r="C22" s="203">
        <v>346199.49</v>
      </c>
      <c r="D22" s="203">
        <v>266162.63</v>
      </c>
      <c r="E22" s="203">
        <v>295628.32</v>
      </c>
      <c r="F22" s="203">
        <v>25009.920000000002</v>
      </c>
      <c r="G22" s="203">
        <v>14145575.380000001</v>
      </c>
      <c r="H22" s="203">
        <v>1094619.3600000001</v>
      </c>
      <c r="I22" s="203">
        <v>5768390.9100000001</v>
      </c>
      <c r="J22" s="203">
        <v>72961.39</v>
      </c>
      <c r="K22" s="203">
        <v>4233537.62</v>
      </c>
      <c r="L22" s="203">
        <v>386216.15</v>
      </c>
      <c r="M22" s="203">
        <v>14537146.77</v>
      </c>
      <c r="N22" s="203">
        <v>3870826.45</v>
      </c>
      <c r="O22" s="203">
        <v>85033.51</v>
      </c>
      <c r="P22" s="203">
        <v>15585730.689999999</v>
      </c>
      <c r="Q22" s="203">
        <v>81932.150000000009</v>
      </c>
      <c r="R22" s="203">
        <v>994435.69000000006</v>
      </c>
      <c r="S22" s="203">
        <v>61870443.07</v>
      </c>
      <c r="T22" s="203"/>
    </row>
    <row r="23" spans="1:30" s="108" customFormat="1" ht="11.85" customHeight="1">
      <c r="A23" s="202" t="s">
        <v>212</v>
      </c>
      <c r="B23" s="203">
        <v>203682.24</v>
      </c>
      <c r="C23" s="203">
        <v>500212.16000000003</v>
      </c>
      <c r="D23" s="203">
        <v>514141.9</v>
      </c>
      <c r="E23" s="203">
        <v>599876.07999999996</v>
      </c>
      <c r="F23" s="203">
        <v>491905.86</v>
      </c>
      <c r="G23" s="203">
        <v>14905828.449999999</v>
      </c>
      <c r="H23" s="203">
        <v>1858278.73</v>
      </c>
      <c r="I23" s="203">
        <v>6128140.1900000004</v>
      </c>
      <c r="J23" s="203">
        <v>252997.64</v>
      </c>
      <c r="K23" s="203">
        <v>5839849.75</v>
      </c>
      <c r="L23" s="203">
        <v>451180.33</v>
      </c>
      <c r="M23" s="203">
        <v>16535328.66</v>
      </c>
      <c r="N23" s="203">
        <v>4127643.97</v>
      </c>
      <c r="O23" s="203">
        <v>123307.73</v>
      </c>
      <c r="P23" s="203">
        <v>18417472.739999998</v>
      </c>
      <c r="Q23" s="203">
        <v>1067062.32</v>
      </c>
      <c r="R23" s="203">
        <v>1018358.98</v>
      </c>
      <c r="S23" s="203">
        <v>73035267.719999999</v>
      </c>
      <c r="T23" s="203"/>
    </row>
    <row r="24" spans="1:30" s="108" customFormat="1" ht="11.85" customHeight="1">
      <c r="A24" s="202" t="s">
        <v>213</v>
      </c>
      <c r="B24" s="203">
        <v>98010.31</v>
      </c>
      <c r="C24" s="203">
        <v>393965.99</v>
      </c>
      <c r="D24" s="203">
        <v>153498.32</v>
      </c>
      <c r="E24" s="203">
        <v>88994.51</v>
      </c>
      <c r="F24" s="203">
        <v>151079.12</v>
      </c>
      <c r="G24" s="203">
        <v>1434723.46</v>
      </c>
      <c r="H24" s="203">
        <v>981054.84</v>
      </c>
      <c r="I24" s="203">
        <v>1099061.95</v>
      </c>
      <c r="J24" s="203">
        <v>27264.5</v>
      </c>
      <c r="K24" s="203">
        <v>926843.9</v>
      </c>
      <c r="L24" s="203">
        <v>282926.65000000002</v>
      </c>
      <c r="M24" s="203">
        <v>3377838.69</v>
      </c>
      <c r="N24" s="203">
        <v>327182.58</v>
      </c>
      <c r="O24" s="203">
        <v>59709.919999999998</v>
      </c>
      <c r="P24" s="203">
        <v>3080451.51</v>
      </c>
      <c r="Q24" s="203">
        <v>108532.54000000001</v>
      </c>
      <c r="R24" s="203">
        <v>188870.94</v>
      </c>
      <c r="S24" s="203">
        <v>12780009.73</v>
      </c>
      <c r="T24" s="203"/>
    </row>
    <row r="25" spans="1:30" s="108" customFormat="1" ht="11.85" customHeight="1">
      <c r="A25" s="202" t="s">
        <v>214</v>
      </c>
      <c r="B25" s="203">
        <v>29897.22</v>
      </c>
      <c r="C25" s="203">
        <v>169216.95</v>
      </c>
      <c r="D25" s="203">
        <v>58769.07</v>
      </c>
      <c r="E25" s="203">
        <v>67679.59</v>
      </c>
      <c r="F25" s="203">
        <v>18896.11</v>
      </c>
      <c r="G25" s="203">
        <v>1217229.23</v>
      </c>
      <c r="H25" s="203">
        <v>328351.92</v>
      </c>
      <c r="I25" s="203">
        <v>548505.59</v>
      </c>
      <c r="J25" s="203">
        <v>14183.44</v>
      </c>
      <c r="K25" s="203">
        <v>699591.91</v>
      </c>
      <c r="L25" s="203">
        <v>35332.9</v>
      </c>
      <c r="M25" s="203">
        <v>1584094.6400000001</v>
      </c>
      <c r="N25" s="203">
        <v>344069.29</v>
      </c>
      <c r="O25" s="203">
        <v>34140.6</v>
      </c>
      <c r="P25" s="203">
        <v>1770736.9500000002</v>
      </c>
      <c r="Q25" s="203">
        <v>26962.29</v>
      </c>
      <c r="R25" s="203">
        <v>101270.05</v>
      </c>
      <c r="S25" s="203">
        <v>7048927.7400000002</v>
      </c>
      <c r="T25" s="203"/>
    </row>
    <row r="26" spans="1:30" s="108" customFormat="1" ht="11.85" customHeight="1">
      <c r="A26" s="202" t="s">
        <v>215</v>
      </c>
      <c r="B26" s="203">
        <v>43250.239999999998</v>
      </c>
      <c r="C26" s="203">
        <v>80018.58</v>
      </c>
      <c r="D26" s="203">
        <v>24870.880000000001</v>
      </c>
      <c r="E26" s="203">
        <v>22996.55</v>
      </c>
      <c r="F26" s="203">
        <v>8309.5300000000007</v>
      </c>
      <c r="G26" s="203">
        <v>664679.14</v>
      </c>
      <c r="H26" s="203">
        <v>204806.34</v>
      </c>
      <c r="I26" s="203">
        <v>90184.930000000008</v>
      </c>
      <c r="J26" s="203">
        <v>4403.3500000000004</v>
      </c>
      <c r="K26" s="203">
        <v>253396.96</v>
      </c>
      <c r="L26" s="203">
        <v>24232.100000000002</v>
      </c>
      <c r="M26" s="203">
        <v>880209.49</v>
      </c>
      <c r="N26" s="203">
        <v>233574.16</v>
      </c>
      <c r="O26" s="203">
        <v>4436.6500000000005</v>
      </c>
      <c r="P26" s="203">
        <v>666181.07000000007</v>
      </c>
      <c r="Q26" s="203">
        <v>17674.650000000001</v>
      </c>
      <c r="R26" s="203">
        <v>12237.84</v>
      </c>
      <c r="S26" s="203">
        <v>3235462.46</v>
      </c>
      <c r="T26" s="203"/>
    </row>
    <row r="27" spans="1:30" s="108" customFormat="1" ht="11.85" customHeight="1">
      <c r="A27" s="202" t="s">
        <v>216</v>
      </c>
      <c r="B27" s="203">
        <v>92552.400000000009</v>
      </c>
      <c r="C27" s="203">
        <v>292733.62</v>
      </c>
      <c r="D27" s="203">
        <v>95632.1</v>
      </c>
      <c r="E27" s="203">
        <v>98394.03</v>
      </c>
      <c r="F27" s="203">
        <v>111118.63</v>
      </c>
      <c r="G27" s="203">
        <v>1505682.84</v>
      </c>
      <c r="H27" s="203">
        <v>378981.75</v>
      </c>
      <c r="I27" s="203">
        <v>808091.64</v>
      </c>
      <c r="J27" s="203">
        <v>23580</v>
      </c>
      <c r="K27" s="203">
        <v>780036.4</v>
      </c>
      <c r="L27" s="203">
        <v>266661.02</v>
      </c>
      <c r="M27" s="203">
        <v>2499910.4500000002</v>
      </c>
      <c r="N27" s="203">
        <v>418334.45</v>
      </c>
      <c r="O27" s="203">
        <v>59709.919999999998</v>
      </c>
      <c r="P27" s="203">
        <v>2185831.5099999998</v>
      </c>
      <c r="Q27" s="203">
        <v>44251.520000000004</v>
      </c>
      <c r="R27" s="203">
        <v>166963.61000000002</v>
      </c>
      <c r="S27" s="203">
        <v>9828465.8900000006</v>
      </c>
      <c r="T27" s="203"/>
    </row>
    <row r="28" spans="1:30" s="108" customFormat="1" ht="14.25" customHeight="1">
      <c r="A28" s="202" t="s">
        <v>217</v>
      </c>
      <c r="B28" s="203">
        <v>22354.45</v>
      </c>
      <c r="C28" s="203">
        <v>43154.720000000001</v>
      </c>
      <c r="D28" s="203">
        <v>15634.01</v>
      </c>
      <c r="E28" s="203">
        <v>24250.639999999999</v>
      </c>
      <c r="F28" s="203">
        <v>9974.24</v>
      </c>
      <c r="G28" s="203">
        <v>157310.97</v>
      </c>
      <c r="H28" s="203">
        <v>88451.38</v>
      </c>
      <c r="I28" s="203">
        <v>126190.48</v>
      </c>
      <c r="J28" s="203">
        <v>10572.35</v>
      </c>
      <c r="K28" s="203">
        <v>287761.94</v>
      </c>
      <c r="L28" s="203">
        <v>4564.9000000000005</v>
      </c>
      <c r="M28" s="203">
        <v>528571.67000000004</v>
      </c>
      <c r="N28" s="203">
        <v>71262.53</v>
      </c>
      <c r="O28" s="203">
        <v>11282.380000000001</v>
      </c>
      <c r="P28" s="203">
        <v>513883.8</v>
      </c>
      <c r="Q28" s="203">
        <v>14920.73</v>
      </c>
      <c r="R28" s="203">
        <v>62132.17</v>
      </c>
      <c r="S28" s="203">
        <v>1992273.3599999999</v>
      </c>
      <c r="T28" s="203"/>
      <c r="U28" s="187"/>
      <c r="V28" s="187"/>
      <c r="W28" s="187"/>
      <c r="X28" s="187"/>
      <c r="Y28" s="187"/>
      <c r="Z28" s="187"/>
      <c r="AA28" s="187"/>
      <c r="AB28" s="187"/>
      <c r="AC28" s="187"/>
      <c r="AD28" s="187"/>
    </row>
    <row r="29" spans="1:30" s="108" customFormat="1" ht="16.95" customHeight="1">
      <c r="A29" s="202" t="s">
        <v>218</v>
      </c>
      <c r="B29" s="203">
        <v>0</v>
      </c>
      <c r="C29" s="203">
        <v>0</v>
      </c>
      <c r="D29" s="203">
        <v>18612.8</v>
      </c>
      <c r="E29" s="203">
        <v>0</v>
      </c>
      <c r="F29" s="203">
        <v>0</v>
      </c>
      <c r="G29" s="203">
        <v>0</v>
      </c>
      <c r="H29" s="203">
        <v>0</v>
      </c>
      <c r="I29" s="203">
        <v>0</v>
      </c>
      <c r="J29" s="203">
        <v>0</v>
      </c>
      <c r="K29" s="203">
        <v>32703.97</v>
      </c>
      <c r="L29" s="203">
        <v>0</v>
      </c>
      <c r="M29" s="203">
        <v>1331.47</v>
      </c>
      <c r="N29" s="203">
        <v>0</v>
      </c>
      <c r="O29" s="203">
        <v>0</v>
      </c>
      <c r="P29" s="203">
        <v>1668.5900000000001</v>
      </c>
      <c r="Q29" s="203">
        <v>0</v>
      </c>
      <c r="R29" s="203">
        <v>0</v>
      </c>
      <c r="S29" s="203">
        <v>54316.82</v>
      </c>
      <c r="T29" s="203"/>
    </row>
    <row r="30" spans="1:30" s="108" customFormat="1" ht="14.4" customHeight="1">
      <c r="A30" s="202" t="s">
        <v>219</v>
      </c>
      <c r="B30" s="203">
        <v>22354.45</v>
      </c>
      <c r="C30" s="203">
        <v>43154.720000000001</v>
      </c>
      <c r="D30" s="203">
        <v>34246.81</v>
      </c>
      <c r="E30" s="203">
        <v>24250.639999999999</v>
      </c>
      <c r="F30" s="203">
        <v>9974.24</v>
      </c>
      <c r="G30" s="203">
        <v>157310.97</v>
      </c>
      <c r="H30" s="203">
        <v>88451.38</v>
      </c>
      <c r="I30" s="203">
        <v>126190.48</v>
      </c>
      <c r="J30" s="203">
        <v>10572.35</v>
      </c>
      <c r="K30" s="203">
        <v>320465.91000000003</v>
      </c>
      <c r="L30" s="203">
        <v>4564.9000000000005</v>
      </c>
      <c r="M30" s="203">
        <v>529903.14</v>
      </c>
      <c r="N30" s="203">
        <v>71262.53</v>
      </c>
      <c r="O30" s="203">
        <v>11282.380000000001</v>
      </c>
      <c r="P30" s="203">
        <v>515552.38</v>
      </c>
      <c r="Q30" s="203">
        <v>14920.73</v>
      </c>
      <c r="R30" s="203">
        <v>62132.17</v>
      </c>
      <c r="S30" s="203">
        <v>2046590.19</v>
      </c>
      <c r="T30" s="203"/>
    </row>
    <row r="31" spans="1:30" s="108" customFormat="1" ht="11.85" customHeight="1">
      <c r="A31" s="202" t="s">
        <v>220</v>
      </c>
      <c r="B31" s="203">
        <v>12957.06</v>
      </c>
      <c r="C31" s="203">
        <v>2245.17</v>
      </c>
      <c r="D31" s="203">
        <v>17256.45</v>
      </c>
      <c r="E31" s="203">
        <v>3551.36</v>
      </c>
      <c r="F31" s="203">
        <v>5722.08</v>
      </c>
      <c r="G31" s="203">
        <v>1627.5</v>
      </c>
      <c r="H31" s="203">
        <v>21154.04</v>
      </c>
      <c r="I31" s="203">
        <v>26504.080000000002</v>
      </c>
      <c r="J31" s="203">
        <v>6537.14</v>
      </c>
      <c r="K31" s="203">
        <v>86725.57</v>
      </c>
      <c r="L31" s="203">
        <v>1608.68</v>
      </c>
      <c r="M31" s="203">
        <v>137042.22</v>
      </c>
      <c r="N31" s="203">
        <v>1494.15</v>
      </c>
      <c r="O31" s="203">
        <v>140.84</v>
      </c>
      <c r="P31" s="203">
        <v>133557.53</v>
      </c>
      <c r="Q31" s="203">
        <v>6362.9800000000005</v>
      </c>
      <c r="R31" s="203">
        <v>70.930000000000007</v>
      </c>
      <c r="S31" s="203">
        <v>464557.77</v>
      </c>
      <c r="T31" s="203"/>
    </row>
    <row r="32" spans="1:30" s="108" customFormat="1" ht="11.85" customHeight="1">
      <c r="A32" s="202" t="s">
        <v>221</v>
      </c>
      <c r="B32" s="203">
        <v>9397.380000000001</v>
      </c>
      <c r="C32" s="203">
        <v>40909.550000000003</v>
      </c>
      <c r="D32" s="203">
        <v>16990.36</v>
      </c>
      <c r="E32" s="203">
        <v>20699.28</v>
      </c>
      <c r="F32" s="203">
        <v>4252.16</v>
      </c>
      <c r="G32" s="203">
        <v>155683.48000000001</v>
      </c>
      <c r="H32" s="203">
        <v>67297.34</v>
      </c>
      <c r="I32" s="203">
        <v>99686.400000000009</v>
      </c>
      <c r="J32" s="203">
        <v>4035.21</v>
      </c>
      <c r="K32" s="203">
        <v>233740.34</v>
      </c>
      <c r="L32" s="203">
        <v>2956.21</v>
      </c>
      <c r="M32" s="203">
        <v>392860.93</v>
      </c>
      <c r="N32" s="203">
        <v>69768.38</v>
      </c>
      <c r="O32" s="203">
        <v>11141.54</v>
      </c>
      <c r="P32" s="203">
        <v>381994.85000000003</v>
      </c>
      <c r="Q32" s="203">
        <v>8557.75</v>
      </c>
      <c r="R32" s="203">
        <v>62061.25</v>
      </c>
      <c r="S32" s="203">
        <v>1582032.4100000001</v>
      </c>
      <c r="T32" s="203"/>
    </row>
    <row r="33" spans="1:20" s="108" customFormat="1" ht="11.85" customHeight="1">
      <c r="A33" s="202" t="s">
        <v>222</v>
      </c>
      <c r="B33" s="203">
        <v>5283.06</v>
      </c>
      <c r="C33" s="203">
        <v>4053.4900000000002</v>
      </c>
      <c r="D33" s="203">
        <v>1765.99</v>
      </c>
      <c r="E33" s="203">
        <v>1610.45</v>
      </c>
      <c r="F33" s="203">
        <v>3546</v>
      </c>
      <c r="G33" s="203">
        <v>102014.97</v>
      </c>
      <c r="H33" s="203">
        <v>54898.91</v>
      </c>
      <c r="I33" s="203">
        <v>67288.02</v>
      </c>
      <c r="J33" s="203">
        <v>-1613.32</v>
      </c>
      <c r="K33" s="203">
        <v>74481.61</v>
      </c>
      <c r="L33" s="203">
        <v>-8964.8000000000011</v>
      </c>
      <c r="M33" s="203">
        <v>134507.03</v>
      </c>
      <c r="N33" s="203">
        <v>21672.71</v>
      </c>
      <c r="O33" s="203">
        <v>5730.38</v>
      </c>
      <c r="P33" s="203">
        <v>201925.68</v>
      </c>
      <c r="Q33" s="203">
        <v>2087.7400000000002</v>
      </c>
      <c r="R33" s="203">
        <v>31363.690000000002</v>
      </c>
      <c r="S33" s="203">
        <v>701651.6</v>
      </c>
      <c r="T33" s="203"/>
    </row>
    <row r="34" spans="1:20" s="108" customFormat="1" ht="11.85" customHeight="1">
      <c r="A34" s="202" t="s">
        <v>223</v>
      </c>
      <c r="B34" s="203">
        <v>0</v>
      </c>
      <c r="C34" s="203">
        <v>0</v>
      </c>
      <c r="D34" s="203">
        <v>689.09</v>
      </c>
      <c r="E34" s="203">
        <v>0</v>
      </c>
      <c r="F34" s="203">
        <v>0</v>
      </c>
      <c r="G34" s="203">
        <v>0</v>
      </c>
      <c r="H34" s="203">
        <v>0</v>
      </c>
      <c r="I34" s="203">
        <v>407.5</v>
      </c>
      <c r="J34" s="203">
        <v>0</v>
      </c>
      <c r="K34" s="203">
        <v>-34.68</v>
      </c>
      <c r="L34" s="203">
        <v>0</v>
      </c>
      <c r="M34" s="203">
        <v>972.52</v>
      </c>
      <c r="N34" s="203">
        <v>0</v>
      </c>
      <c r="O34" s="203">
        <v>0</v>
      </c>
      <c r="P34" s="203">
        <v>1411.6100000000001</v>
      </c>
      <c r="Q34" s="203">
        <v>0</v>
      </c>
      <c r="R34" s="203">
        <v>0</v>
      </c>
      <c r="S34" s="203">
        <v>3446.05</v>
      </c>
      <c r="T34" s="203"/>
    </row>
    <row r="35" spans="1:20" s="108" customFormat="1" ht="11.85" customHeight="1">
      <c r="A35" s="202" t="s">
        <v>224</v>
      </c>
      <c r="B35" s="203">
        <v>5283.06</v>
      </c>
      <c r="C35" s="203">
        <v>4053.4900000000002</v>
      </c>
      <c r="D35" s="203">
        <v>2455.09</v>
      </c>
      <c r="E35" s="203">
        <v>1610.45</v>
      </c>
      <c r="F35" s="203">
        <v>3546</v>
      </c>
      <c r="G35" s="203">
        <v>102014.97</v>
      </c>
      <c r="H35" s="203">
        <v>54898.91</v>
      </c>
      <c r="I35" s="203">
        <v>67695.520000000004</v>
      </c>
      <c r="J35" s="203">
        <v>-1613.32</v>
      </c>
      <c r="K35" s="203">
        <v>74446.930000000008</v>
      </c>
      <c r="L35" s="203">
        <v>-8964.8000000000011</v>
      </c>
      <c r="M35" s="203">
        <v>135479.54999999999</v>
      </c>
      <c r="N35" s="203">
        <v>21672.71</v>
      </c>
      <c r="O35" s="203">
        <v>5730.38</v>
      </c>
      <c r="P35" s="203">
        <v>203337.29</v>
      </c>
      <c r="Q35" s="203">
        <v>2087.7400000000002</v>
      </c>
      <c r="R35" s="203">
        <v>31363.690000000002</v>
      </c>
      <c r="S35" s="203">
        <v>705097.65</v>
      </c>
      <c r="T35" s="203"/>
    </row>
    <row r="36" spans="1:20" s="108" customFormat="1" ht="15" customHeight="1">
      <c r="A36" s="202" t="s">
        <v>225</v>
      </c>
      <c r="B36" s="203">
        <v>4121.2300000000005</v>
      </c>
      <c r="C36" s="203">
        <v>128.22</v>
      </c>
      <c r="D36" s="203">
        <v>923.29</v>
      </c>
      <c r="E36" s="203">
        <v>943.28</v>
      </c>
      <c r="F36" s="203">
        <v>2698.87</v>
      </c>
      <c r="G36" s="203">
        <v>463.33</v>
      </c>
      <c r="H36" s="203">
        <v>13378.12</v>
      </c>
      <c r="I36" s="203">
        <v>12001.2</v>
      </c>
      <c r="J36" s="203">
        <v>-1596.29</v>
      </c>
      <c r="K36" s="203">
        <v>21717.43</v>
      </c>
      <c r="L36" s="203">
        <v>-4063.58</v>
      </c>
      <c r="M36" s="203">
        <v>7775.42</v>
      </c>
      <c r="N36" s="203">
        <v>1279.96</v>
      </c>
      <c r="O36" s="203">
        <v>0</v>
      </c>
      <c r="P36" s="203">
        <v>44660.57</v>
      </c>
      <c r="Q36" s="203">
        <v>1326.21</v>
      </c>
      <c r="R36" s="203">
        <v>-127.47</v>
      </c>
      <c r="S36" s="203">
        <v>105629.79000000001</v>
      </c>
      <c r="T36" s="203"/>
    </row>
    <row r="37" spans="1:20" s="108" customFormat="1" ht="11.85" customHeight="1">
      <c r="A37" s="202" t="s">
        <v>226</v>
      </c>
      <c r="B37" s="203">
        <v>1161.83</v>
      </c>
      <c r="C37" s="203">
        <v>3925.28</v>
      </c>
      <c r="D37" s="203">
        <v>1531.79</v>
      </c>
      <c r="E37" s="203">
        <v>667.17</v>
      </c>
      <c r="F37" s="203">
        <v>847.13</v>
      </c>
      <c r="G37" s="203">
        <v>101551.63</v>
      </c>
      <c r="H37" s="203">
        <v>41520.79</v>
      </c>
      <c r="I37" s="203">
        <v>55694.32</v>
      </c>
      <c r="J37" s="203">
        <v>-17.03</v>
      </c>
      <c r="K37" s="203">
        <v>52729.5</v>
      </c>
      <c r="L37" s="203">
        <v>-4901.22</v>
      </c>
      <c r="M37" s="203">
        <v>127704.13</v>
      </c>
      <c r="N37" s="203">
        <v>20392.75</v>
      </c>
      <c r="O37" s="203">
        <v>5730.38</v>
      </c>
      <c r="P37" s="203">
        <v>158676.73000000001</v>
      </c>
      <c r="Q37" s="203">
        <v>761.53</v>
      </c>
      <c r="R37" s="203">
        <v>31491.16</v>
      </c>
      <c r="S37" s="203">
        <v>599467.86</v>
      </c>
      <c r="T37" s="203"/>
    </row>
    <row r="38" spans="1:20" s="108" customFormat="1" ht="11.85" customHeight="1">
      <c r="A38" s="202" t="s">
        <v>227</v>
      </c>
      <c r="B38" s="203">
        <v>1904.81</v>
      </c>
      <c r="C38" s="203">
        <v>25518.21</v>
      </c>
      <c r="D38" s="203">
        <v>6256.5</v>
      </c>
      <c r="E38" s="203">
        <v>10334.300000000001</v>
      </c>
      <c r="F38" s="203">
        <v>779.26</v>
      </c>
      <c r="G38" s="203">
        <v>18621.46</v>
      </c>
      <c r="H38" s="203">
        <v>17200.18</v>
      </c>
      <c r="I38" s="203">
        <v>20724.79</v>
      </c>
      <c r="J38" s="203">
        <v>1065.1100000000001</v>
      </c>
      <c r="K38" s="203">
        <v>67171.87</v>
      </c>
      <c r="L38" s="203">
        <v>82.3</v>
      </c>
      <c r="M38" s="203">
        <v>83121.52</v>
      </c>
      <c r="N38" s="203">
        <v>4224.6099999999997</v>
      </c>
      <c r="O38" s="203">
        <v>2380.1</v>
      </c>
      <c r="P38" s="203">
        <v>60239.130000000005</v>
      </c>
      <c r="Q38" s="203">
        <v>1187.53</v>
      </c>
      <c r="R38" s="203">
        <v>526.41999999999996</v>
      </c>
      <c r="S38" s="203">
        <v>321338.08</v>
      </c>
      <c r="T38" s="203"/>
    </row>
    <row r="39" spans="1:20" s="108" customFormat="1" ht="11.85" customHeight="1">
      <c r="A39" s="202" t="s">
        <v>228</v>
      </c>
      <c r="B39" s="203">
        <v>0</v>
      </c>
      <c r="C39" s="203">
        <v>0</v>
      </c>
      <c r="D39" s="203">
        <v>-862.12</v>
      </c>
      <c r="E39" s="203">
        <v>0</v>
      </c>
      <c r="F39" s="203">
        <v>0</v>
      </c>
      <c r="G39" s="203">
        <v>0</v>
      </c>
      <c r="H39" s="203">
        <v>0</v>
      </c>
      <c r="I39" s="203">
        <v>0</v>
      </c>
      <c r="J39" s="203">
        <v>0</v>
      </c>
      <c r="K39" s="203">
        <v>0</v>
      </c>
      <c r="L39" s="203">
        <v>0</v>
      </c>
      <c r="M39" s="203">
        <v>0</v>
      </c>
      <c r="N39" s="203">
        <v>0</v>
      </c>
      <c r="O39" s="203">
        <v>0</v>
      </c>
      <c r="P39" s="203">
        <v>0</v>
      </c>
      <c r="Q39" s="203">
        <v>0</v>
      </c>
      <c r="R39" s="203">
        <v>0</v>
      </c>
      <c r="S39" s="203">
        <v>-862.12</v>
      </c>
      <c r="T39" s="203"/>
    </row>
    <row r="40" spans="1:20" s="108" customFormat="1" ht="11.85" customHeight="1">
      <c r="A40" s="202" t="s">
        <v>229</v>
      </c>
      <c r="B40" s="203">
        <v>1904.81</v>
      </c>
      <c r="C40" s="203">
        <v>25518.21</v>
      </c>
      <c r="D40" s="203">
        <v>5394.38</v>
      </c>
      <c r="E40" s="203">
        <v>10334.300000000001</v>
      </c>
      <c r="F40" s="203">
        <v>779.26</v>
      </c>
      <c r="G40" s="203">
        <v>18621.46</v>
      </c>
      <c r="H40" s="203">
        <v>17200.18</v>
      </c>
      <c r="I40" s="203">
        <v>20724.79</v>
      </c>
      <c r="J40" s="203">
        <v>1065.1100000000001</v>
      </c>
      <c r="K40" s="203">
        <v>67171.87</v>
      </c>
      <c r="L40" s="203">
        <v>82.3</v>
      </c>
      <c r="M40" s="203">
        <v>83121.52</v>
      </c>
      <c r="N40" s="203">
        <v>4224.6099999999997</v>
      </c>
      <c r="O40" s="203">
        <v>2380.1</v>
      </c>
      <c r="P40" s="203">
        <v>60239.130000000005</v>
      </c>
      <c r="Q40" s="203">
        <v>1187.53</v>
      </c>
      <c r="R40" s="203">
        <v>526.41999999999996</v>
      </c>
      <c r="S40" s="203">
        <v>320475.96000000002</v>
      </c>
      <c r="T40" s="203"/>
    </row>
    <row r="41" spans="1:20" s="108" customFormat="1" ht="11.85" customHeight="1">
      <c r="A41" s="202" t="s">
        <v>230</v>
      </c>
      <c r="B41" s="203">
        <v>106.42</v>
      </c>
      <c r="C41" s="203">
        <v>0</v>
      </c>
      <c r="D41" s="203">
        <v>0</v>
      </c>
      <c r="E41" s="203">
        <v>0</v>
      </c>
      <c r="F41" s="203">
        <v>0</v>
      </c>
      <c r="G41" s="203">
        <v>0</v>
      </c>
      <c r="H41" s="203">
        <v>0</v>
      </c>
      <c r="I41" s="203">
        <v>0</v>
      </c>
      <c r="J41" s="203">
        <v>0</v>
      </c>
      <c r="K41" s="203">
        <v>0</v>
      </c>
      <c r="L41" s="203">
        <v>0</v>
      </c>
      <c r="M41" s="203">
        <v>0</v>
      </c>
      <c r="N41" s="203">
        <v>0</v>
      </c>
      <c r="O41" s="203">
        <v>0</v>
      </c>
      <c r="P41" s="203">
        <v>0</v>
      </c>
      <c r="Q41" s="203">
        <v>0</v>
      </c>
      <c r="R41" s="203">
        <v>0</v>
      </c>
      <c r="S41" s="203">
        <v>106.42</v>
      </c>
      <c r="T41" s="203"/>
    </row>
    <row r="42" spans="1:20" s="108" customFormat="1" ht="11.85" customHeight="1">
      <c r="A42" s="202" t="s">
        <v>231</v>
      </c>
      <c r="B42" s="203">
        <v>1798.39</v>
      </c>
      <c r="C42" s="203">
        <v>25518.21</v>
      </c>
      <c r="D42" s="203">
        <v>5394.38</v>
      </c>
      <c r="E42" s="203">
        <v>10334.300000000001</v>
      </c>
      <c r="F42" s="203">
        <v>779.26</v>
      </c>
      <c r="G42" s="203">
        <v>18621.46</v>
      </c>
      <c r="H42" s="203">
        <v>17200.18</v>
      </c>
      <c r="I42" s="203">
        <v>20724.79</v>
      </c>
      <c r="J42" s="203">
        <v>1065.1100000000001</v>
      </c>
      <c r="K42" s="203">
        <v>67171.87</v>
      </c>
      <c r="L42" s="203">
        <v>82.3</v>
      </c>
      <c r="M42" s="203">
        <v>83121.52</v>
      </c>
      <c r="N42" s="203">
        <v>4224.6099999999997</v>
      </c>
      <c r="O42" s="203">
        <v>2380.1</v>
      </c>
      <c r="P42" s="203">
        <v>60239.130000000005</v>
      </c>
      <c r="Q42" s="203">
        <v>1187.53</v>
      </c>
      <c r="R42" s="203">
        <v>526.41999999999996</v>
      </c>
      <c r="S42" s="203">
        <v>320369.53999999998</v>
      </c>
      <c r="T42" s="203"/>
    </row>
    <row r="43" spans="1:20" s="108" customFormat="1" ht="11.85" customHeight="1">
      <c r="A43" s="202" t="s">
        <v>232</v>
      </c>
      <c r="B43" s="203">
        <v>3524.6800000000003</v>
      </c>
      <c r="C43" s="203">
        <v>12348.880000000001</v>
      </c>
      <c r="D43" s="203">
        <v>9187.27</v>
      </c>
      <c r="E43" s="203">
        <v>2995.2400000000002</v>
      </c>
      <c r="F43" s="203">
        <v>3897.76</v>
      </c>
      <c r="G43" s="203">
        <v>-39308.36</v>
      </c>
      <c r="H43" s="203">
        <v>4285.8100000000004</v>
      </c>
      <c r="I43" s="203">
        <v>2227.91</v>
      </c>
      <c r="J43" s="203">
        <v>936.86</v>
      </c>
      <c r="K43" s="203">
        <v>33979.879999999997</v>
      </c>
      <c r="L43" s="203">
        <v>6587.64</v>
      </c>
      <c r="M43" s="203">
        <v>24576.11</v>
      </c>
      <c r="N43" s="203">
        <v>-17455.57</v>
      </c>
      <c r="O43" s="203">
        <v>1334.6100000000001</v>
      </c>
      <c r="P43" s="203">
        <v>12015.12</v>
      </c>
      <c r="Q43" s="203">
        <v>8051.74</v>
      </c>
      <c r="R43" s="203">
        <v>7228.37</v>
      </c>
      <c r="S43" s="203">
        <v>76413.960000000006</v>
      </c>
      <c r="T43" s="203"/>
    </row>
    <row r="44" spans="1:20" s="108" customFormat="1" ht="11.85" customHeight="1">
      <c r="A44" s="202" t="s">
        <v>233</v>
      </c>
      <c r="B44" s="203">
        <v>772.65</v>
      </c>
      <c r="C44" s="203">
        <v>3731.58</v>
      </c>
      <c r="D44" s="203">
        <v>562.86</v>
      </c>
      <c r="E44" s="203">
        <v>2512.38</v>
      </c>
      <c r="F44" s="203">
        <v>1823.54</v>
      </c>
      <c r="G44" s="203">
        <v>76002.960000000006</v>
      </c>
      <c r="H44" s="203">
        <v>20839.04</v>
      </c>
      <c r="I44" s="203">
        <v>37611.22</v>
      </c>
      <c r="J44" s="203">
        <v>2191.9500000000003</v>
      </c>
      <c r="K44" s="203">
        <v>13361.33</v>
      </c>
      <c r="L44" s="203">
        <v>1755.19</v>
      </c>
      <c r="M44" s="203">
        <v>106823.64</v>
      </c>
      <c r="N44" s="203">
        <v>22834.81</v>
      </c>
      <c r="O44" s="203">
        <v>269.3</v>
      </c>
      <c r="P44" s="203">
        <v>83446.100000000006</v>
      </c>
      <c r="Q44" s="203">
        <v>3928.17</v>
      </c>
      <c r="R44" s="203">
        <v>5500.85</v>
      </c>
      <c r="S44" s="203">
        <v>383967.58</v>
      </c>
      <c r="T44" s="203"/>
    </row>
    <row r="45" spans="1:20" s="108" customFormat="1" ht="11.85" customHeight="1">
      <c r="A45" s="202" t="s">
        <v>234</v>
      </c>
      <c r="B45" s="203">
        <v>1995.8300000000002</v>
      </c>
      <c r="C45" s="203">
        <v>9689.1200000000008</v>
      </c>
      <c r="D45" s="203">
        <v>4992.6900000000005</v>
      </c>
      <c r="E45" s="203">
        <v>1391.97</v>
      </c>
      <c r="F45" s="203">
        <v>2912.84</v>
      </c>
      <c r="G45" s="203">
        <v>23497.18</v>
      </c>
      <c r="H45" s="203">
        <v>12179.210000000001</v>
      </c>
      <c r="I45" s="203">
        <v>29990.15</v>
      </c>
      <c r="J45" s="203">
        <v>2223.56</v>
      </c>
      <c r="K45" s="203">
        <v>14756</v>
      </c>
      <c r="L45" s="203">
        <v>7119.67</v>
      </c>
      <c r="M45" s="203">
        <v>87885.040000000008</v>
      </c>
      <c r="N45" s="203">
        <v>1479.54</v>
      </c>
      <c r="O45" s="203">
        <v>-265.69</v>
      </c>
      <c r="P45" s="203">
        <v>30741.86</v>
      </c>
      <c r="Q45" s="203">
        <v>6378.6500000000005</v>
      </c>
      <c r="R45" s="203">
        <v>9904.6200000000008</v>
      </c>
      <c r="S45" s="203">
        <v>246872.24</v>
      </c>
      <c r="T45" s="203"/>
    </row>
    <row r="46" spans="1:20" s="108" customFormat="1" ht="11.85" customHeight="1">
      <c r="A46" s="202" t="s">
        <v>235</v>
      </c>
      <c r="B46" s="203">
        <v>4959.93</v>
      </c>
      <c r="C46" s="203">
        <v>6436.4000000000005</v>
      </c>
      <c r="D46" s="203">
        <v>3081.57</v>
      </c>
      <c r="E46" s="203">
        <v>4214.9800000000005</v>
      </c>
      <c r="F46" s="203">
        <v>1738.3</v>
      </c>
      <c r="G46" s="203">
        <v>13197.43</v>
      </c>
      <c r="H46" s="203">
        <v>18022.439999999999</v>
      </c>
      <c r="I46" s="203">
        <v>10525.300000000001</v>
      </c>
      <c r="J46" s="203">
        <v>1010.08</v>
      </c>
      <c r="K46" s="203">
        <v>30986.57</v>
      </c>
      <c r="L46" s="203">
        <v>1223.49</v>
      </c>
      <c r="M46" s="203">
        <v>52468.020000000004</v>
      </c>
      <c r="N46" s="203">
        <v>4610.32</v>
      </c>
      <c r="O46" s="203">
        <v>2477.96</v>
      </c>
      <c r="P46" s="203">
        <v>64763.39</v>
      </c>
      <c r="Q46" s="203">
        <v>2234.23</v>
      </c>
      <c r="R46" s="203">
        <v>2825.27</v>
      </c>
      <c r="S46" s="203">
        <v>224775.66</v>
      </c>
      <c r="T46" s="203"/>
    </row>
    <row r="47" spans="1:20" s="108" customFormat="1" ht="7.2" customHeight="1" thickBot="1">
      <c r="A47" s="204"/>
      <c r="B47" s="205"/>
      <c r="C47" s="205"/>
      <c r="D47" s="205"/>
      <c r="E47" s="205"/>
      <c r="F47" s="205"/>
      <c r="G47" s="205"/>
      <c r="H47" s="205"/>
      <c r="I47" s="205"/>
      <c r="J47" s="205"/>
      <c r="K47" s="205"/>
      <c r="L47" s="205"/>
      <c r="M47" s="205"/>
      <c r="N47" s="205"/>
      <c r="O47" s="205"/>
      <c r="P47" s="205"/>
      <c r="Q47" s="205"/>
      <c r="R47" s="205"/>
      <c r="S47" s="205"/>
      <c r="T47" s="206"/>
    </row>
    <row r="48" spans="1:20" s="207" customFormat="1" ht="5.25" customHeight="1" thickTop="1">
      <c r="C48" s="208"/>
      <c r="D48" s="208"/>
      <c r="E48" s="208"/>
      <c r="F48" s="208"/>
      <c r="G48" s="208"/>
      <c r="H48" s="208"/>
      <c r="I48" s="208"/>
      <c r="J48" s="208"/>
      <c r="K48" s="208"/>
      <c r="L48" s="208"/>
      <c r="M48" s="208"/>
      <c r="N48" s="208"/>
      <c r="O48" s="208"/>
      <c r="P48" s="208"/>
      <c r="Q48" s="208"/>
      <c r="R48" s="208"/>
      <c r="S48" s="208"/>
      <c r="T48" s="208"/>
    </row>
    <row r="49" spans="1:20" s="209" customFormat="1" ht="12.75" customHeight="1">
      <c r="A49" s="43" t="s">
        <v>124</v>
      </c>
      <c r="B49" s="43"/>
    </row>
    <row r="50" spans="1:20" s="209" customFormat="1" ht="12.75" customHeight="1">
      <c r="A50" s="43" t="s">
        <v>125</v>
      </c>
      <c r="B50" s="43"/>
      <c r="F50" s="210"/>
    </row>
    <row r="51" spans="1:20" s="209" customFormat="1" ht="12.75" customHeight="1">
      <c r="A51" s="43" t="s">
        <v>126</v>
      </c>
      <c r="B51" s="43"/>
      <c r="M51" s="210"/>
    </row>
    <row r="52" spans="1:20" s="209" customFormat="1" ht="12.75" customHeight="1">
      <c r="A52" s="43" t="s">
        <v>127</v>
      </c>
      <c r="B52" s="43"/>
      <c r="M52" s="210"/>
    </row>
    <row r="53" spans="1:20" s="209" customFormat="1" ht="12.75" customHeight="1">
      <c r="A53" s="43" t="s">
        <v>128</v>
      </c>
      <c r="B53" s="43"/>
      <c r="M53" s="210"/>
    </row>
    <row r="54" spans="1:20" s="209" customFormat="1" ht="12" customHeight="1">
      <c r="A54" s="43" t="s">
        <v>129</v>
      </c>
      <c r="B54" s="43"/>
      <c r="M54" s="210"/>
    </row>
    <row r="55" spans="1:20" s="209" customFormat="1" ht="12.6" customHeight="1">
      <c r="A55" s="43" t="s">
        <v>130</v>
      </c>
      <c r="B55" s="43"/>
      <c r="M55" s="210"/>
    </row>
    <row r="56" spans="1:20" s="209" customFormat="1" ht="12.75" customHeight="1">
      <c r="A56" s="43" t="s">
        <v>131</v>
      </c>
      <c r="B56" s="43"/>
      <c r="M56" s="210"/>
    </row>
    <row r="57" spans="1:20" s="209" customFormat="1" ht="12.75" customHeight="1">
      <c r="A57" s="43" t="s">
        <v>132</v>
      </c>
      <c r="B57" s="43"/>
      <c r="M57" s="210"/>
    </row>
    <row r="58" spans="1:20" s="209" customFormat="1" ht="12.75" customHeight="1">
      <c r="A58" s="105" t="s">
        <v>133</v>
      </c>
      <c r="B58" s="43"/>
      <c r="M58" s="210"/>
    </row>
    <row r="59" spans="1:20" s="209" customFormat="1" ht="12.75" customHeight="1">
      <c r="A59" s="105" t="s">
        <v>236</v>
      </c>
      <c r="B59" s="43"/>
      <c r="M59" s="210"/>
    </row>
    <row r="60" spans="1:20" s="209" customFormat="1" ht="16.5" customHeight="1">
      <c r="A60" s="108" t="s">
        <v>136</v>
      </c>
    </row>
    <row r="61" spans="1:20" s="209" customFormat="1" ht="16.5" customHeight="1">
      <c r="A61" s="211"/>
      <c r="B61" s="210"/>
      <c r="C61" s="210"/>
      <c r="D61" s="210"/>
      <c r="E61" s="210"/>
      <c r="F61" s="210"/>
      <c r="G61" s="210"/>
      <c r="H61" s="210"/>
      <c r="I61" s="210"/>
      <c r="J61" s="210"/>
      <c r="K61" s="210"/>
      <c r="L61" s="210"/>
      <c r="M61" s="210"/>
      <c r="N61" s="210"/>
      <c r="O61" s="210"/>
      <c r="P61" s="210"/>
      <c r="Q61" s="210"/>
      <c r="R61" s="210"/>
      <c r="S61" s="210"/>
      <c r="T61" s="210"/>
    </row>
    <row r="62" spans="1:20" s="182" customFormat="1" ht="33.6">
      <c r="A62" s="180" t="s">
        <v>7</v>
      </c>
      <c r="B62" s="180"/>
      <c r="C62" s="181"/>
      <c r="D62" s="181"/>
      <c r="E62" s="181"/>
      <c r="F62" s="181"/>
      <c r="G62" s="181"/>
      <c r="H62" s="181"/>
      <c r="I62" s="181"/>
      <c r="J62" s="181"/>
      <c r="K62" s="181"/>
      <c r="L62" s="181"/>
      <c r="M62" s="181"/>
      <c r="N62" s="181"/>
      <c r="O62" s="181"/>
      <c r="P62" s="181"/>
      <c r="Q62" s="181"/>
      <c r="R62" s="181"/>
      <c r="S62" s="181"/>
      <c r="T62" s="181"/>
    </row>
    <row r="63" spans="1:20" s="185" customFormat="1" ht="18" customHeight="1">
      <c r="A63" s="183" t="s">
        <v>137</v>
      </c>
      <c r="B63" s="183"/>
      <c r="C63" s="184"/>
      <c r="D63" s="184"/>
      <c r="E63" s="184"/>
      <c r="F63" s="184"/>
      <c r="G63" s="184"/>
      <c r="H63" s="184"/>
      <c r="I63" s="184"/>
      <c r="J63" s="184"/>
      <c r="K63" s="184"/>
      <c r="L63" s="184"/>
      <c r="M63" s="184"/>
      <c r="N63" s="184"/>
      <c r="O63" s="184"/>
      <c r="P63" s="184"/>
      <c r="Q63" s="184"/>
      <c r="R63" s="184"/>
      <c r="S63" s="184"/>
      <c r="T63" s="184"/>
    </row>
    <row r="64" spans="1:20" s="187" customFormat="1" ht="18.600000000000001">
      <c r="A64" s="186" t="s">
        <v>42</v>
      </c>
      <c r="B64" s="186"/>
      <c r="C64" s="186"/>
      <c r="D64" s="186"/>
      <c r="E64" s="186"/>
      <c r="F64" s="186"/>
      <c r="G64" s="186"/>
      <c r="H64" s="186"/>
      <c r="I64" s="186"/>
      <c r="J64" s="186"/>
      <c r="K64" s="186"/>
      <c r="L64" s="186"/>
      <c r="M64" s="186"/>
      <c r="N64" s="186"/>
      <c r="O64" s="186"/>
      <c r="P64" s="186"/>
      <c r="Q64" s="186"/>
      <c r="R64" s="186"/>
      <c r="S64" s="186"/>
      <c r="T64" s="186"/>
    </row>
    <row r="65" spans="1:20" s="195" customFormat="1" ht="16.2" customHeight="1" thickBot="1">
      <c r="A65" s="190"/>
      <c r="B65" s="190"/>
      <c r="C65" s="189"/>
      <c r="D65" s="190"/>
      <c r="E65" s="189"/>
      <c r="F65" s="189"/>
      <c r="G65" s="189"/>
      <c r="H65" s="189"/>
      <c r="I65" s="189"/>
      <c r="J65" s="189"/>
      <c r="K65" s="189"/>
      <c r="L65" s="189"/>
      <c r="M65" s="189"/>
      <c r="N65" s="189"/>
      <c r="O65" s="189"/>
      <c r="P65" s="189"/>
      <c r="Q65" s="189"/>
      <c r="R65" s="189"/>
      <c r="S65" s="189"/>
      <c r="T65" s="189"/>
    </row>
    <row r="66" spans="1:20" s="199" customFormat="1" ht="42" customHeight="1" thickTop="1">
      <c r="A66" s="196" t="s">
        <v>178</v>
      </c>
      <c r="B66" s="197" t="s">
        <v>237</v>
      </c>
      <c r="C66" s="197" t="s">
        <v>180</v>
      </c>
      <c r="D66" s="197" t="s">
        <v>181</v>
      </c>
      <c r="E66" s="197" t="s">
        <v>182</v>
      </c>
      <c r="F66" s="197" t="s">
        <v>183</v>
      </c>
      <c r="G66" s="197" t="s">
        <v>184</v>
      </c>
      <c r="H66" s="197" t="s">
        <v>185</v>
      </c>
      <c r="I66" s="197" t="s">
        <v>186</v>
      </c>
      <c r="J66" s="197" t="s">
        <v>187</v>
      </c>
      <c r="K66" s="197" t="s">
        <v>238</v>
      </c>
      <c r="L66" s="197" t="s">
        <v>189</v>
      </c>
      <c r="M66" s="197" t="s">
        <v>190</v>
      </c>
      <c r="N66" s="197" t="s">
        <v>239</v>
      </c>
      <c r="O66" s="197" t="s">
        <v>240</v>
      </c>
      <c r="P66" s="197" t="s">
        <v>193</v>
      </c>
      <c r="Q66" s="197" t="s">
        <v>194</v>
      </c>
      <c r="R66" s="197" t="s">
        <v>241</v>
      </c>
      <c r="S66" s="197" t="s">
        <v>64</v>
      </c>
      <c r="T66" s="198"/>
    </row>
    <row r="67" spans="1:20" s="200" customFormat="1" ht="13.5" customHeight="1">
      <c r="C67" s="201"/>
      <c r="D67" s="201"/>
      <c r="E67" s="201"/>
      <c r="F67" s="201"/>
      <c r="G67" s="201"/>
      <c r="H67" s="201"/>
      <c r="I67" s="201"/>
      <c r="J67" s="201"/>
      <c r="K67" s="201"/>
      <c r="L67" s="201"/>
      <c r="M67" s="201"/>
      <c r="N67" s="201"/>
      <c r="O67" s="201"/>
      <c r="P67" s="201"/>
      <c r="Q67" s="201"/>
      <c r="R67" s="201"/>
      <c r="S67" s="201"/>
    </row>
    <row r="68" spans="1:20" s="215" customFormat="1" ht="19.5" customHeight="1">
      <c r="A68" s="213" t="s">
        <v>242</v>
      </c>
      <c r="B68" s="213"/>
      <c r="C68" s="213"/>
      <c r="D68" s="213"/>
      <c r="E68" s="213"/>
      <c r="F68" s="213"/>
      <c r="G68" s="213"/>
      <c r="H68" s="213"/>
      <c r="I68" s="213"/>
      <c r="J68" s="213"/>
      <c r="K68" s="213"/>
      <c r="L68" s="213"/>
      <c r="M68" s="213"/>
      <c r="N68" s="213"/>
      <c r="O68" s="213"/>
      <c r="P68" s="213"/>
      <c r="Q68" s="213"/>
      <c r="R68" s="213"/>
      <c r="S68" s="213"/>
      <c r="T68" s="214"/>
    </row>
    <row r="69" spans="1:20" s="108" customFormat="1" ht="5.0999999999999996" customHeight="1">
      <c r="A69" s="216"/>
      <c r="B69" s="216"/>
      <c r="C69" s="217"/>
      <c r="D69" s="217"/>
      <c r="E69" s="217"/>
      <c r="F69" s="217"/>
      <c r="G69" s="217"/>
      <c r="H69" s="217"/>
      <c r="I69" s="217"/>
      <c r="J69" s="217"/>
      <c r="K69" s="217"/>
      <c r="L69" s="217"/>
      <c r="M69" s="217"/>
      <c r="N69" s="217"/>
      <c r="O69" s="217"/>
      <c r="P69" s="217"/>
      <c r="Q69" s="217"/>
      <c r="R69" s="217"/>
      <c r="S69" s="217"/>
      <c r="T69" s="217"/>
    </row>
    <row r="70" spans="1:20" s="108" customFormat="1" ht="11.85" customHeight="1">
      <c r="A70" s="218" t="s">
        <v>196</v>
      </c>
      <c r="B70" s="203">
        <v>14608.37</v>
      </c>
      <c r="C70" s="203">
        <v>163464.99</v>
      </c>
      <c r="D70" s="203">
        <v>110884.65000000001</v>
      </c>
      <c r="E70" s="203">
        <v>178430.31</v>
      </c>
      <c r="F70" s="203">
        <v>64756.74</v>
      </c>
      <c r="G70" s="203">
        <v>326190.60000000003</v>
      </c>
      <c r="H70" s="203">
        <v>111892.76000000001</v>
      </c>
      <c r="I70" s="203">
        <v>172159.4</v>
      </c>
      <c r="J70" s="203">
        <v>35445.58</v>
      </c>
      <c r="K70" s="203">
        <v>104304.64</v>
      </c>
      <c r="L70" s="203">
        <v>145356.35</v>
      </c>
      <c r="M70" s="203">
        <v>443680.7</v>
      </c>
      <c r="N70" s="203">
        <v>42260.47</v>
      </c>
      <c r="O70" s="203">
        <v>31262.77</v>
      </c>
      <c r="P70" s="203">
        <v>680892.87</v>
      </c>
      <c r="Q70" s="203">
        <v>68860.649999999994</v>
      </c>
      <c r="R70" s="203">
        <v>50439.9</v>
      </c>
      <c r="S70" s="203">
        <v>2744891.75</v>
      </c>
      <c r="T70" s="203"/>
    </row>
    <row r="71" spans="1:20" s="108" customFormat="1" ht="16.5" customHeight="1">
      <c r="A71" s="218" t="s">
        <v>197</v>
      </c>
      <c r="B71" s="203">
        <v>34310.639999999999</v>
      </c>
      <c r="C71" s="203">
        <v>69428.02</v>
      </c>
      <c r="D71" s="203">
        <v>67325.73</v>
      </c>
      <c r="E71" s="203">
        <v>22535.03</v>
      </c>
      <c r="F71" s="203">
        <v>29193.15</v>
      </c>
      <c r="G71" s="203">
        <v>34718.199999999997</v>
      </c>
      <c r="H71" s="203">
        <v>536509.25</v>
      </c>
      <c r="I71" s="203">
        <v>148716.20000000001</v>
      </c>
      <c r="J71" s="203">
        <v>4876.24</v>
      </c>
      <c r="K71" s="203">
        <v>912513.28</v>
      </c>
      <c r="L71" s="203">
        <v>87473.72</v>
      </c>
      <c r="M71" s="203">
        <v>939409.57000000007</v>
      </c>
      <c r="N71" s="203">
        <v>12606.99</v>
      </c>
      <c r="O71" s="203">
        <v>62426.22</v>
      </c>
      <c r="P71" s="203">
        <v>1783681.1800000002</v>
      </c>
      <c r="Q71" s="203">
        <v>35009.39</v>
      </c>
      <c r="R71" s="203">
        <v>47890.83</v>
      </c>
      <c r="S71" s="203">
        <v>4828623.6400000006</v>
      </c>
      <c r="T71" s="203"/>
    </row>
    <row r="72" spans="1:20" s="108" customFormat="1" ht="12" customHeight="1">
      <c r="A72" s="218" t="s">
        <v>243</v>
      </c>
      <c r="B72" s="203">
        <v>29814.22</v>
      </c>
      <c r="C72" s="203">
        <v>68923.03</v>
      </c>
      <c r="D72" s="203">
        <v>111989.83</v>
      </c>
      <c r="E72" s="203">
        <v>10999.710000000001</v>
      </c>
      <c r="F72" s="203">
        <v>119612.15000000001</v>
      </c>
      <c r="G72" s="203">
        <v>219781.64</v>
      </c>
      <c r="H72" s="203">
        <v>28457.600000000002</v>
      </c>
      <c r="I72" s="203">
        <v>131609.22</v>
      </c>
      <c r="J72" s="203">
        <v>8313.76</v>
      </c>
      <c r="K72" s="203">
        <v>100894.3</v>
      </c>
      <c r="L72" s="203">
        <v>54520.39</v>
      </c>
      <c r="M72" s="203">
        <v>1826602.8</v>
      </c>
      <c r="N72" s="203">
        <v>425958.57</v>
      </c>
      <c r="O72" s="203">
        <v>17395.04</v>
      </c>
      <c r="P72" s="203">
        <v>1790181.82</v>
      </c>
      <c r="Q72" s="203">
        <v>78493.09</v>
      </c>
      <c r="R72" s="203">
        <v>57924.23</v>
      </c>
      <c r="S72" s="203">
        <v>5081471.4000000004</v>
      </c>
      <c r="T72" s="203"/>
    </row>
    <row r="73" spans="1:20" s="108" customFormat="1" ht="11.85" customHeight="1">
      <c r="A73" s="218" t="s">
        <v>199</v>
      </c>
      <c r="B73" s="203">
        <v>49544.58</v>
      </c>
      <c r="C73" s="203">
        <v>701552.42</v>
      </c>
      <c r="D73" s="203">
        <v>285031.5</v>
      </c>
      <c r="E73" s="203">
        <v>435776.82</v>
      </c>
      <c r="F73" s="203">
        <v>202222.71</v>
      </c>
      <c r="G73" s="203">
        <v>15654438.050000001</v>
      </c>
      <c r="H73" s="203">
        <v>1335525.31</v>
      </c>
      <c r="I73" s="203">
        <v>6362709.0599999996</v>
      </c>
      <c r="J73" s="203">
        <v>61878.79</v>
      </c>
      <c r="K73" s="203">
        <v>3069229.66</v>
      </c>
      <c r="L73" s="203">
        <v>358390.43</v>
      </c>
      <c r="M73" s="203">
        <v>15850108.869999999</v>
      </c>
      <c r="N73" s="203">
        <v>3977345.11</v>
      </c>
      <c r="O73" s="203">
        <v>76719.62</v>
      </c>
      <c r="P73" s="203">
        <v>15000118.390000001</v>
      </c>
      <c r="Q73" s="203">
        <v>171212.95</v>
      </c>
      <c r="R73" s="203">
        <v>938403.28</v>
      </c>
      <c r="S73" s="203">
        <v>64530207.549999997</v>
      </c>
      <c r="T73" s="203"/>
    </row>
    <row r="74" spans="1:20" s="108" customFormat="1" ht="11.85" customHeight="1">
      <c r="A74" s="218" t="s">
        <v>206</v>
      </c>
      <c r="B74" s="203">
        <v>308435.42</v>
      </c>
      <c r="C74" s="203">
        <v>842625.09</v>
      </c>
      <c r="D74" s="203">
        <v>618509.93000000005</v>
      </c>
      <c r="E74" s="203">
        <v>515008.27</v>
      </c>
      <c r="F74" s="203">
        <v>291622.36</v>
      </c>
      <c r="G74" s="203">
        <v>16013052.109999999</v>
      </c>
      <c r="H74" s="203">
        <v>2763274.68</v>
      </c>
      <c r="I74" s="203">
        <v>7000775.8399999999</v>
      </c>
      <c r="J74" s="203">
        <v>176524.24</v>
      </c>
      <c r="K74" s="203">
        <v>6364837.8700000001</v>
      </c>
      <c r="L74" s="203">
        <v>685103.22</v>
      </c>
      <c r="M74" s="203">
        <v>18661130</v>
      </c>
      <c r="N74" s="203">
        <v>4152826.72</v>
      </c>
      <c r="O74" s="203">
        <v>165958.91</v>
      </c>
      <c r="P74" s="203">
        <v>21035397.32</v>
      </c>
      <c r="Q74" s="203">
        <v>333186.95</v>
      </c>
      <c r="R74" s="203">
        <v>1011116.5</v>
      </c>
      <c r="S74" s="203">
        <v>80939385.429999992</v>
      </c>
      <c r="T74" s="203"/>
    </row>
    <row r="75" spans="1:20" s="108" customFormat="1" ht="11.85" customHeight="1">
      <c r="A75" s="218" t="s">
        <v>207</v>
      </c>
      <c r="B75" s="203">
        <v>6635.6</v>
      </c>
      <c r="C75" s="203">
        <v>17334.29</v>
      </c>
      <c r="D75" s="203">
        <v>2796.18</v>
      </c>
      <c r="E75" s="203">
        <v>59994.06</v>
      </c>
      <c r="F75" s="203">
        <v>14130.37</v>
      </c>
      <c r="G75" s="203">
        <v>12970.03</v>
      </c>
      <c r="H75" s="203">
        <v>34058.76</v>
      </c>
      <c r="I75" s="203">
        <v>14702.49</v>
      </c>
      <c r="J75" s="203">
        <v>0</v>
      </c>
      <c r="K75" s="203">
        <v>119132.45</v>
      </c>
      <c r="L75" s="203">
        <v>0.3</v>
      </c>
      <c r="M75" s="203">
        <v>152915.98000000001</v>
      </c>
      <c r="N75" s="203">
        <v>11941.460000000001</v>
      </c>
      <c r="O75" s="203">
        <v>243.9</v>
      </c>
      <c r="P75" s="203">
        <v>457302.88</v>
      </c>
      <c r="Q75" s="203">
        <v>745.37</v>
      </c>
      <c r="R75" s="203">
        <v>0</v>
      </c>
      <c r="S75" s="203">
        <v>904904.12</v>
      </c>
      <c r="T75" s="203"/>
    </row>
    <row r="76" spans="1:20" s="108" customFormat="1" ht="11.85" customHeight="1">
      <c r="A76" s="218" t="s">
        <v>244</v>
      </c>
      <c r="B76" s="203">
        <v>10255.06</v>
      </c>
      <c r="C76" s="203">
        <v>56788.26</v>
      </c>
      <c r="D76" s="203">
        <v>93214.99</v>
      </c>
      <c r="E76" s="203">
        <v>16554.36</v>
      </c>
      <c r="F76" s="203">
        <v>2105.4</v>
      </c>
      <c r="G76" s="203">
        <v>110927.31</v>
      </c>
      <c r="H76" s="203">
        <v>555890.26</v>
      </c>
      <c r="I76" s="203">
        <v>398058.18</v>
      </c>
      <c r="J76" s="203">
        <v>4383.58</v>
      </c>
      <c r="K76" s="203">
        <v>1426886.95</v>
      </c>
      <c r="L76" s="203">
        <v>208038.17</v>
      </c>
      <c r="M76" s="203">
        <v>1249736.8700000001</v>
      </c>
      <c r="N76" s="203">
        <v>19467.189999999999</v>
      </c>
      <c r="O76" s="203">
        <v>19294.8</v>
      </c>
      <c r="P76" s="203">
        <v>2031200.35</v>
      </c>
      <c r="Q76" s="203">
        <v>36096.410000000003</v>
      </c>
      <c r="R76" s="203">
        <v>46878.17</v>
      </c>
      <c r="S76" s="203">
        <v>6285776.3100000005</v>
      </c>
      <c r="T76" s="203"/>
    </row>
    <row r="77" spans="1:20" s="108" customFormat="1" ht="11.85" customHeight="1">
      <c r="A77" s="218" t="s">
        <v>213</v>
      </c>
      <c r="B77" s="203">
        <v>99074.760000000009</v>
      </c>
      <c r="C77" s="203">
        <v>357782.7</v>
      </c>
      <c r="D77" s="203">
        <v>158112.20000000001</v>
      </c>
      <c r="E77" s="203">
        <v>83538.930000000008</v>
      </c>
      <c r="F77" s="203">
        <v>170409.49</v>
      </c>
      <c r="G77" s="203">
        <v>1354848.77</v>
      </c>
      <c r="H77" s="203">
        <v>890560.56</v>
      </c>
      <c r="I77" s="203">
        <v>982412.95000000007</v>
      </c>
      <c r="J77" s="203">
        <v>25439.83</v>
      </c>
      <c r="K77" s="203">
        <v>859704.17</v>
      </c>
      <c r="L77" s="203">
        <v>213908.84</v>
      </c>
      <c r="M77" s="203">
        <v>3045032.4</v>
      </c>
      <c r="N77" s="203">
        <v>309735.51</v>
      </c>
      <c r="O77" s="203">
        <v>56155.25</v>
      </c>
      <c r="P77" s="203">
        <v>2918173.31</v>
      </c>
      <c r="Q77" s="203">
        <v>85517.05</v>
      </c>
      <c r="R77" s="203">
        <v>132215.25</v>
      </c>
      <c r="S77" s="203">
        <v>11742621.970000001</v>
      </c>
      <c r="T77" s="203"/>
    </row>
    <row r="78" spans="1:20" s="108" customFormat="1" ht="11.85" customHeight="1">
      <c r="A78" s="218" t="s">
        <v>245</v>
      </c>
      <c r="B78" s="203">
        <v>0</v>
      </c>
      <c r="C78" s="203">
        <v>0</v>
      </c>
      <c r="D78" s="203">
        <v>0</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row>
    <row r="79" spans="1:20" s="108" customFormat="1" ht="13.5" customHeight="1">
      <c r="A79" s="216"/>
      <c r="B79" s="217"/>
      <c r="C79" s="217"/>
      <c r="D79" s="217"/>
      <c r="E79" s="217"/>
      <c r="F79" s="217"/>
      <c r="G79" s="217"/>
      <c r="H79" s="217"/>
      <c r="I79" s="217"/>
      <c r="J79" s="217"/>
      <c r="K79" s="217"/>
      <c r="L79" s="217"/>
      <c r="M79" s="217"/>
      <c r="N79" s="217"/>
      <c r="O79" s="217"/>
      <c r="P79" s="217"/>
      <c r="Q79" s="217"/>
      <c r="R79" s="217"/>
      <c r="S79" s="217"/>
      <c r="T79" s="217"/>
    </row>
    <row r="80" spans="1:20" s="215" customFormat="1" ht="13.5" customHeight="1">
      <c r="A80" s="213" t="s">
        <v>246</v>
      </c>
      <c r="B80" s="213"/>
      <c r="C80" s="213"/>
      <c r="D80" s="213"/>
      <c r="E80" s="213"/>
      <c r="F80" s="213"/>
      <c r="G80" s="213"/>
      <c r="H80" s="213"/>
      <c r="I80" s="213"/>
      <c r="J80" s="213"/>
      <c r="K80" s="213"/>
      <c r="L80" s="213"/>
      <c r="M80" s="213"/>
      <c r="N80" s="213"/>
      <c r="O80" s="213"/>
      <c r="P80" s="213"/>
      <c r="Q80" s="213"/>
      <c r="R80" s="213"/>
      <c r="S80" s="213"/>
      <c r="T80" s="213"/>
    </row>
    <row r="81" spans="1:20" s="108" customFormat="1" ht="16.5" customHeight="1">
      <c r="A81" s="219"/>
      <c r="B81" s="217"/>
      <c r="C81" s="217"/>
      <c r="D81" s="217"/>
      <c r="E81" s="217"/>
      <c r="F81" s="217"/>
      <c r="G81" s="217"/>
      <c r="H81" s="217"/>
      <c r="I81" s="217"/>
      <c r="J81" s="217"/>
      <c r="K81" s="217"/>
      <c r="L81" s="217"/>
      <c r="M81" s="217"/>
      <c r="N81" s="217"/>
      <c r="O81" s="217"/>
      <c r="P81" s="217"/>
      <c r="Q81" s="217"/>
      <c r="R81" s="217"/>
      <c r="S81" s="217"/>
      <c r="T81" s="217"/>
    </row>
    <row r="82" spans="1:20" s="108" customFormat="1" ht="14.25" customHeight="1">
      <c r="A82" s="218" t="s">
        <v>217</v>
      </c>
      <c r="B82" s="203">
        <v>174231.78</v>
      </c>
      <c r="C82" s="203">
        <v>570553.11</v>
      </c>
      <c r="D82" s="203">
        <v>236148.82</v>
      </c>
      <c r="E82" s="203">
        <v>279152.45</v>
      </c>
      <c r="F82" s="203">
        <v>119044.39</v>
      </c>
      <c r="G82" s="203">
        <v>1402159.02</v>
      </c>
      <c r="H82" s="203">
        <v>1368779.94</v>
      </c>
      <c r="I82" s="203">
        <v>1496179.52</v>
      </c>
      <c r="J82" s="203">
        <v>61395.43</v>
      </c>
      <c r="K82" s="203">
        <v>2923943.85</v>
      </c>
      <c r="L82" s="203">
        <v>554522.88</v>
      </c>
      <c r="M82" s="203">
        <v>5396235.4199999999</v>
      </c>
      <c r="N82" s="203">
        <v>696344.41</v>
      </c>
      <c r="O82" s="203">
        <v>107827.44</v>
      </c>
      <c r="P82" s="203">
        <v>6231083.7800000003</v>
      </c>
      <c r="Q82" s="203">
        <v>168040.44</v>
      </c>
      <c r="R82" s="203">
        <v>504780.55</v>
      </c>
      <c r="S82" s="203">
        <v>22290423.23</v>
      </c>
      <c r="T82" s="203"/>
    </row>
    <row r="83" spans="1:20" s="108" customFormat="1" ht="11.85" customHeight="1">
      <c r="A83" s="218" t="s">
        <v>219</v>
      </c>
      <c r="B83" s="203">
        <v>174231.78</v>
      </c>
      <c r="C83" s="203">
        <v>570553.11</v>
      </c>
      <c r="D83" s="203">
        <v>349551.61</v>
      </c>
      <c r="E83" s="203">
        <v>279152.45</v>
      </c>
      <c r="F83" s="203">
        <v>119044.39</v>
      </c>
      <c r="G83" s="203">
        <v>1402159.02</v>
      </c>
      <c r="H83" s="203">
        <v>1368779.94</v>
      </c>
      <c r="I83" s="203">
        <v>1496179.52</v>
      </c>
      <c r="J83" s="203">
        <v>61395.43</v>
      </c>
      <c r="K83" s="203">
        <v>2958206.31</v>
      </c>
      <c r="L83" s="203">
        <v>554522.88</v>
      </c>
      <c r="M83" s="203">
        <v>5420056.71</v>
      </c>
      <c r="N83" s="203">
        <v>696344.41</v>
      </c>
      <c r="O83" s="203">
        <v>107827.44</v>
      </c>
      <c r="P83" s="203">
        <v>6266504.4199999999</v>
      </c>
      <c r="Q83" s="203">
        <v>168040.44</v>
      </c>
      <c r="R83" s="203">
        <v>504780.55</v>
      </c>
      <c r="S83" s="203">
        <v>22497330.410000004</v>
      </c>
      <c r="T83" s="203"/>
    </row>
    <row r="84" spans="1:20" s="108" customFormat="1" ht="11.85" customHeight="1">
      <c r="A84" s="218" t="s">
        <v>220</v>
      </c>
      <c r="B84" s="203">
        <v>100388.73</v>
      </c>
      <c r="C84" s="203">
        <v>27884.58</v>
      </c>
      <c r="D84" s="203">
        <v>158620.03</v>
      </c>
      <c r="E84" s="203">
        <v>26652.23</v>
      </c>
      <c r="F84" s="203">
        <v>56158.380000000005</v>
      </c>
      <c r="G84" s="203">
        <v>17278.14</v>
      </c>
      <c r="H84" s="203">
        <v>490813.38</v>
      </c>
      <c r="I84" s="203">
        <v>490693.72000000003</v>
      </c>
      <c r="J84" s="203">
        <v>39025.72</v>
      </c>
      <c r="K84" s="203">
        <v>799834.78</v>
      </c>
      <c r="L84" s="203">
        <v>232384.82</v>
      </c>
      <c r="M84" s="203">
        <v>732830.67</v>
      </c>
      <c r="N84" s="203">
        <v>16287.02</v>
      </c>
      <c r="O84" s="203">
        <v>1404.3700000000001</v>
      </c>
      <c r="P84" s="203">
        <v>2008409.37</v>
      </c>
      <c r="Q84" s="203">
        <v>81822.36</v>
      </c>
      <c r="R84" s="203">
        <v>633.28</v>
      </c>
      <c r="S84" s="203">
        <v>5281121.58</v>
      </c>
      <c r="T84" s="203"/>
    </row>
    <row r="85" spans="1:20" s="108" customFormat="1" ht="11.85" customHeight="1">
      <c r="A85" s="218" t="s">
        <v>221</v>
      </c>
      <c r="B85" s="203">
        <v>73843.06</v>
      </c>
      <c r="C85" s="203">
        <v>542668.53</v>
      </c>
      <c r="D85" s="203">
        <v>190931.57</v>
      </c>
      <c r="E85" s="203">
        <v>252500.22</v>
      </c>
      <c r="F85" s="203">
        <v>62886.01</v>
      </c>
      <c r="G85" s="203">
        <v>1384880.88</v>
      </c>
      <c r="H85" s="203">
        <v>877966.57000000007</v>
      </c>
      <c r="I85" s="203">
        <v>1005485.79</v>
      </c>
      <c r="J85" s="203">
        <v>22369.71</v>
      </c>
      <c r="K85" s="203">
        <v>2158371.54</v>
      </c>
      <c r="L85" s="203">
        <v>322138.06</v>
      </c>
      <c r="M85" s="203">
        <v>4687226.05</v>
      </c>
      <c r="N85" s="203">
        <v>680057.39</v>
      </c>
      <c r="O85" s="203">
        <v>106423.07</v>
      </c>
      <c r="P85" s="203">
        <v>4258095.05</v>
      </c>
      <c r="Q85" s="203">
        <v>86218.08</v>
      </c>
      <c r="R85" s="203">
        <v>504147.26</v>
      </c>
      <c r="S85" s="203">
        <v>17216208.84</v>
      </c>
      <c r="T85" s="203"/>
    </row>
    <row r="86" spans="1:20" s="108" customFormat="1" ht="11.85" customHeight="1">
      <c r="A86" s="218" t="s">
        <v>222</v>
      </c>
      <c r="B86" s="203">
        <v>95363.11</v>
      </c>
      <c r="C86" s="203">
        <v>71529.680000000008</v>
      </c>
      <c r="D86" s="203">
        <v>83621.11</v>
      </c>
      <c r="E86" s="203">
        <v>36984.22</v>
      </c>
      <c r="F86" s="203">
        <v>62855.130000000005</v>
      </c>
      <c r="G86" s="203">
        <v>1026997.56</v>
      </c>
      <c r="H86" s="203">
        <v>615577.69000000006</v>
      </c>
      <c r="I86" s="203">
        <v>842199.28</v>
      </c>
      <c r="J86" s="203">
        <v>16941.560000000001</v>
      </c>
      <c r="K86" s="203">
        <v>919044.09</v>
      </c>
      <c r="L86" s="203">
        <v>313601.76</v>
      </c>
      <c r="M86" s="203">
        <v>2269455.41</v>
      </c>
      <c r="N86" s="203">
        <v>222967.79</v>
      </c>
      <c r="O86" s="203">
        <v>57785.279999999999</v>
      </c>
      <c r="P86" s="203">
        <v>2707248.59</v>
      </c>
      <c r="Q86" s="203">
        <v>33178.93</v>
      </c>
      <c r="R86" s="203">
        <v>218369.77000000002</v>
      </c>
      <c r="S86" s="203">
        <v>9593720.9600000009</v>
      </c>
      <c r="T86" s="203"/>
    </row>
    <row r="87" spans="1:20" s="108" customFormat="1" ht="13.5" customHeight="1">
      <c r="A87" s="218" t="s">
        <v>224</v>
      </c>
      <c r="B87" s="203">
        <v>95363.11</v>
      </c>
      <c r="C87" s="203">
        <v>71594.540000000008</v>
      </c>
      <c r="D87" s="203">
        <v>106293.27</v>
      </c>
      <c r="E87" s="203">
        <v>36984.22</v>
      </c>
      <c r="F87" s="203">
        <v>62855.130000000005</v>
      </c>
      <c r="G87" s="203">
        <v>1026997.56</v>
      </c>
      <c r="H87" s="203">
        <v>615577.69000000006</v>
      </c>
      <c r="I87" s="203">
        <v>842493.97</v>
      </c>
      <c r="J87" s="203">
        <v>16941.560000000001</v>
      </c>
      <c r="K87" s="203">
        <v>917683.71</v>
      </c>
      <c r="L87" s="203">
        <v>313601.76</v>
      </c>
      <c r="M87" s="203">
        <v>2276410.04</v>
      </c>
      <c r="N87" s="203">
        <v>222967.79</v>
      </c>
      <c r="O87" s="203">
        <v>57785.279999999999</v>
      </c>
      <c r="P87" s="203">
        <v>2742868.9</v>
      </c>
      <c r="Q87" s="203">
        <v>33178.93</v>
      </c>
      <c r="R87" s="203">
        <v>218369.77000000002</v>
      </c>
      <c r="S87" s="203">
        <v>9657967.2300000004</v>
      </c>
      <c r="T87" s="203"/>
    </row>
    <row r="88" spans="1:20" s="108" customFormat="1" ht="12.75" customHeight="1">
      <c r="A88" s="218" t="s">
        <v>247</v>
      </c>
      <c r="B88" s="203">
        <v>66284.33</v>
      </c>
      <c r="C88" s="203">
        <v>4489.57</v>
      </c>
      <c r="D88" s="203">
        <v>80129.98</v>
      </c>
      <c r="E88" s="203">
        <v>11340.52</v>
      </c>
      <c r="F88" s="203">
        <v>50140.380000000005</v>
      </c>
      <c r="G88" s="203">
        <v>1272.29</v>
      </c>
      <c r="H88" s="203">
        <v>196266.80000000002</v>
      </c>
      <c r="I88" s="203">
        <v>301269.22000000003</v>
      </c>
      <c r="J88" s="203">
        <v>16750.3</v>
      </c>
      <c r="K88" s="203">
        <v>298863.17</v>
      </c>
      <c r="L88" s="203">
        <v>144672.78</v>
      </c>
      <c r="M88" s="203">
        <v>390794.44</v>
      </c>
      <c r="N88" s="203">
        <v>8682.0400000000009</v>
      </c>
      <c r="O88" s="203">
        <v>114.68</v>
      </c>
      <c r="P88" s="203">
        <v>850839.20000000007</v>
      </c>
      <c r="Q88" s="203">
        <v>23746.94</v>
      </c>
      <c r="R88" s="203">
        <v>-1054.17</v>
      </c>
      <c r="S88" s="203">
        <v>2444602.4700000002</v>
      </c>
      <c r="T88" s="203"/>
    </row>
    <row r="89" spans="1:20" s="108" customFormat="1" ht="12" customHeight="1">
      <c r="A89" s="218" t="s">
        <v>226</v>
      </c>
      <c r="B89" s="203">
        <v>29078.78</v>
      </c>
      <c r="C89" s="203">
        <v>67104.960000000006</v>
      </c>
      <c r="D89" s="203">
        <v>26163.29</v>
      </c>
      <c r="E89" s="203">
        <v>25643.71</v>
      </c>
      <c r="F89" s="203">
        <v>12714.76</v>
      </c>
      <c r="G89" s="203">
        <v>1025725.27</v>
      </c>
      <c r="H89" s="203">
        <v>419310.89</v>
      </c>
      <c r="I89" s="203">
        <v>541224.75</v>
      </c>
      <c r="J89" s="203">
        <v>191.26</v>
      </c>
      <c r="K89" s="203">
        <v>618820.54</v>
      </c>
      <c r="L89" s="203">
        <v>168928.98</v>
      </c>
      <c r="M89" s="203">
        <v>1885615.6</v>
      </c>
      <c r="N89" s="203">
        <v>214285.75</v>
      </c>
      <c r="O89" s="203">
        <v>57670.6</v>
      </c>
      <c r="P89" s="203">
        <v>1892029.71</v>
      </c>
      <c r="Q89" s="203">
        <v>9431.99</v>
      </c>
      <c r="R89" s="203">
        <v>219423.94</v>
      </c>
      <c r="S89" s="203">
        <v>7213364.7800000003</v>
      </c>
      <c r="T89" s="203"/>
    </row>
    <row r="90" spans="1:20" s="108" customFormat="1" ht="12" customHeight="1">
      <c r="A90" s="218" t="s">
        <v>227</v>
      </c>
      <c r="B90" s="203">
        <v>13428.61</v>
      </c>
      <c r="C90" s="203">
        <v>348442.16000000003</v>
      </c>
      <c r="D90" s="203">
        <v>54846.23</v>
      </c>
      <c r="E90" s="203">
        <v>113368.44</v>
      </c>
      <c r="F90" s="203">
        <v>7248.51</v>
      </c>
      <c r="G90" s="203">
        <v>177552.2</v>
      </c>
      <c r="H90" s="203">
        <v>211082.48</v>
      </c>
      <c r="I90" s="203">
        <v>183533.91</v>
      </c>
      <c r="J90" s="203">
        <v>5426.31</v>
      </c>
      <c r="K90" s="203">
        <v>725569.88</v>
      </c>
      <c r="L90" s="203">
        <v>366.82</v>
      </c>
      <c r="M90" s="203">
        <v>882456.25</v>
      </c>
      <c r="N90" s="203">
        <v>46790.239999999998</v>
      </c>
      <c r="O90" s="203">
        <v>26519.45</v>
      </c>
      <c r="P90" s="203">
        <v>770655.88</v>
      </c>
      <c r="Q90" s="203">
        <v>11234.4</v>
      </c>
      <c r="R90" s="203">
        <v>5835.42</v>
      </c>
      <c r="S90" s="203">
        <v>3584357.19</v>
      </c>
      <c r="T90" s="203"/>
    </row>
    <row r="91" spans="1:20" s="108" customFormat="1" ht="12" customHeight="1">
      <c r="A91" s="218" t="s">
        <v>248</v>
      </c>
      <c r="B91" s="203">
        <v>11224.24</v>
      </c>
      <c r="C91" s="203">
        <v>348442.16000000003</v>
      </c>
      <c r="D91" s="203">
        <v>56798.01</v>
      </c>
      <c r="E91" s="203">
        <v>113368.44</v>
      </c>
      <c r="F91" s="203">
        <v>7248.51</v>
      </c>
      <c r="G91" s="203">
        <v>177552.2</v>
      </c>
      <c r="H91" s="203">
        <v>211082.48</v>
      </c>
      <c r="I91" s="203">
        <v>183533.91</v>
      </c>
      <c r="J91" s="203">
        <v>5426.31</v>
      </c>
      <c r="K91" s="203">
        <v>725569.88</v>
      </c>
      <c r="L91" s="203">
        <v>366.82</v>
      </c>
      <c r="M91" s="203">
        <v>882462.63</v>
      </c>
      <c r="N91" s="203">
        <v>46790.239999999998</v>
      </c>
      <c r="O91" s="203">
        <v>26519.45</v>
      </c>
      <c r="P91" s="203">
        <v>770655.88</v>
      </c>
      <c r="Q91" s="203">
        <v>11234.4</v>
      </c>
      <c r="R91" s="203">
        <v>5835.42</v>
      </c>
      <c r="S91" s="203">
        <v>3584110.9800000004</v>
      </c>
      <c r="T91" s="203"/>
    </row>
    <row r="92" spans="1:20" s="108" customFormat="1" ht="12" customHeight="1">
      <c r="A92" s="218" t="s">
        <v>249</v>
      </c>
      <c r="B92" s="203">
        <v>36663.360000000001</v>
      </c>
      <c r="C92" s="203">
        <v>130293.95</v>
      </c>
      <c r="D92" s="203">
        <v>87353.05</v>
      </c>
      <c r="E92" s="203">
        <v>35742.480000000003</v>
      </c>
      <c r="F92" s="203">
        <v>44414.22</v>
      </c>
      <c r="G92" s="203">
        <v>-415898.49</v>
      </c>
      <c r="H92" s="203">
        <v>215509.88</v>
      </c>
      <c r="I92" s="203">
        <v>44727.92</v>
      </c>
      <c r="J92" s="203">
        <v>14698.48</v>
      </c>
      <c r="K92" s="203">
        <v>347543.87</v>
      </c>
      <c r="L92" s="203">
        <v>166379.08000000002</v>
      </c>
      <c r="M92" s="203">
        <v>378186.63</v>
      </c>
      <c r="N92" s="203">
        <v>-168139.47</v>
      </c>
      <c r="O92" s="203">
        <v>18586.73</v>
      </c>
      <c r="P92" s="203">
        <v>261792.80000000002</v>
      </c>
      <c r="Q92" s="203">
        <v>52488.639999999999</v>
      </c>
      <c r="R92" s="203">
        <v>76137.040000000008</v>
      </c>
      <c r="S92" s="203">
        <v>1326480.1700000002</v>
      </c>
      <c r="T92" s="203"/>
    </row>
    <row r="93" spans="1:20" s="108" customFormat="1" ht="14.25" customHeight="1">
      <c r="A93" s="218" t="s">
        <v>233</v>
      </c>
      <c r="B93" s="203">
        <v>20836.920000000002</v>
      </c>
      <c r="C93" s="203">
        <v>43317.26</v>
      </c>
      <c r="D93" s="203">
        <v>8197.77</v>
      </c>
      <c r="E93" s="203">
        <v>27561.3</v>
      </c>
      <c r="F93" s="203">
        <v>29176.760000000002</v>
      </c>
      <c r="G93" s="203">
        <v>972321.6</v>
      </c>
      <c r="H93" s="203">
        <v>194446.78</v>
      </c>
      <c r="I93" s="203">
        <v>349228.76</v>
      </c>
      <c r="J93" s="203">
        <v>3307.85</v>
      </c>
      <c r="K93" s="203">
        <v>205034.82</v>
      </c>
      <c r="L93" s="203">
        <v>17448.25</v>
      </c>
      <c r="M93" s="203">
        <v>1043275.42</v>
      </c>
      <c r="N93" s="203">
        <v>270309.31</v>
      </c>
      <c r="O93" s="203">
        <v>4082.9500000000003</v>
      </c>
      <c r="P93" s="203">
        <v>861304.39</v>
      </c>
      <c r="Q93" s="203">
        <v>52088.85</v>
      </c>
      <c r="R93" s="203">
        <v>60433.19</v>
      </c>
      <c r="S93" s="203">
        <v>4162372.1800000006</v>
      </c>
      <c r="T93" s="203"/>
    </row>
    <row r="94" spans="1:20" s="108" customFormat="1" ht="12" customHeight="1">
      <c r="A94" s="218" t="s">
        <v>250</v>
      </c>
      <c r="B94" s="203">
        <v>62791.86</v>
      </c>
      <c r="C94" s="203">
        <v>75099.06</v>
      </c>
      <c r="D94" s="203">
        <v>44142.49</v>
      </c>
      <c r="E94" s="203">
        <v>49125.39</v>
      </c>
      <c r="F94" s="203">
        <v>21782.7</v>
      </c>
      <c r="G94" s="203">
        <v>157886.28</v>
      </c>
      <c r="H94" s="203">
        <v>210741.06</v>
      </c>
      <c r="I94" s="203">
        <v>108222.95</v>
      </c>
      <c r="J94" s="203">
        <v>13806.220000000001</v>
      </c>
      <c r="K94" s="203">
        <v>388374.82</v>
      </c>
      <c r="L94" s="203">
        <v>20635.23</v>
      </c>
      <c r="M94" s="203">
        <v>694273.26</v>
      </c>
      <c r="N94" s="203">
        <v>59704.54</v>
      </c>
      <c r="O94" s="203">
        <v>25971.170000000002</v>
      </c>
      <c r="P94" s="203">
        <v>693361.99</v>
      </c>
      <c r="Q94" s="203">
        <v>29114.170000000002</v>
      </c>
      <c r="R94" s="203">
        <v>32431.45</v>
      </c>
      <c r="S94" s="203">
        <v>2687464.64</v>
      </c>
      <c r="T94" s="203"/>
    </row>
    <row r="95" spans="1:20" s="108" customFormat="1" ht="12" customHeight="1">
      <c r="A95" s="218" t="s">
        <v>234</v>
      </c>
      <c r="B95" s="203">
        <v>5515.13</v>
      </c>
      <c r="C95" s="203">
        <v>78180.430000000008</v>
      </c>
      <c r="D95" s="203">
        <v>38458.89</v>
      </c>
      <c r="E95" s="203">
        <v>13354.45</v>
      </c>
      <c r="F95" s="203">
        <v>37104.79</v>
      </c>
      <c r="G95" s="203">
        <v>398576.42</v>
      </c>
      <c r="H95" s="203">
        <v>211555.57</v>
      </c>
      <c r="I95" s="203">
        <v>293827.8</v>
      </c>
      <c r="J95" s="203">
        <v>3572.77</v>
      </c>
      <c r="K95" s="203">
        <v>195159.19</v>
      </c>
      <c r="L95" s="203">
        <v>136292.68</v>
      </c>
      <c r="M95" s="203">
        <v>802999.97</v>
      </c>
      <c r="N95" s="203">
        <v>43584.03</v>
      </c>
      <c r="O95" s="203">
        <v>-364.69</v>
      </c>
      <c r="P95" s="203">
        <v>432593.77</v>
      </c>
      <c r="Q95" s="203">
        <v>50092.36</v>
      </c>
      <c r="R95" s="203">
        <v>97426.25</v>
      </c>
      <c r="S95" s="203">
        <v>2837929.8099999996</v>
      </c>
      <c r="T95" s="203"/>
    </row>
    <row r="96" spans="1:20" s="108" customFormat="1" ht="11.25" customHeight="1" thickBot="1">
      <c r="A96" s="204"/>
      <c r="B96" s="204"/>
      <c r="C96" s="205"/>
      <c r="D96" s="205"/>
      <c r="E96" s="205"/>
      <c r="F96" s="205"/>
      <c r="G96" s="205"/>
      <c r="H96" s="205"/>
      <c r="I96" s="205"/>
      <c r="J96" s="205"/>
      <c r="K96" s="205"/>
      <c r="L96" s="205"/>
      <c r="M96" s="205"/>
      <c r="N96" s="205"/>
      <c r="O96" s="205"/>
      <c r="P96" s="205"/>
      <c r="Q96" s="205"/>
      <c r="R96" s="205"/>
      <c r="S96" s="205"/>
      <c r="T96" s="206"/>
    </row>
    <row r="97" spans="1:20" s="207" customFormat="1" ht="6.75" customHeight="1" thickTop="1">
      <c r="C97" s="208"/>
      <c r="D97" s="208"/>
      <c r="E97" s="208"/>
      <c r="F97" s="208"/>
      <c r="G97" s="208"/>
      <c r="H97" s="208"/>
      <c r="I97" s="208"/>
      <c r="J97" s="208"/>
      <c r="K97" s="208"/>
      <c r="L97" s="208"/>
      <c r="M97" s="208"/>
      <c r="N97" s="208"/>
      <c r="O97" s="208"/>
      <c r="P97" s="208"/>
      <c r="Q97" s="208"/>
      <c r="R97" s="208"/>
      <c r="S97" s="208"/>
      <c r="T97" s="208"/>
    </row>
    <row r="98" spans="1:20" s="207" customFormat="1" ht="12.6">
      <c r="A98" s="207" t="s">
        <v>251</v>
      </c>
      <c r="C98" s="208"/>
      <c r="D98" s="208"/>
      <c r="E98" s="208"/>
      <c r="F98" s="208"/>
      <c r="G98" s="208"/>
      <c r="H98" s="208"/>
      <c r="I98" s="208"/>
      <c r="J98" s="208"/>
      <c r="K98" s="208"/>
      <c r="L98" s="208"/>
      <c r="M98" s="208"/>
      <c r="N98" s="208"/>
      <c r="O98" s="208"/>
      <c r="P98" s="208"/>
      <c r="Q98" s="208"/>
      <c r="R98" s="208"/>
      <c r="S98" s="208"/>
      <c r="T98" s="208"/>
    </row>
    <row r="99" spans="1:20" s="207" customFormat="1" ht="12.6">
      <c r="A99" s="207" t="s">
        <v>252</v>
      </c>
      <c r="C99" s="208"/>
      <c r="D99" s="208"/>
      <c r="E99" s="208"/>
      <c r="F99" s="208"/>
      <c r="G99" s="208"/>
      <c r="H99" s="208"/>
      <c r="I99" s="208"/>
      <c r="J99" s="208"/>
      <c r="K99" s="208"/>
      <c r="L99" s="208"/>
      <c r="M99" s="208"/>
      <c r="N99" s="208"/>
      <c r="O99" s="208"/>
      <c r="P99" s="208"/>
      <c r="Q99" s="208"/>
      <c r="R99" s="208"/>
      <c r="S99" s="208"/>
      <c r="T99" s="208"/>
    </row>
    <row r="100" spans="1:20" s="209" customFormat="1" ht="14.25" customHeight="1">
      <c r="A100" s="43" t="s">
        <v>124</v>
      </c>
      <c r="B100" s="43"/>
    </row>
    <row r="101" spans="1:20" ht="14.25" customHeight="1">
      <c r="A101" s="43" t="s">
        <v>125</v>
      </c>
    </row>
    <row r="102" spans="1:20" ht="14.25" customHeight="1">
      <c r="A102" s="43" t="s">
        <v>126</v>
      </c>
    </row>
    <row r="103" spans="1:20" ht="14.25" customHeight="1">
      <c r="A103" s="43" t="s">
        <v>127</v>
      </c>
    </row>
    <row r="104" spans="1:20" ht="14.25" customHeight="1">
      <c r="A104" s="43" t="s">
        <v>253</v>
      </c>
      <c r="B104" s="221"/>
    </row>
    <row r="105" spans="1:20" ht="14.25" customHeight="1">
      <c r="A105" s="43" t="s">
        <v>129</v>
      </c>
      <c r="B105" s="221"/>
    </row>
    <row r="106" spans="1:20" ht="16.2" customHeight="1">
      <c r="A106" s="43" t="s">
        <v>130</v>
      </c>
    </row>
    <row r="107" spans="1:20" ht="16.2" customHeight="1">
      <c r="A107" s="43" t="s">
        <v>131</v>
      </c>
    </row>
    <row r="108" spans="1:20" ht="16.2" customHeight="1">
      <c r="A108" s="43" t="s">
        <v>132</v>
      </c>
    </row>
    <row r="109" spans="1:20" ht="16.2" customHeight="1">
      <c r="A109" s="105" t="s">
        <v>133</v>
      </c>
    </row>
    <row r="110" spans="1:20" ht="16.2" customHeight="1">
      <c r="A110" s="105" t="s">
        <v>134</v>
      </c>
    </row>
    <row r="111" spans="1:20" ht="16.2" customHeight="1">
      <c r="A111" s="108" t="s">
        <v>254</v>
      </c>
      <c r="B111" s="218"/>
    </row>
    <row r="112" spans="1:20" ht="16.2" customHeight="1">
      <c r="A112" s="43" t="s">
        <v>255</v>
      </c>
    </row>
    <row r="113" spans="1:20" ht="16.2" customHeight="1">
      <c r="B113" s="222"/>
      <c r="C113" s="222"/>
      <c r="D113" s="222"/>
      <c r="E113" s="222"/>
      <c r="F113" s="222"/>
      <c r="G113" s="222"/>
      <c r="H113" s="222"/>
      <c r="I113" s="222"/>
      <c r="J113" s="222"/>
      <c r="K113" s="222"/>
      <c r="L113" s="222"/>
      <c r="M113" s="222"/>
      <c r="N113" s="222"/>
      <c r="O113" s="222"/>
      <c r="P113" s="222"/>
      <c r="Q113" s="222"/>
      <c r="R113" s="222"/>
      <c r="S113" s="222"/>
      <c r="T113" s="222"/>
    </row>
    <row r="114" spans="1:20" ht="16.2" customHeight="1"/>
    <row r="115" spans="1:20" ht="16.2" customHeight="1">
      <c r="B115" s="222"/>
      <c r="C115" s="222"/>
      <c r="D115" s="222"/>
      <c r="E115" s="222"/>
      <c r="F115" s="222"/>
      <c r="G115" s="222"/>
      <c r="H115" s="222"/>
      <c r="I115" s="222"/>
      <c r="J115" s="222"/>
      <c r="K115" s="222"/>
      <c r="L115" s="222"/>
      <c r="M115" s="222"/>
      <c r="N115" s="222"/>
      <c r="O115" s="222"/>
      <c r="P115" s="222"/>
      <c r="Q115" s="222"/>
      <c r="R115" s="222"/>
      <c r="S115" s="222"/>
      <c r="T115" s="222"/>
    </row>
    <row r="116" spans="1:20" ht="16.2" customHeight="1"/>
    <row r="117" spans="1:20" ht="16.2" customHeight="1">
      <c r="B117" s="34"/>
    </row>
    <row r="118" spans="1:20" ht="16.2" customHeight="1">
      <c r="A118" s="218"/>
      <c r="B118" s="218"/>
    </row>
    <row r="119" spans="1:20" ht="16.2" customHeight="1">
      <c r="A119" s="218"/>
      <c r="B119" s="218"/>
      <c r="D119" s="222"/>
    </row>
    <row r="120" spans="1:20" ht="16.2" customHeight="1">
      <c r="A120" s="218"/>
      <c r="B120" s="218"/>
      <c r="D120" s="222"/>
    </row>
    <row r="121" spans="1:20" ht="16.2" customHeight="1">
      <c r="O121" s="223"/>
    </row>
    <row r="122" spans="1:20" ht="16.2" customHeight="1">
      <c r="O122" s="222"/>
    </row>
    <row r="198" spans="2:2">
      <c r="B198" s="43"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37EBF-787B-4204-8D8E-9008EC86857A}">
  <sheetPr codeName="Hoja25"/>
  <dimension ref="A1:AL199"/>
  <sheetViews>
    <sheetView zoomScale="115" zoomScaleNormal="115" zoomScaleSheetLayoutView="75" workbookViewId="0"/>
  </sheetViews>
  <sheetFormatPr baseColWidth="10" defaultColWidth="7.33203125" defaultRowHeight="13.2"/>
  <cols>
    <col min="1" max="1" width="1.6640625" style="34" customWidth="1"/>
    <col min="2" max="2" width="54.33203125" style="209" customWidth="1"/>
    <col min="3" max="3" width="10.6640625" style="209" customWidth="1"/>
    <col min="4" max="7" width="10.6640625" style="34" customWidth="1"/>
    <col min="8" max="8" width="13" style="34" customWidth="1"/>
    <col min="9" max="11" width="10.6640625" style="34" customWidth="1"/>
    <col min="12" max="12" width="12.88671875" style="34" customWidth="1"/>
    <col min="13" max="20" width="10.6640625" style="34" customWidth="1"/>
    <col min="21" max="21" width="7.33203125" style="34"/>
    <col min="22" max="22" width="13.6640625" style="34" customWidth="1"/>
    <col min="23" max="23" width="12" style="34" customWidth="1"/>
    <col min="24" max="24" width="10.33203125" style="34" bestFit="1" customWidth="1"/>
    <col min="25" max="25" width="7.33203125" style="34"/>
    <col min="26" max="26" width="14.6640625" style="34" bestFit="1" customWidth="1"/>
    <col min="27" max="16384" width="7.33203125" style="34"/>
  </cols>
  <sheetData>
    <row r="1" spans="1:38" s="225" customFormat="1" ht="32.1" customHeight="1">
      <c r="A1" s="146" t="s">
        <v>256</v>
      </c>
      <c r="B1" s="224"/>
      <c r="C1" s="224"/>
      <c r="D1" s="224"/>
      <c r="E1" s="224"/>
      <c r="F1" s="224"/>
      <c r="G1" s="224"/>
      <c r="H1" s="224"/>
      <c r="I1" s="224"/>
      <c r="J1" s="224"/>
      <c r="K1" s="224"/>
      <c r="L1" s="224"/>
      <c r="M1" s="224"/>
      <c r="N1" s="224"/>
      <c r="O1" s="224"/>
      <c r="P1" s="224"/>
      <c r="Q1" s="224"/>
      <c r="R1" s="224"/>
      <c r="S1" s="224"/>
      <c r="T1" s="224"/>
    </row>
    <row r="2" spans="1:38" s="228" customFormat="1" ht="18" customHeight="1">
      <c r="A2" s="226" t="s">
        <v>137</v>
      </c>
      <c r="B2" s="227"/>
      <c r="C2" s="227"/>
      <c r="D2" s="227"/>
      <c r="E2" s="227"/>
      <c r="F2" s="227"/>
      <c r="G2" s="227"/>
      <c r="H2" s="227"/>
      <c r="I2" s="227"/>
      <c r="J2" s="227"/>
      <c r="K2" s="227"/>
      <c r="L2" s="227"/>
      <c r="M2" s="227"/>
      <c r="N2" s="227"/>
      <c r="O2" s="227"/>
      <c r="P2" s="227"/>
      <c r="Q2" s="227"/>
      <c r="R2" s="227"/>
      <c r="S2" s="227"/>
      <c r="T2" s="227"/>
    </row>
    <row r="3" spans="1:38" ht="18" customHeight="1" thickBot="1">
      <c r="A3" s="188"/>
      <c r="B3" s="229"/>
      <c r="C3" s="229"/>
      <c r="D3" s="230"/>
      <c r="E3" s="229"/>
      <c r="F3" s="230"/>
      <c r="G3" s="230"/>
      <c r="H3" s="230"/>
      <c r="I3" s="230"/>
      <c r="J3" s="230"/>
      <c r="K3" s="230"/>
      <c r="L3" s="230"/>
      <c r="M3" s="230"/>
      <c r="N3" s="230"/>
      <c r="O3" s="230"/>
      <c r="P3" s="230"/>
      <c r="Q3" s="230"/>
      <c r="R3" s="230"/>
      <c r="S3" s="230"/>
      <c r="T3" s="230"/>
    </row>
    <row r="4" spans="1:38" s="220" customFormat="1" ht="54" customHeight="1" thickTop="1">
      <c r="A4" s="662" t="s">
        <v>257</v>
      </c>
      <c r="B4" s="662"/>
      <c r="C4" s="231" t="s">
        <v>258</v>
      </c>
      <c r="D4" s="231" t="s">
        <v>180</v>
      </c>
      <c r="E4" s="231" t="s">
        <v>181</v>
      </c>
      <c r="F4" s="231" t="s">
        <v>182</v>
      </c>
      <c r="G4" s="231" t="s">
        <v>183</v>
      </c>
      <c r="H4" s="231" t="s">
        <v>184</v>
      </c>
      <c r="I4" s="231" t="s">
        <v>185</v>
      </c>
      <c r="J4" s="231" t="s">
        <v>186</v>
      </c>
      <c r="K4" s="197" t="s">
        <v>187</v>
      </c>
      <c r="L4" s="197" t="s">
        <v>188</v>
      </c>
      <c r="M4" s="231" t="s">
        <v>189</v>
      </c>
      <c r="N4" s="231" t="s">
        <v>259</v>
      </c>
      <c r="O4" s="231" t="s">
        <v>191</v>
      </c>
      <c r="P4" s="231" t="s">
        <v>192</v>
      </c>
      <c r="Q4" s="231" t="s">
        <v>193</v>
      </c>
      <c r="R4" s="231" t="s">
        <v>194</v>
      </c>
      <c r="S4" s="231" t="s">
        <v>195</v>
      </c>
      <c r="T4" s="231" t="s">
        <v>64</v>
      </c>
    </row>
    <row r="5" spans="1:38" s="108" customFormat="1" ht="7.2" customHeight="1">
      <c r="A5" s="232"/>
      <c r="B5" s="232"/>
      <c r="C5" s="232"/>
      <c r="D5" s="232"/>
      <c r="E5" s="232"/>
      <c r="F5" s="232"/>
      <c r="G5" s="232"/>
      <c r="H5" s="232"/>
      <c r="I5" s="232"/>
      <c r="J5" s="232"/>
      <c r="K5" s="232"/>
      <c r="L5" s="232"/>
      <c r="M5" s="232"/>
      <c r="N5" s="232"/>
      <c r="O5" s="232"/>
      <c r="P5" s="232"/>
      <c r="Q5" s="232"/>
      <c r="R5" s="232"/>
      <c r="S5" s="232"/>
      <c r="T5" s="232"/>
    </row>
    <row r="6" spans="1:38" s="212" customFormat="1" ht="14.1" customHeight="1">
      <c r="A6" s="233" t="s">
        <v>260</v>
      </c>
      <c r="B6" s="233"/>
      <c r="C6" s="233"/>
      <c r="D6" s="233"/>
      <c r="E6" s="233"/>
      <c r="F6" s="233"/>
      <c r="G6" s="233"/>
      <c r="H6" s="233"/>
      <c r="I6" s="233"/>
      <c r="J6" s="233"/>
      <c r="K6" s="233"/>
      <c r="L6" s="233"/>
      <c r="M6" s="233"/>
      <c r="N6" s="233"/>
      <c r="O6" s="233"/>
      <c r="P6" s="233"/>
      <c r="Q6" s="233"/>
      <c r="R6" s="233"/>
      <c r="S6" s="233"/>
      <c r="T6" s="233"/>
    </row>
    <row r="7" spans="1:38" s="108" customFormat="1" ht="14.1" customHeight="1">
      <c r="B7" s="108" t="s">
        <v>261</v>
      </c>
      <c r="C7" s="234">
        <v>3.0956858196180113</v>
      </c>
      <c r="D7" s="234">
        <v>1.7299308373067828</v>
      </c>
      <c r="E7" s="234">
        <v>1.6272522263837084</v>
      </c>
      <c r="F7" s="234">
        <v>1.4538213071326231</v>
      </c>
      <c r="G7" s="234">
        <v>5.8805029183255177</v>
      </c>
      <c r="H7" s="234">
        <v>1.2369755859379092</v>
      </c>
      <c r="I7" s="234">
        <v>1.1541937991408731</v>
      </c>
      <c r="J7" s="234">
        <v>1.4732605368707365</v>
      </c>
      <c r="K7" s="234">
        <v>1.6625021856474875</v>
      </c>
      <c r="L7" s="234">
        <v>1.1149877362075271</v>
      </c>
      <c r="M7" s="234">
        <v>7.5471025588049665</v>
      </c>
      <c r="N7" s="234">
        <v>1.5781320047898149</v>
      </c>
      <c r="O7" s="234">
        <v>1.2158436168482227</v>
      </c>
      <c r="P7" s="234">
        <v>1.7489417292021816</v>
      </c>
      <c r="Q7" s="234">
        <v>1.2344190987825716</v>
      </c>
      <c r="R7" s="234">
        <v>1.6412374468192428</v>
      </c>
      <c r="S7" s="234">
        <v>1.6486968259618713</v>
      </c>
      <c r="T7" s="234">
        <v>1.3943207041586159</v>
      </c>
      <c r="U7" s="235"/>
      <c r="W7" s="234"/>
    </row>
    <row r="8" spans="1:38" s="108" customFormat="1" ht="14.1" customHeight="1">
      <c r="B8" s="108" t="s">
        <v>262</v>
      </c>
      <c r="C8" s="234">
        <v>2.1399280096480391</v>
      </c>
      <c r="D8" s="234">
        <v>3.6583206050394796</v>
      </c>
      <c r="E8" s="234">
        <v>3.8451433966148363</v>
      </c>
      <c r="F8" s="234">
        <v>4.278643100812948</v>
      </c>
      <c r="G8" s="234">
        <v>13.372432616525844</v>
      </c>
      <c r="H8" s="234">
        <v>2.2652777097834003</v>
      </c>
      <c r="I8" s="234">
        <v>1.8504395420571453</v>
      </c>
      <c r="J8" s="234">
        <v>8.9603844012519609</v>
      </c>
      <c r="K8" s="234">
        <v>5.3550137963141697</v>
      </c>
      <c r="L8" s="234">
        <v>3.0783179087862775</v>
      </c>
      <c r="M8" s="234">
        <v>11.004453596675484</v>
      </c>
      <c r="N8" s="234">
        <v>2.8401312169447301</v>
      </c>
      <c r="O8" s="234">
        <v>1.7910133980573879</v>
      </c>
      <c r="P8" s="234">
        <v>13.45833455422447</v>
      </c>
      <c r="Q8" s="234">
        <v>3.2811372289518816</v>
      </c>
      <c r="R8" s="234">
        <v>2.5036716427199406</v>
      </c>
      <c r="S8" s="234">
        <v>13.643225438476072</v>
      </c>
      <c r="T8" s="234">
        <v>3.037731394355291</v>
      </c>
      <c r="U8" s="235"/>
      <c r="W8" s="234"/>
    </row>
    <row r="9" spans="1:38" s="108" customFormat="1" ht="12" customHeight="1">
      <c r="A9" s="236"/>
      <c r="B9" s="236" t="s">
        <v>263</v>
      </c>
      <c r="C9" s="237">
        <v>1.1804749602136744</v>
      </c>
      <c r="D9" s="237">
        <v>1.348922892099595</v>
      </c>
      <c r="E9" s="237">
        <v>1.3437613517931446</v>
      </c>
      <c r="F9" s="237">
        <v>1.039431433595674</v>
      </c>
      <c r="G9" s="237">
        <v>1.0486602868581492</v>
      </c>
      <c r="H9" s="237">
        <v>1.0145160242994873</v>
      </c>
      <c r="I9" s="237">
        <v>1.1921027755324523</v>
      </c>
      <c r="J9" s="237">
        <v>1.0630851999159077</v>
      </c>
      <c r="K9" s="237">
        <v>1.1035605109443365</v>
      </c>
      <c r="L9" s="237">
        <v>1.051395332722401</v>
      </c>
      <c r="M9" s="237">
        <v>1.5249198394537422</v>
      </c>
      <c r="N9" s="237">
        <v>1.1011394578212077</v>
      </c>
      <c r="O9" s="237">
        <v>1.0104711260409058</v>
      </c>
      <c r="P9" s="237">
        <v>1.1195787462290676</v>
      </c>
      <c r="Q9" s="237">
        <v>1.088731433823543</v>
      </c>
      <c r="R9" s="237">
        <v>1.0056080134778145</v>
      </c>
      <c r="S9" s="237">
        <v>1.0796499601426728</v>
      </c>
      <c r="T9" s="237">
        <v>1.0687105886690635</v>
      </c>
      <c r="U9" s="235"/>
      <c r="W9" s="234"/>
    </row>
    <row r="10" spans="1:38" s="212" customFormat="1" ht="14.1" customHeight="1">
      <c r="B10" s="108" t="s">
        <v>264</v>
      </c>
      <c r="C10" s="234">
        <v>1.1804749602136744</v>
      </c>
      <c r="D10" s="234">
        <v>1.477607856458814</v>
      </c>
      <c r="E10" s="234">
        <v>1.3197256946875404</v>
      </c>
      <c r="F10" s="234">
        <v>1.026834374200787</v>
      </c>
      <c r="G10" s="234">
        <v>1.0486602868581492</v>
      </c>
      <c r="H10" s="234">
        <v>1.0619656303804912</v>
      </c>
      <c r="I10" s="234">
        <v>1.1921027755324523</v>
      </c>
      <c r="J10" s="234" t="s">
        <v>41</v>
      </c>
      <c r="K10" s="234">
        <v>1.1035605109443365</v>
      </c>
      <c r="L10" s="234">
        <v>1.0187539653080466</v>
      </c>
      <c r="M10" s="234" t="s">
        <v>41</v>
      </c>
      <c r="N10" s="234">
        <v>1.172733760812517</v>
      </c>
      <c r="O10" s="234" t="s">
        <v>41</v>
      </c>
      <c r="P10" s="234">
        <v>1.1195787462290676</v>
      </c>
      <c r="Q10" s="234">
        <v>1.2993307868768218</v>
      </c>
      <c r="R10" s="234">
        <v>1.0056080134778145</v>
      </c>
      <c r="S10" s="234" t="s">
        <v>41</v>
      </c>
      <c r="T10" s="234">
        <v>1.1656675646857397</v>
      </c>
      <c r="U10" s="238"/>
      <c r="W10" s="234"/>
    </row>
    <row r="11" spans="1:38" s="108" customFormat="1" ht="14.1" customHeight="1">
      <c r="B11" s="108" t="s">
        <v>265</v>
      </c>
      <c r="C11" s="234" t="s">
        <v>41</v>
      </c>
      <c r="D11" s="234">
        <v>1.324396445908161</v>
      </c>
      <c r="E11" s="234">
        <v>1.5721873531917603</v>
      </c>
      <c r="F11" s="234">
        <v>1.0487454553478617</v>
      </c>
      <c r="G11" s="234" t="s">
        <v>41</v>
      </c>
      <c r="H11" s="234">
        <v>1.0143293795454091</v>
      </c>
      <c r="I11" s="234" t="s">
        <v>41</v>
      </c>
      <c r="J11" s="234">
        <v>1.0630851999159077</v>
      </c>
      <c r="K11" s="234" t="s">
        <v>41</v>
      </c>
      <c r="L11" s="234">
        <v>1.0673088189202165</v>
      </c>
      <c r="M11" s="234">
        <v>1.5249198394537422</v>
      </c>
      <c r="N11" s="234">
        <v>1.0923548137620489</v>
      </c>
      <c r="O11" s="234">
        <v>1.0104711260409058</v>
      </c>
      <c r="P11" s="234" t="s">
        <v>41</v>
      </c>
      <c r="Q11" s="234">
        <v>1.044245793351811</v>
      </c>
      <c r="R11" s="234" t="s">
        <v>41</v>
      </c>
      <c r="S11" s="234">
        <v>1.0796499601426728</v>
      </c>
      <c r="T11" s="234">
        <v>1.0532794490905402</v>
      </c>
      <c r="U11" s="235"/>
      <c r="W11" s="234"/>
    </row>
    <row r="12" spans="1:38" s="108" customFormat="1" ht="14.1" customHeight="1">
      <c r="A12" s="236"/>
      <c r="B12" s="236" t="s">
        <v>266</v>
      </c>
      <c r="C12" s="237">
        <v>0.87557599802922448</v>
      </c>
      <c r="D12" s="237">
        <v>1.1826434216882913</v>
      </c>
      <c r="E12" s="237">
        <v>2.7831934047249822</v>
      </c>
      <c r="F12" s="237">
        <v>3.0045351328734071</v>
      </c>
      <c r="G12" s="237">
        <v>0.225074049239088</v>
      </c>
      <c r="H12" s="237">
        <v>9.3947908578143853</v>
      </c>
      <c r="I12" s="237">
        <v>2.8883168120892369</v>
      </c>
      <c r="J12" s="237">
        <v>7.1382880659426204</v>
      </c>
      <c r="K12" s="237">
        <v>3.0942065309584392</v>
      </c>
      <c r="L12" s="237">
        <v>5.4273590565773597</v>
      </c>
      <c r="M12" s="237">
        <v>1.448341231125569</v>
      </c>
      <c r="N12" s="237">
        <v>5.8150670037000722</v>
      </c>
      <c r="O12" s="237">
        <v>9.2529468945242268</v>
      </c>
      <c r="P12" s="237">
        <v>1.4241102650949791</v>
      </c>
      <c r="Q12" s="237">
        <v>7.1303440446789059</v>
      </c>
      <c r="R12" s="237">
        <v>1.8515104113937781</v>
      </c>
      <c r="S12" s="237">
        <v>5.9560025684638704</v>
      </c>
      <c r="T12" s="237">
        <v>6.2950254660750513</v>
      </c>
      <c r="U12" s="235"/>
      <c r="W12" s="234"/>
    </row>
    <row r="13" spans="1:38" s="108" customFormat="1" ht="14.1" customHeight="1">
      <c r="B13" s="108" t="s">
        <v>267</v>
      </c>
      <c r="C13" s="234">
        <v>2.0781715719499307</v>
      </c>
      <c r="D13" s="234">
        <v>1.2696836089836081</v>
      </c>
      <c r="E13" s="234">
        <v>3.3494952908930862</v>
      </c>
      <c r="F13" s="234">
        <v>6.7405964705013828</v>
      </c>
      <c r="G13" s="234">
        <v>3.2559486711333769</v>
      </c>
      <c r="H13" s="234">
        <v>10.389339036806438</v>
      </c>
      <c r="I13" s="234">
        <v>1.8941639694678027</v>
      </c>
      <c r="J13" s="234">
        <v>5.5757914192189082</v>
      </c>
      <c r="K13" s="234">
        <v>9.2793794127895257</v>
      </c>
      <c r="L13" s="234">
        <v>6.3007910501433955</v>
      </c>
      <c r="M13" s="234">
        <v>1.5946901078424389</v>
      </c>
      <c r="N13" s="234">
        <v>4.8952392868707415</v>
      </c>
      <c r="O13" s="234">
        <v>12.615720464090723</v>
      </c>
      <c r="P13" s="234">
        <v>2.0651129661536975</v>
      </c>
      <c r="Q13" s="234">
        <v>5.9788224811238795</v>
      </c>
      <c r="R13" s="234">
        <v>9.8317271483741191</v>
      </c>
      <c r="S13" s="234">
        <v>5.3918245972620245</v>
      </c>
      <c r="T13" s="234">
        <v>5.7148053298078354</v>
      </c>
      <c r="U13" s="235"/>
      <c r="V13" s="235"/>
      <c r="W13" s="234"/>
      <c r="X13" s="234"/>
      <c r="Y13" s="234"/>
      <c r="Z13" s="234"/>
      <c r="AA13" s="234"/>
      <c r="AB13" s="234"/>
      <c r="AC13" s="234"/>
      <c r="AD13" s="234"/>
      <c r="AE13" s="234"/>
      <c r="AF13" s="234"/>
      <c r="AG13" s="234"/>
      <c r="AH13" s="234"/>
      <c r="AI13" s="234"/>
      <c r="AJ13" s="234"/>
      <c r="AK13" s="234"/>
      <c r="AL13" s="234"/>
    </row>
    <row r="14" spans="1:38" s="108" customFormat="1" ht="14.1" customHeight="1">
      <c r="B14" s="108" t="s">
        <v>268</v>
      </c>
      <c r="C14" s="234">
        <v>0.29350341095956223</v>
      </c>
      <c r="D14" s="234">
        <v>0.18755786682810546</v>
      </c>
      <c r="E14" s="234">
        <v>0.16547293630725521</v>
      </c>
      <c r="F14" s="234">
        <v>0.30696718284517166</v>
      </c>
      <c r="G14" s="234">
        <v>7.4612980767679082E-2</v>
      </c>
      <c r="H14" s="234">
        <v>0.75707731572137016</v>
      </c>
      <c r="I14" s="234">
        <v>0.47083927678090753</v>
      </c>
      <c r="J14" s="234">
        <v>0.55091369673007662</v>
      </c>
      <c r="K14" s="234">
        <v>7.5181320000959114E-3</v>
      </c>
      <c r="L14" s="234">
        <v>0.71980637246414658</v>
      </c>
      <c r="M14" s="234">
        <v>0.78972416474232676</v>
      </c>
      <c r="N14" s="234">
        <v>0.61924319754364521</v>
      </c>
      <c r="O14" s="234">
        <v>0.69183462367618098</v>
      </c>
      <c r="P14" s="234">
        <v>1.0269850103062492</v>
      </c>
      <c r="Q14" s="234">
        <v>0.64836098100013118</v>
      </c>
      <c r="R14" s="234">
        <v>0.1102936782781913</v>
      </c>
      <c r="S14" s="234">
        <v>1.659596302241988</v>
      </c>
      <c r="T14" s="234">
        <v>0.61428910838045137</v>
      </c>
      <c r="U14" s="235"/>
      <c r="V14" s="235"/>
      <c r="W14" s="234"/>
      <c r="X14" s="234"/>
      <c r="Y14" s="234"/>
      <c r="Z14" s="234"/>
      <c r="AA14" s="234"/>
      <c r="AB14" s="234"/>
      <c r="AC14" s="234"/>
      <c r="AD14" s="234"/>
      <c r="AE14" s="234"/>
      <c r="AF14" s="234"/>
      <c r="AG14" s="234"/>
      <c r="AH14" s="234"/>
      <c r="AI14" s="234"/>
      <c r="AJ14" s="234"/>
      <c r="AK14" s="234"/>
      <c r="AL14" s="234"/>
    </row>
    <row r="15" spans="1:38" s="108" customFormat="1" ht="12" customHeight="1">
      <c r="A15" s="236"/>
      <c r="B15" s="236" t="s">
        <v>269</v>
      </c>
      <c r="C15" s="237">
        <v>0.74532666039261652</v>
      </c>
      <c r="D15" s="237">
        <v>1.5167545272591436</v>
      </c>
      <c r="E15" s="237">
        <v>1.207570130578159</v>
      </c>
      <c r="F15" s="237">
        <v>3.022545536554035</v>
      </c>
      <c r="G15" s="237">
        <v>0.36902880232785162</v>
      </c>
      <c r="H15" s="237">
        <v>1.0221663927849305</v>
      </c>
      <c r="I15" s="237">
        <v>0.98585835644911113</v>
      </c>
      <c r="J15" s="237">
        <v>1.0234858874773587</v>
      </c>
      <c r="K15" s="237">
        <v>0.87931837594826689</v>
      </c>
      <c r="L15" s="237">
        <v>2.5105979653442883</v>
      </c>
      <c r="M15" s="237">
        <v>1.5059595480018497</v>
      </c>
      <c r="N15" s="237">
        <v>1.5393025210503508</v>
      </c>
      <c r="O15" s="237">
        <v>2.1956067936801951</v>
      </c>
      <c r="P15" s="237">
        <v>1.8951579772149534</v>
      </c>
      <c r="Q15" s="237">
        <v>1.4591645518134082</v>
      </c>
      <c r="R15" s="237">
        <v>1.0081975465711224</v>
      </c>
      <c r="S15" s="237">
        <v>3.8130795048226283</v>
      </c>
      <c r="T15" s="237">
        <v>1.4661298715043281</v>
      </c>
      <c r="U15" s="235"/>
      <c r="V15" s="235"/>
      <c r="W15" s="234"/>
      <c r="X15" s="234"/>
      <c r="Y15" s="234"/>
      <c r="Z15" s="234"/>
      <c r="AA15" s="234"/>
      <c r="AB15" s="234"/>
      <c r="AC15" s="234"/>
      <c r="AD15" s="234"/>
      <c r="AE15" s="234"/>
      <c r="AF15" s="234"/>
      <c r="AG15" s="234"/>
      <c r="AH15" s="234"/>
      <c r="AI15" s="234"/>
      <c r="AJ15" s="234"/>
      <c r="AK15" s="234"/>
      <c r="AL15" s="234"/>
    </row>
    <row r="16" spans="1:38" s="212" customFormat="1" ht="14.1" customHeight="1">
      <c r="C16" s="234"/>
      <c r="D16" s="234"/>
      <c r="E16" s="234"/>
      <c r="F16" s="234"/>
      <c r="G16" s="234"/>
      <c r="H16" s="234"/>
      <c r="I16" s="234"/>
      <c r="J16" s="234"/>
      <c r="K16" s="234"/>
      <c r="L16" s="234"/>
      <c r="M16" s="234"/>
      <c r="N16" s="234"/>
      <c r="O16" s="234"/>
      <c r="P16" s="234"/>
      <c r="Q16" s="234"/>
      <c r="R16" s="234"/>
      <c r="S16" s="234"/>
      <c r="T16" s="234"/>
      <c r="V16" s="238"/>
      <c r="W16" s="234"/>
      <c r="X16" s="234"/>
      <c r="Y16" s="234"/>
      <c r="Z16" s="234"/>
      <c r="AA16" s="234"/>
      <c r="AB16" s="234"/>
      <c r="AC16" s="234"/>
      <c r="AD16" s="234"/>
      <c r="AE16" s="234"/>
      <c r="AF16" s="234"/>
      <c r="AG16" s="234"/>
      <c r="AH16" s="234"/>
      <c r="AI16" s="234"/>
      <c r="AJ16" s="234"/>
      <c r="AK16" s="234"/>
      <c r="AL16" s="234"/>
    </row>
    <row r="17" spans="1:38" s="108" customFormat="1" ht="14.1" customHeight="1">
      <c r="A17" s="212" t="s">
        <v>270</v>
      </c>
      <c r="C17" s="234"/>
      <c r="D17" s="234"/>
      <c r="E17" s="234"/>
      <c r="F17" s="234"/>
      <c r="G17" s="234"/>
      <c r="H17" s="234"/>
      <c r="I17" s="234"/>
      <c r="J17" s="234"/>
      <c r="K17" s="234"/>
      <c r="L17" s="234"/>
      <c r="M17" s="234"/>
      <c r="N17" s="234"/>
      <c r="O17" s="234"/>
      <c r="P17" s="234"/>
      <c r="Q17" s="234"/>
      <c r="R17" s="234"/>
      <c r="S17" s="234"/>
      <c r="T17" s="234"/>
      <c r="V17" s="235"/>
      <c r="W17" s="234"/>
      <c r="X17" s="234"/>
      <c r="Y17" s="234"/>
      <c r="Z17" s="234"/>
      <c r="AA17" s="234"/>
      <c r="AB17" s="234"/>
      <c r="AC17" s="234"/>
      <c r="AD17" s="234"/>
      <c r="AE17" s="234"/>
      <c r="AF17" s="234"/>
      <c r="AG17" s="234"/>
      <c r="AH17" s="234"/>
      <c r="AI17" s="234"/>
      <c r="AJ17" s="234"/>
      <c r="AK17" s="234"/>
      <c r="AL17" s="234"/>
    </row>
    <row r="18" spans="1:38" s="108" customFormat="1" ht="14.1" customHeight="1">
      <c r="A18" s="233"/>
      <c r="B18" s="236" t="s">
        <v>271</v>
      </c>
      <c r="C18" s="237">
        <v>54.733476292327374</v>
      </c>
      <c r="D18" s="237">
        <v>12.536901253592328</v>
      </c>
      <c r="E18" s="237">
        <v>35.410344205827492</v>
      </c>
      <c r="F18" s="237">
        <v>13.24875350368589</v>
      </c>
      <c r="G18" s="237">
        <v>52.799741340184113</v>
      </c>
      <c r="H18" s="237">
        <v>73.244014790847331</v>
      </c>
      <c r="I18" s="237">
        <v>44.972728779178347</v>
      </c>
      <c r="J18" s="237">
        <v>56.289988516885991</v>
      </c>
      <c r="K18" s="237">
        <v>27.594171097099572</v>
      </c>
      <c r="L18" s="237">
        <v>31.431660016316659</v>
      </c>
      <c r="M18" s="237">
        <v>56.55343923771008</v>
      </c>
      <c r="N18" s="237">
        <v>42.056271332950857</v>
      </c>
      <c r="O18" s="237">
        <v>32.019757292228427</v>
      </c>
      <c r="P18" s="237">
        <v>53.590514622251995</v>
      </c>
      <c r="Q18" s="237">
        <v>43.447475360377837</v>
      </c>
      <c r="R18" s="237">
        <v>19.744610285476519</v>
      </c>
      <c r="S18" s="237">
        <v>43.260337586303599</v>
      </c>
      <c r="T18" s="237">
        <v>43.039653671035296</v>
      </c>
      <c r="V18" s="235"/>
      <c r="W18" s="234"/>
      <c r="X18" s="234"/>
      <c r="Y18" s="234"/>
      <c r="Z18" s="234"/>
      <c r="AA18" s="234"/>
      <c r="AB18" s="234"/>
      <c r="AC18" s="234"/>
      <c r="AD18" s="234"/>
      <c r="AE18" s="234"/>
      <c r="AF18" s="234"/>
      <c r="AG18" s="234"/>
      <c r="AH18" s="234"/>
      <c r="AI18" s="234"/>
      <c r="AJ18" s="234"/>
      <c r="AK18" s="234"/>
      <c r="AL18" s="234"/>
    </row>
    <row r="19" spans="1:38" s="108" customFormat="1" ht="14.1" customHeight="1">
      <c r="A19" s="212"/>
      <c r="B19" s="108" t="s">
        <v>272</v>
      </c>
      <c r="C19" s="234">
        <v>54.733476292327374</v>
      </c>
      <c r="D19" s="234">
        <v>12.548269169893755</v>
      </c>
      <c r="E19" s="234">
        <v>30.408462429911282</v>
      </c>
      <c r="F19" s="234">
        <v>13.24875350368589</v>
      </c>
      <c r="G19" s="234">
        <v>52.799741340184113</v>
      </c>
      <c r="H19" s="234">
        <v>73.244014790847331</v>
      </c>
      <c r="I19" s="234">
        <v>44.972728779178347</v>
      </c>
      <c r="J19" s="234">
        <v>56.309684682757855</v>
      </c>
      <c r="K19" s="234">
        <v>27.594171097099572</v>
      </c>
      <c r="L19" s="234">
        <v>31.021626412526988</v>
      </c>
      <c r="M19" s="234">
        <v>56.55343923771008</v>
      </c>
      <c r="N19" s="234">
        <v>41.999745792327694</v>
      </c>
      <c r="O19" s="234">
        <v>32.019757292228427</v>
      </c>
      <c r="P19" s="234">
        <v>53.590514622251995</v>
      </c>
      <c r="Q19" s="234">
        <v>43.770317806621769</v>
      </c>
      <c r="R19" s="234">
        <v>19.744610285476519</v>
      </c>
      <c r="S19" s="234">
        <v>43.260337586303599</v>
      </c>
      <c r="T19" s="234">
        <v>42.929392305618002</v>
      </c>
      <c r="V19" s="235"/>
      <c r="W19" s="234"/>
      <c r="X19" s="234"/>
      <c r="Y19" s="234"/>
      <c r="Z19" s="234"/>
      <c r="AA19" s="234"/>
      <c r="AB19" s="234"/>
      <c r="AC19" s="234"/>
      <c r="AD19" s="234"/>
      <c r="AE19" s="234"/>
      <c r="AF19" s="234"/>
      <c r="AG19" s="234"/>
      <c r="AH19" s="234"/>
      <c r="AI19" s="234"/>
      <c r="AJ19" s="234"/>
      <c r="AK19" s="234"/>
      <c r="AL19" s="234"/>
    </row>
    <row r="20" spans="1:38" s="108" customFormat="1" ht="14.1" customHeight="1">
      <c r="A20" s="212"/>
      <c r="B20" s="108" t="s">
        <v>273</v>
      </c>
      <c r="C20" s="234">
        <v>66.027660674659401</v>
      </c>
      <c r="D20" s="234">
        <v>16.100547327591087</v>
      </c>
      <c r="E20" s="234">
        <v>50.516936606303751</v>
      </c>
      <c r="F20" s="234">
        <v>42.549985498399202</v>
      </c>
      <c r="G20" s="234">
        <v>89.283878915310595</v>
      </c>
      <c r="H20" s="234">
        <v>7.3635819596322287</v>
      </c>
      <c r="I20" s="234">
        <v>39.988070414869298</v>
      </c>
      <c r="J20" s="234">
        <v>61.396591747699567</v>
      </c>
      <c r="K20" s="234">
        <v>42.921181210750241</v>
      </c>
      <c r="L20" s="234">
        <v>37.365613183262667</v>
      </c>
      <c r="M20" s="234">
        <v>62.255692949307097</v>
      </c>
      <c r="N20" s="234">
        <v>53.326703698140797</v>
      </c>
      <c r="O20" s="234">
        <v>53.306498057962727</v>
      </c>
      <c r="P20" s="234">
        <v>8.1659391755733886</v>
      </c>
      <c r="Q20" s="234">
        <v>42.363833425055176</v>
      </c>
      <c r="R20" s="234">
        <v>29.022555692600406</v>
      </c>
      <c r="S20" s="234">
        <v>-166.46191258211221</v>
      </c>
      <c r="T20" s="234">
        <v>46.289456377181153</v>
      </c>
      <c r="V20" s="235"/>
      <c r="W20" s="234"/>
      <c r="X20" s="234"/>
      <c r="Y20" s="234"/>
      <c r="Z20" s="234"/>
      <c r="AA20" s="234"/>
      <c r="AB20" s="234"/>
      <c r="AC20" s="234"/>
      <c r="AD20" s="234"/>
      <c r="AE20" s="234"/>
      <c r="AF20" s="234"/>
      <c r="AG20" s="234"/>
      <c r="AH20" s="234"/>
      <c r="AI20" s="234"/>
      <c r="AJ20" s="234"/>
      <c r="AK20" s="234"/>
      <c r="AL20" s="234"/>
    </row>
    <row r="21" spans="1:38" s="108" customFormat="1" ht="12" customHeight="1">
      <c r="A21" s="233"/>
      <c r="B21" s="236" t="s">
        <v>274</v>
      </c>
      <c r="C21" s="237">
        <v>39.379164406242104</v>
      </c>
      <c r="D21" s="237">
        <v>12.365736410032843</v>
      </c>
      <c r="E21" s="237">
        <v>13.702966984454168</v>
      </c>
      <c r="F21" s="237">
        <v>10.155915903756439</v>
      </c>
      <c r="G21" s="237">
        <v>20.218741815548483</v>
      </c>
      <c r="H21" s="237">
        <v>74.065956488618724</v>
      </c>
      <c r="I21" s="237">
        <v>47.759323000191223</v>
      </c>
      <c r="J21" s="237">
        <v>53.827190337518338</v>
      </c>
      <c r="K21" s="237">
        <v>0.85499543802758282</v>
      </c>
      <c r="L21" s="237">
        <v>28.670714403508118</v>
      </c>
      <c r="M21" s="237">
        <v>52.439932121029109</v>
      </c>
      <c r="N21" s="237">
        <v>40.228817212688092</v>
      </c>
      <c r="O21" s="237">
        <v>31.509950946934051</v>
      </c>
      <c r="P21" s="237">
        <v>54.18994208680504</v>
      </c>
      <c r="Q21" s="237">
        <v>44.433712441435517</v>
      </c>
      <c r="R21" s="237">
        <v>10.939689215997387</v>
      </c>
      <c r="S21" s="237">
        <v>43.523779143419326</v>
      </c>
      <c r="T21" s="237">
        <v>41.898683078475017</v>
      </c>
      <c r="V21" s="235"/>
      <c r="W21" s="234"/>
      <c r="X21" s="234"/>
      <c r="Y21" s="234"/>
      <c r="Z21" s="234"/>
      <c r="AA21" s="234"/>
      <c r="AB21" s="234"/>
      <c r="AC21" s="234"/>
      <c r="AD21" s="234"/>
      <c r="AE21" s="234"/>
      <c r="AF21" s="234"/>
      <c r="AG21" s="234"/>
      <c r="AH21" s="234"/>
      <c r="AI21" s="234"/>
      <c r="AJ21" s="234"/>
      <c r="AK21" s="234"/>
      <c r="AL21" s="234"/>
    </row>
    <row r="22" spans="1:38" s="212" customFormat="1" ht="14.1" customHeight="1">
      <c r="C22" s="234"/>
      <c r="D22" s="234"/>
      <c r="E22" s="234"/>
      <c r="F22" s="234"/>
      <c r="G22" s="234"/>
      <c r="H22" s="234"/>
      <c r="I22" s="234"/>
      <c r="J22" s="234"/>
      <c r="K22" s="234"/>
      <c r="L22" s="234"/>
      <c r="M22" s="234"/>
      <c r="N22" s="234"/>
      <c r="O22" s="234"/>
      <c r="P22" s="234"/>
      <c r="Q22" s="234"/>
      <c r="R22" s="234"/>
      <c r="S22" s="234"/>
      <c r="T22" s="234"/>
      <c r="V22" s="238"/>
      <c r="W22" s="234"/>
      <c r="X22" s="234"/>
      <c r="Y22" s="234"/>
      <c r="Z22" s="234"/>
      <c r="AA22" s="234"/>
      <c r="AB22" s="234"/>
      <c r="AC22" s="234"/>
      <c r="AD22" s="234"/>
      <c r="AE22" s="234"/>
      <c r="AF22" s="234"/>
      <c r="AG22" s="234"/>
      <c r="AH22" s="234"/>
      <c r="AI22" s="234"/>
      <c r="AJ22" s="234"/>
      <c r="AK22" s="234"/>
      <c r="AL22" s="234"/>
    </row>
    <row r="23" spans="1:38" s="108" customFormat="1" ht="14.1" customHeight="1">
      <c r="A23" s="212" t="s">
        <v>275</v>
      </c>
      <c r="C23" s="234"/>
      <c r="D23" s="234"/>
      <c r="E23" s="234"/>
      <c r="F23" s="234"/>
      <c r="G23" s="234"/>
      <c r="H23" s="234"/>
      <c r="I23" s="234"/>
      <c r="J23" s="234"/>
      <c r="K23" s="234"/>
      <c r="L23" s="234"/>
      <c r="M23" s="234"/>
      <c r="N23" s="234"/>
      <c r="O23" s="234"/>
      <c r="P23" s="234"/>
      <c r="Q23" s="234"/>
      <c r="R23" s="234"/>
      <c r="S23" s="234"/>
      <c r="T23" s="234"/>
      <c r="V23" s="235"/>
      <c r="W23" s="234"/>
      <c r="X23" s="234"/>
      <c r="Y23" s="234"/>
      <c r="Z23" s="234"/>
      <c r="AA23" s="234"/>
      <c r="AB23" s="234"/>
      <c r="AC23" s="234"/>
      <c r="AD23" s="234"/>
      <c r="AE23" s="234"/>
      <c r="AF23" s="234"/>
      <c r="AG23" s="234"/>
      <c r="AH23" s="234"/>
      <c r="AI23" s="234"/>
      <c r="AJ23" s="234"/>
      <c r="AK23" s="234"/>
      <c r="AL23" s="234"/>
    </row>
    <row r="24" spans="1:38" s="108" customFormat="1" ht="14.1" customHeight="1">
      <c r="A24" s="233"/>
      <c r="B24" s="236" t="s">
        <v>276</v>
      </c>
      <c r="C24" s="237">
        <v>49.650380144051454</v>
      </c>
      <c r="D24" s="237">
        <v>24.009859204476072</v>
      </c>
      <c r="E24" s="237">
        <v>45.750972455733745</v>
      </c>
      <c r="F24" s="237">
        <v>14.155425290322521</v>
      </c>
      <c r="G24" s="237">
        <v>70.626551120034492</v>
      </c>
      <c r="H24" s="237">
        <v>-30.031354754497009</v>
      </c>
      <c r="I24" s="237">
        <v>24.546479030517069</v>
      </c>
      <c r="J24" s="237">
        <v>4.4483890717142804</v>
      </c>
      <c r="K24" s="237">
        <v>65.707065491684958</v>
      </c>
      <c r="L24" s="237">
        <v>16.102133648407911</v>
      </c>
      <c r="M24" s="237">
        <v>51.648377096453622</v>
      </c>
      <c r="N24" s="237">
        <v>8.0684529819081376</v>
      </c>
      <c r="O24" s="237">
        <v>-24.724305988351951</v>
      </c>
      <c r="P24" s="237">
        <v>17.464944395984816</v>
      </c>
      <c r="Q24" s="237">
        <v>6.1481201552792966</v>
      </c>
      <c r="R24" s="237">
        <v>60.878924698856665</v>
      </c>
      <c r="S24" s="237">
        <v>15.102142973067037</v>
      </c>
      <c r="T24" s="237">
        <v>7.7048331739451648</v>
      </c>
      <c r="V24" s="235"/>
      <c r="W24" s="234"/>
      <c r="X24" s="234"/>
      <c r="Y24" s="234"/>
      <c r="Z24" s="234"/>
      <c r="AA24" s="234"/>
      <c r="AB24" s="234"/>
      <c r="AC24" s="234"/>
      <c r="AD24" s="234"/>
      <c r="AE24" s="234"/>
      <c r="AF24" s="234"/>
      <c r="AG24" s="234"/>
      <c r="AH24" s="234"/>
      <c r="AI24" s="234"/>
      <c r="AJ24" s="234"/>
      <c r="AK24" s="234"/>
      <c r="AL24" s="234"/>
    </row>
    <row r="25" spans="1:38" s="108" customFormat="1" ht="14.1" customHeight="1">
      <c r="A25" s="212"/>
      <c r="B25" s="108" t="s">
        <v>277</v>
      </c>
      <c r="C25" s="234">
        <v>42.056911169698083</v>
      </c>
      <c r="D25" s="234">
        <v>6.1744865764984462</v>
      </c>
      <c r="E25" s="234">
        <v>2.8760926423921567</v>
      </c>
      <c r="F25" s="234">
        <v>6.3246365421639448</v>
      </c>
      <c r="G25" s="234">
        <v>14.428033330183343</v>
      </c>
      <c r="H25" s="234">
        <v>6.211156203080697</v>
      </c>
      <c r="I25" s="234">
        <v>14.559572817081243</v>
      </c>
      <c r="J25" s="234">
        <v>5.4886803200773739</v>
      </c>
      <c r="K25" s="234">
        <v>5.3456927648391313</v>
      </c>
      <c r="L25" s="234">
        <v>6.6803348954994792</v>
      </c>
      <c r="M25" s="234">
        <v>4.868503324712103</v>
      </c>
      <c r="N25" s="234">
        <v>6.5821340948303542</v>
      </c>
      <c r="O25" s="234">
        <v>6.7962246806387894</v>
      </c>
      <c r="P25" s="234">
        <v>5.3219111356390982</v>
      </c>
      <c r="Q25" s="234">
        <v>5.7419839471013665</v>
      </c>
      <c r="R25" s="234">
        <v>30.423428835260413</v>
      </c>
      <c r="S25" s="234">
        <v>6.4400019999930098</v>
      </c>
      <c r="T25" s="234">
        <v>6.4502693204184505</v>
      </c>
      <c r="V25" s="235"/>
      <c r="W25" s="234"/>
      <c r="X25" s="234"/>
      <c r="Y25" s="234"/>
      <c r="Z25" s="234"/>
      <c r="AA25" s="234"/>
      <c r="AB25" s="234"/>
      <c r="AC25" s="234"/>
      <c r="AD25" s="234"/>
      <c r="AE25" s="234"/>
      <c r="AF25" s="234"/>
      <c r="AG25" s="234"/>
      <c r="AH25" s="234"/>
      <c r="AI25" s="234"/>
      <c r="AJ25" s="234"/>
      <c r="AK25" s="234"/>
      <c r="AL25" s="234"/>
    </row>
    <row r="26" spans="1:38" s="108" customFormat="1" ht="14.1" customHeight="1">
      <c r="A26" s="212"/>
      <c r="B26" s="108" t="s">
        <v>278</v>
      </c>
      <c r="C26" s="234">
        <v>28.217844710119007</v>
      </c>
      <c r="D26" s="234">
        <v>7.9822686603920072</v>
      </c>
      <c r="E26" s="234">
        <v>4.2935644430096076</v>
      </c>
      <c r="F26" s="234">
        <v>10.915356826223753</v>
      </c>
      <c r="G26" s="234">
        <v>46.396265242460125</v>
      </c>
      <c r="H26" s="234">
        <v>70.209764178418013</v>
      </c>
      <c r="I26" s="234">
        <v>22.14740135265059</v>
      </c>
      <c r="J26" s="234">
        <v>34.73234166740437</v>
      </c>
      <c r="K26" s="234">
        <v>14.787183204431351</v>
      </c>
      <c r="L26" s="234">
        <v>9.4995146201751712</v>
      </c>
      <c r="M26" s="234">
        <v>5.4163888613472126</v>
      </c>
      <c r="N26" s="234">
        <v>22.257843101038407</v>
      </c>
      <c r="O26" s="234">
        <v>39.748014502129003</v>
      </c>
      <c r="P26" s="234">
        <v>3.8365271740422444</v>
      </c>
      <c r="Q26" s="234">
        <v>20.227458050754411</v>
      </c>
      <c r="R26" s="234">
        <v>60.415228453243216</v>
      </c>
      <c r="S26" s="234">
        <v>11.987209848170156</v>
      </c>
      <c r="T26" s="234">
        <v>24.177054418213022</v>
      </c>
      <c r="V26" s="235"/>
      <c r="W26" s="234"/>
      <c r="X26" s="234"/>
      <c r="Y26" s="234"/>
      <c r="Z26" s="234"/>
      <c r="AA26" s="234"/>
      <c r="AB26" s="234"/>
      <c r="AC26" s="234"/>
      <c r="AD26" s="234"/>
      <c r="AE26" s="234"/>
      <c r="AF26" s="234"/>
      <c r="AG26" s="234"/>
      <c r="AH26" s="234"/>
      <c r="AI26" s="234"/>
      <c r="AJ26" s="234"/>
      <c r="AK26" s="234"/>
      <c r="AL26" s="234"/>
    </row>
    <row r="27" spans="1:38" s="108" customFormat="1" ht="12" customHeight="1">
      <c r="A27" s="233"/>
      <c r="B27" s="236" t="s">
        <v>279</v>
      </c>
      <c r="C27" s="237">
        <v>5.5666347311868325</v>
      </c>
      <c r="D27" s="237">
        <v>21.851372355343063</v>
      </c>
      <c r="E27" s="237">
        <v>24.323796645673134</v>
      </c>
      <c r="F27" s="237">
        <v>15.98590022639744</v>
      </c>
      <c r="G27" s="237">
        <v>21.773898859740736</v>
      </c>
      <c r="H27" s="237">
        <v>29.418517315404873</v>
      </c>
      <c r="I27" s="237">
        <v>23.755326645051518</v>
      </c>
      <c r="J27" s="237">
        <v>29.908787338359083</v>
      </c>
      <c r="K27" s="237">
        <v>14.044001080195898</v>
      </c>
      <c r="L27" s="237">
        <v>22.700737859629086</v>
      </c>
      <c r="M27" s="237">
        <v>63.715309755314451</v>
      </c>
      <c r="N27" s="237">
        <v>26.370818583079775</v>
      </c>
      <c r="O27" s="237">
        <v>14.071370118330959</v>
      </c>
      <c r="P27" s="237">
        <v>-0.6494317094127442</v>
      </c>
      <c r="Q27" s="237">
        <v>14.824128797202931</v>
      </c>
      <c r="R27" s="237">
        <v>58.575874635525892</v>
      </c>
      <c r="S27" s="237">
        <v>73.68760411525902</v>
      </c>
      <c r="T27" s="237">
        <v>24.167769491773903</v>
      </c>
      <c r="V27" s="235"/>
      <c r="W27" s="234"/>
      <c r="X27" s="234"/>
      <c r="Y27" s="234"/>
      <c r="Z27" s="234"/>
      <c r="AA27" s="234"/>
      <c r="AB27" s="234"/>
      <c r="AC27" s="234"/>
      <c r="AD27" s="234"/>
      <c r="AE27" s="234"/>
      <c r="AF27" s="234"/>
      <c r="AG27" s="234"/>
      <c r="AH27" s="234"/>
      <c r="AI27" s="234"/>
      <c r="AJ27" s="234"/>
      <c r="AK27" s="234"/>
      <c r="AL27" s="234"/>
    </row>
    <row r="28" spans="1:38" s="212" customFormat="1" ht="14.1" customHeight="1">
      <c r="B28" s="108" t="s">
        <v>280</v>
      </c>
      <c r="C28" s="234">
        <v>1.7880987858009303</v>
      </c>
      <c r="D28" s="234">
        <v>9.2781986826430725</v>
      </c>
      <c r="E28" s="234">
        <v>6.2179907119680351</v>
      </c>
      <c r="F28" s="234">
        <v>2.5930554474397081</v>
      </c>
      <c r="G28" s="234">
        <v>12.723575105832078</v>
      </c>
      <c r="H28" s="234">
        <v>2.4890721472834825</v>
      </c>
      <c r="I28" s="234">
        <v>7.6559732382449939</v>
      </c>
      <c r="J28" s="234">
        <v>4.1970748202102124</v>
      </c>
      <c r="K28" s="234">
        <v>2.0239543305780554</v>
      </c>
      <c r="L28" s="234">
        <v>3.0662083463250891</v>
      </c>
      <c r="M28" s="234">
        <v>19.893743894533149</v>
      </c>
      <c r="N28" s="234">
        <v>4.3030618724589562</v>
      </c>
      <c r="O28" s="234">
        <v>1.0495027348504442</v>
      </c>
      <c r="P28" s="234">
        <v>-0.21974716512659667</v>
      </c>
      <c r="Q28" s="234">
        <v>2.0565039177496267</v>
      </c>
      <c r="R28" s="234">
        <v>15.034310317375876</v>
      </c>
      <c r="S28" s="234">
        <v>9.6355118327116607</v>
      </c>
      <c r="T28" s="234">
        <v>3.5062408676853227</v>
      </c>
      <c r="V28" s="238"/>
      <c r="W28" s="234"/>
      <c r="X28" s="234"/>
      <c r="Y28" s="234"/>
      <c r="Z28" s="234"/>
      <c r="AA28" s="234"/>
      <c r="AB28" s="234"/>
      <c r="AC28" s="234"/>
      <c r="AD28" s="234"/>
      <c r="AE28" s="234"/>
      <c r="AF28" s="234"/>
      <c r="AG28" s="234"/>
      <c r="AH28" s="234"/>
      <c r="AI28" s="234"/>
      <c r="AJ28" s="234"/>
      <c r="AK28" s="234"/>
      <c r="AL28" s="234"/>
    </row>
    <row r="29" spans="1:38" s="108" customFormat="1" ht="14.1" customHeight="1">
      <c r="A29" s="212"/>
      <c r="C29" s="234"/>
      <c r="D29" s="234"/>
      <c r="E29" s="234"/>
      <c r="F29" s="234"/>
      <c r="G29" s="234"/>
      <c r="H29" s="234"/>
      <c r="I29" s="234"/>
      <c r="J29" s="234"/>
      <c r="K29" s="234"/>
      <c r="L29" s="234"/>
      <c r="M29" s="234"/>
      <c r="N29" s="234"/>
      <c r="O29" s="234"/>
      <c r="P29" s="234"/>
      <c r="Q29" s="234"/>
      <c r="R29" s="234"/>
      <c r="S29" s="234"/>
      <c r="T29" s="234"/>
      <c r="V29" s="235"/>
      <c r="W29" s="234"/>
      <c r="X29" s="234"/>
      <c r="Y29" s="234"/>
      <c r="Z29" s="234"/>
      <c r="AA29" s="234"/>
      <c r="AB29" s="234"/>
      <c r="AC29" s="234"/>
      <c r="AD29" s="234"/>
      <c r="AE29" s="234"/>
      <c r="AF29" s="234"/>
      <c r="AG29" s="234"/>
      <c r="AH29" s="234"/>
      <c r="AI29" s="234"/>
      <c r="AJ29" s="234"/>
      <c r="AK29" s="234"/>
      <c r="AL29" s="234"/>
    </row>
    <row r="30" spans="1:38" s="108" customFormat="1" ht="14.1" customHeight="1">
      <c r="A30" s="212" t="s">
        <v>281</v>
      </c>
      <c r="C30" s="234"/>
      <c r="D30" s="234"/>
      <c r="E30" s="234"/>
      <c r="F30" s="234"/>
      <c r="G30" s="234"/>
      <c r="H30" s="234"/>
      <c r="I30" s="234"/>
      <c r="J30" s="234"/>
      <c r="K30" s="234"/>
      <c r="L30" s="234"/>
      <c r="M30" s="234"/>
      <c r="N30" s="234"/>
      <c r="O30" s="234"/>
      <c r="P30" s="234"/>
      <c r="Q30" s="234"/>
      <c r="R30" s="234"/>
      <c r="S30" s="234"/>
      <c r="T30" s="234"/>
      <c r="V30" s="235"/>
      <c r="W30" s="234"/>
      <c r="X30" s="234"/>
      <c r="Y30" s="234"/>
      <c r="Z30" s="234"/>
      <c r="AA30" s="234"/>
      <c r="AB30" s="234"/>
      <c r="AC30" s="234"/>
      <c r="AD30" s="234"/>
      <c r="AE30" s="234"/>
      <c r="AF30" s="234"/>
      <c r="AG30" s="234"/>
      <c r="AH30" s="234"/>
      <c r="AI30" s="234"/>
      <c r="AJ30" s="234"/>
      <c r="AK30" s="234"/>
      <c r="AL30" s="234"/>
    </row>
    <row r="31" spans="1:38" s="108" customFormat="1" ht="14.1" customHeight="1">
      <c r="A31" s="233"/>
      <c r="B31" s="236" t="s">
        <v>282</v>
      </c>
      <c r="C31" s="237">
        <v>1.7253471651055581</v>
      </c>
      <c r="D31" s="237">
        <v>1.3337291963736664</v>
      </c>
      <c r="E31" s="237">
        <v>1.6081889199141208</v>
      </c>
      <c r="F31" s="237">
        <v>1.1053737595348256</v>
      </c>
      <c r="G31" s="237">
        <v>1.2726184897603416</v>
      </c>
      <c r="H31" s="237">
        <v>1.0355741137161127</v>
      </c>
      <c r="I31" s="237">
        <v>1.1554853410688246</v>
      </c>
      <c r="J31" s="237">
        <v>0.64035222059383523</v>
      </c>
      <c r="K31" s="237">
        <v>0.89705568637568955</v>
      </c>
      <c r="L31" s="237">
        <v>1.0458357882539084</v>
      </c>
      <c r="M31" s="237">
        <v>1.1930146091200642</v>
      </c>
      <c r="N31" s="237">
        <v>1.2010514015189879</v>
      </c>
      <c r="O31" s="237">
        <v>3.0408955085732168</v>
      </c>
      <c r="P31" s="237">
        <v>3.0237748078267779</v>
      </c>
      <c r="Q31" s="237">
        <v>1.2672451036421439</v>
      </c>
      <c r="R31" s="237">
        <v>1.0885217955674404</v>
      </c>
      <c r="S31" s="237">
        <v>1.2290722700065897</v>
      </c>
      <c r="T31" s="237">
        <v>1.1670479036941621</v>
      </c>
      <c r="V31" s="235"/>
      <c r="W31" s="234"/>
      <c r="X31" s="234"/>
      <c r="Y31" s="234"/>
      <c r="Z31" s="234"/>
      <c r="AA31" s="234"/>
      <c r="AB31" s="234"/>
      <c r="AC31" s="234"/>
      <c r="AD31" s="234"/>
      <c r="AE31" s="234"/>
      <c r="AF31" s="234"/>
      <c r="AG31" s="234"/>
      <c r="AH31" s="234"/>
      <c r="AI31" s="234"/>
      <c r="AJ31" s="234"/>
      <c r="AK31" s="234"/>
      <c r="AL31" s="234"/>
    </row>
    <row r="32" spans="1:38" s="108" customFormat="1" ht="14.1" customHeight="1">
      <c r="A32" s="212"/>
      <c r="B32" s="108" t="s">
        <v>283</v>
      </c>
      <c r="C32" s="234">
        <v>0.1502247096496086</v>
      </c>
      <c r="D32" s="234">
        <v>0.63614863331803262</v>
      </c>
      <c r="E32" s="234">
        <v>0.40398860645482082</v>
      </c>
      <c r="F32" s="234">
        <v>0.71125385150963405</v>
      </c>
      <c r="G32" s="234">
        <v>0.3334015923914927</v>
      </c>
      <c r="H32" s="234">
        <v>0.41036748644919574</v>
      </c>
      <c r="I32" s="234">
        <v>0.11819154108951055</v>
      </c>
      <c r="J32" s="234">
        <v>0.21098755960994203</v>
      </c>
      <c r="K32" s="234">
        <v>0.57029745566043577</v>
      </c>
      <c r="L32" s="234">
        <v>3.5627116032987585E-2</v>
      </c>
      <c r="M32" s="234">
        <v>0.45765043249591286</v>
      </c>
      <c r="N32" s="234">
        <v>0.11661795531386551</v>
      </c>
      <c r="O32" s="234">
        <v>8.9627239344810164E-2</v>
      </c>
      <c r="P32" s="234">
        <v>0.5248775367890115</v>
      </c>
      <c r="Q32" s="234">
        <v>0.1502892188223979</v>
      </c>
      <c r="R32" s="234">
        <v>0.67415366033732649</v>
      </c>
      <c r="S32" s="234">
        <v>0.40253806128552205</v>
      </c>
      <c r="T32" s="234">
        <v>0.20607526635519818</v>
      </c>
      <c r="U32" s="234"/>
      <c r="V32" s="235"/>
      <c r="W32" s="234"/>
      <c r="X32" s="234"/>
      <c r="Y32" s="234"/>
      <c r="Z32" s="234"/>
      <c r="AA32" s="234"/>
      <c r="AB32" s="234"/>
      <c r="AC32" s="234"/>
      <c r="AD32" s="234"/>
      <c r="AE32" s="234"/>
      <c r="AF32" s="234"/>
      <c r="AG32" s="234"/>
      <c r="AH32" s="234"/>
      <c r="AI32" s="234"/>
      <c r="AJ32" s="234"/>
      <c r="AK32" s="234"/>
      <c r="AL32" s="234"/>
    </row>
    <row r="33" spans="1:38" s="108" customFormat="1" ht="14.1" customHeight="1">
      <c r="A33" s="212"/>
      <c r="C33" s="234"/>
      <c r="D33" s="234"/>
      <c r="E33" s="234"/>
      <c r="F33" s="234"/>
      <c r="G33" s="234"/>
      <c r="H33" s="234"/>
      <c r="I33" s="234"/>
      <c r="J33" s="234"/>
      <c r="K33" s="234"/>
      <c r="L33" s="234"/>
      <c r="M33" s="234"/>
      <c r="N33" s="234"/>
      <c r="O33" s="234"/>
      <c r="P33" s="234"/>
      <c r="Q33" s="234"/>
      <c r="R33" s="234"/>
      <c r="S33" s="234"/>
      <c r="T33" s="234"/>
      <c r="V33" s="235"/>
      <c r="W33" s="234"/>
      <c r="X33" s="234"/>
      <c r="Y33" s="234"/>
      <c r="Z33" s="234"/>
      <c r="AA33" s="234"/>
      <c r="AB33" s="234"/>
      <c r="AC33" s="234"/>
      <c r="AD33" s="234"/>
      <c r="AE33" s="234"/>
      <c r="AF33" s="234"/>
      <c r="AG33" s="234"/>
      <c r="AH33" s="234"/>
      <c r="AI33" s="234"/>
      <c r="AJ33" s="234"/>
      <c r="AK33" s="234"/>
      <c r="AL33" s="234"/>
    </row>
    <row r="34" spans="1:38" s="108" customFormat="1" ht="14.1" customHeight="1">
      <c r="A34" s="233" t="s">
        <v>284</v>
      </c>
      <c r="B34" s="236"/>
      <c r="C34" s="237"/>
      <c r="D34" s="237"/>
      <c r="E34" s="237"/>
      <c r="F34" s="237"/>
      <c r="G34" s="237"/>
      <c r="H34" s="237"/>
      <c r="I34" s="237"/>
      <c r="J34" s="237"/>
      <c r="K34" s="237"/>
      <c r="L34" s="237"/>
      <c r="M34" s="237"/>
      <c r="N34" s="237"/>
      <c r="O34" s="237"/>
      <c r="P34" s="237"/>
      <c r="Q34" s="237"/>
      <c r="R34" s="237"/>
      <c r="S34" s="237"/>
      <c r="T34" s="237"/>
      <c r="V34" s="235"/>
      <c r="W34" s="234"/>
      <c r="X34" s="234"/>
      <c r="Y34" s="234"/>
      <c r="Z34" s="234"/>
      <c r="AA34" s="234"/>
      <c r="AB34" s="234"/>
      <c r="AC34" s="234"/>
      <c r="AD34" s="234"/>
      <c r="AE34" s="234"/>
      <c r="AF34" s="234"/>
      <c r="AG34" s="234"/>
      <c r="AH34" s="234"/>
      <c r="AI34" s="234"/>
      <c r="AJ34" s="234"/>
      <c r="AK34" s="234"/>
      <c r="AL34" s="234"/>
    </row>
    <row r="35" spans="1:38" s="108" customFormat="1" ht="14.1" customHeight="1">
      <c r="A35" s="212"/>
      <c r="B35" s="108" t="s">
        <v>285</v>
      </c>
      <c r="C35" s="234">
        <v>42.382084370601049</v>
      </c>
      <c r="D35" s="234">
        <v>95.112710892067525</v>
      </c>
      <c r="E35" s="234">
        <v>54.621853980303513</v>
      </c>
      <c r="F35" s="234">
        <v>90.452446324579995</v>
      </c>
      <c r="G35" s="234">
        <v>52.825681243778057</v>
      </c>
      <c r="H35" s="234">
        <v>98.767747469898239</v>
      </c>
      <c r="I35" s="234">
        <v>64.14227330070311</v>
      </c>
      <c r="J35" s="234">
        <v>67.20355255230335</v>
      </c>
      <c r="K35" s="234">
        <v>36.435464333420256</v>
      </c>
      <c r="L35" s="234">
        <v>72.962170782469869</v>
      </c>
      <c r="M35" s="234">
        <v>58.09283469060825</v>
      </c>
      <c r="N35" s="234">
        <v>86.479280583025485</v>
      </c>
      <c r="O35" s="234">
        <v>97.661068321062558</v>
      </c>
      <c r="P35" s="234">
        <v>98.697576423960371</v>
      </c>
      <c r="Q35" s="234">
        <v>67.950084522560658</v>
      </c>
      <c r="R35" s="234">
        <v>51.307935161321879</v>
      </c>
      <c r="S35" s="234">
        <v>99.874541521062966</v>
      </c>
      <c r="T35" s="234">
        <v>76.52556337238768</v>
      </c>
      <c r="V35" s="235"/>
      <c r="W35" s="234"/>
      <c r="X35" s="234"/>
      <c r="Y35" s="234"/>
      <c r="Z35" s="234"/>
      <c r="AA35" s="234"/>
      <c r="AB35" s="234"/>
      <c r="AC35" s="234"/>
      <c r="AD35" s="234"/>
      <c r="AE35" s="234"/>
      <c r="AF35" s="234"/>
      <c r="AG35" s="234"/>
      <c r="AH35" s="234"/>
      <c r="AI35" s="234"/>
      <c r="AJ35" s="234"/>
      <c r="AK35" s="234"/>
      <c r="AL35" s="234"/>
    </row>
    <row r="36" spans="1:38" s="108" customFormat="1" ht="14.1" customHeight="1">
      <c r="A36" s="212"/>
      <c r="B36" s="108" t="s">
        <v>286</v>
      </c>
      <c r="C36" s="234">
        <v>139.61349922389459</v>
      </c>
      <c r="D36" s="234">
        <v>90.413604783752618</v>
      </c>
      <c r="E36" s="234">
        <v>66.570337215579386</v>
      </c>
      <c r="F36" s="234">
        <v>74.509851912208219</v>
      </c>
      <c r="G36" s="234">
        <v>66.383556533480174</v>
      </c>
      <c r="H36" s="234">
        <v>98.287424547301157</v>
      </c>
      <c r="I36" s="234">
        <v>95.804835712594368</v>
      </c>
      <c r="J36" s="234">
        <v>82.843697870658119</v>
      </c>
      <c r="K36" s="234">
        <v>86.830763563765473</v>
      </c>
      <c r="L36" s="234">
        <v>80.281138251109439</v>
      </c>
      <c r="M36" s="234">
        <v>58.959512576688397</v>
      </c>
      <c r="N36" s="234">
        <v>73.867815485451146</v>
      </c>
      <c r="O36" s="234">
        <v>47.169626375209297</v>
      </c>
      <c r="P36" s="234">
        <v>103.51253727222867</v>
      </c>
      <c r="Q36" s="234">
        <v>78.815703749966787</v>
      </c>
      <c r="R36" s="234">
        <v>57.737959370006841</v>
      </c>
      <c r="S36" s="234">
        <v>51.11419429315157</v>
      </c>
      <c r="T36" s="234">
        <v>78.327002915236491</v>
      </c>
      <c r="V36" s="235"/>
      <c r="W36" s="234"/>
      <c r="X36" s="234"/>
      <c r="Y36" s="234"/>
      <c r="Z36" s="234"/>
      <c r="AA36" s="234"/>
      <c r="AB36" s="234"/>
      <c r="AC36" s="234"/>
      <c r="AD36" s="234"/>
      <c r="AE36" s="234"/>
      <c r="AF36" s="234"/>
      <c r="AG36" s="234"/>
      <c r="AH36" s="234"/>
      <c r="AI36" s="234"/>
      <c r="AJ36" s="234"/>
      <c r="AK36" s="234"/>
      <c r="AL36" s="234"/>
    </row>
    <row r="37" spans="1:38" s="108" customFormat="1" ht="14.1" customHeight="1">
      <c r="A37" s="233"/>
      <c r="B37" s="236" t="s">
        <v>287</v>
      </c>
      <c r="C37" s="237">
        <v>85.034206328935994</v>
      </c>
      <c r="D37" s="237">
        <v>13.838845602489608</v>
      </c>
      <c r="E37" s="237">
        <v>23.119534396537983</v>
      </c>
      <c r="F37" s="237">
        <v>19.455583048600907</v>
      </c>
      <c r="G37" s="237">
        <v>34.638387774959803</v>
      </c>
      <c r="H37" s="237">
        <v>11.400711951485677</v>
      </c>
      <c r="I37" s="237">
        <v>24.003312563484052</v>
      </c>
      <c r="J37" s="237">
        <v>10.763250070396319</v>
      </c>
      <c r="K37" s="237">
        <v>61.718368275672788</v>
      </c>
      <c r="L37" s="237">
        <v>17.993881627998114</v>
      </c>
      <c r="M37" s="237">
        <v>6.405710023832639</v>
      </c>
      <c r="N37" s="237">
        <v>14.812028534446299</v>
      </c>
      <c r="O37" s="237">
        <v>8.7793384614201457</v>
      </c>
      <c r="P37" s="237">
        <v>24.403703069268722</v>
      </c>
      <c r="Q37" s="237">
        <v>16.283384514866572</v>
      </c>
      <c r="R37" s="237">
        <v>33.768056537561499</v>
      </c>
      <c r="S37" s="237">
        <v>6.4329319175512323</v>
      </c>
      <c r="T37" s="237">
        <v>15.610083874888684</v>
      </c>
      <c r="V37" s="235"/>
      <c r="W37" s="234"/>
      <c r="X37" s="234"/>
      <c r="Y37" s="234"/>
      <c r="Z37" s="234"/>
      <c r="AA37" s="234"/>
      <c r="AB37" s="234"/>
      <c r="AC37" s="234"/>
      <c r="AD37" s="234"/>
      <c r="AE37" s="234"/>
      <c r="AF37" s="234"/>
      <c r="AG37" s="234"/>
      <c r="AH37" s="234"/>
      <c r="AI37" s="234"/>
      <c r="AJ37" s="234"/>
      <c r="AK37" s="234"/>
      <c r="AL37" s="234"/>
    </row>
    <row r="38" spans="1:38" s="108" customFormat="1" ht="14.1" customHeight="1">
      <c r="A38" s="212"/>
      <c r="B38" s="108" t="s">
        <v>288</v>
      </c>
      <c r="C38" s="234">
        <v>7.707325265230029</v>
      </c>
      <c r="D38" s="234">
        <v>61.070942195021956</v>
      </c>
      <c r="E38" s="234">
        <v>23.225282260567724</v>
      </c>
      <c r="F38" s="234">
        <v>40.611658611629593</v>
      </c>
      <c r="G38" s="234">
        <v>6.0889135556912848</v>
      </c>
      <c r="H38" s="234">
        <v>12.662772015687636</v>
      </c>
      <c r="I38" s="234">
        <v>15.421213727021746</v>
      </c>
      <c r="J38" s="234">
        <v>12.266837471482033</v>
      </c>
      <c r="K38" s="234">
        <v>8.8382962705856141</v>
      </c>
      <c r="L38" s="234">
        <v>24.814767903289251</v>
      </c>
      <c r="M38" s="234">
        <v>6.6150561722538831E-2</v>
      </c>
      <c r="N38" s="234">
        <v>16.353182938041648</v>
      </c>
      <c r="O38" s="234">
        <v>6.7194105859196886</v>
      </c>
      <c r="P38" s="234">
        <v>24.594342590346205</v>
      </c>
      <c r="Q38" s="234">
        <v>12.367926787850058</v>
      </c>
      <c r="R38" s="234">
        <v>6.6855335537088569</v>
      </c>
      <c r="S38" s="234">
        <v>1.1560310713239645</v>
      </c>
      <c r="T38" s="234">
        <v>16.080256319117005</v>
      </c>
      <c r="V38" s="235"/>
      <c r="W38" s="234"/>
      <c r="X38" s="234"/>
      <c r="Y38" s="234"/>
      <c r="Z38" s="234"/>
      <c r="AA38" s="234"/>
      <c r="AB38" s="234"/>
      <c r="AC38" s="234"/>
      <c r="AD38" s="234"/>
      <c r="AE38" s="234"/>
      <c r="AF38" s="234"/>
      <c r="AG38" s="234"/>
      <c r="AH38" s="234"/>
      <c r="AI38" s="234"/>
      <c r="AJ38" s="234"/>
      <c r="AK38" s="234"/>
      <c r="AL38" s="234"/>
    </row>
    <row r="39" spans="1:38" s="108" customFormat="1" ht="14.1" customHeight="1">
      <c r="A39" s="212"/>
      <c r="B39" s="108" t="s">
        <v>289</v>
      </c>
      <c r="C39" s="234">
        <v>71.877722881554675</v>
      </c>
      <c r="D39" s="234">
        <v>44.415194406704757</v>
      </c>
      <c r="E39" s="234">
        <v>70.30118227748973</v>
      </c>
      <c r="F39" s="234">
        <v>29.465211392556288</v>
      </c>
      <c r="G39" s="234">
        <v>89.508625731964358</v>
      </c>
      <c r="H39" s="234">
        <v>9.0375933251850409</v>
      </c>
      <c r="I39" s="234">
        <v>143.06600391148339</v>
      </c>
      <c r="J39" s="234">
        <v>36.280013377004387</v>
      </c>
      <c r="K39" s="234">
        <v>28.989577888777717</v>
      </c>
      <c r="L39" s="234">
        <v>112.59097990362952</v>
      </c>
      <c r="M39" s="234">
        <v>57.577259571327332</v>
      </c>
      <c r="N39" s="234">
        <v>63.26215967766138</v>
      </c>
      <c r="O39" s="234">
        <v>6.6081543614315796</v>
      </c>
      <c r="P39" s="234">
        <v>211.31513740843704</v>
      </c>
      <c r="Q39" s="234">
        <v>103.89263089357242</v>
      </c>
      <c r="R39" s="234">
        <v>76.043762739492948</v>
      </c>
      <c r="S39" s="234">
        <v>34.629212536021846</v>
      </c>
      <c r="T39" s="234">
        <v>78.340300670367398</v>
      </c>
      <c r="V39" s="235"/>
      <c r="W39" s="234"/>
      <c r="X39" s="234"/>
      <c r="Y39" s="234"/>
      <c r="Z39" s="234"/>
      <c r="AA39" s="234"/>
      <c r="AB39" s="234"/>
      <c r="AC39" s="234"/>
      <c r="AD39" s="234"/>
      <c r="AE39" s="234"/>
      <c r="AF39" s="234"/>
      <c r="AG39" s="234"/>
      <c r="AH39" s="234"/>
      <c r="AI39" s="234"/>
      <c r="AJ39" s="234"/>
      <c r="AK39" s="234"/>
      <c r="AL39" s="234"/>
    </row>
    <row r="40" spans="1:38" s="108" customFormat="1" ht="14.1" customHeight="1">
      <c r="A40" s="233"/>
      <c r="B40" s="236" t="s">
        <v>290</v>
      </c>
      <c r="C40" s="237">
        <v>39.250994435898747</v>
      </c>
      <c r="D40" s="237">
        <v>289.51530242389993</v>
      </c>
      <c r="E40" s="237">
        <v>320.090550888123</v>
      </c>
      <c r="F40" s="237">
        <v>163.37620206671929</v>
      </c>
      <c r="G40" s="237">
        <v>12.226066511993531</v>
      </c>
      <c r="H40" s="237">
        <v>39.424113286111407</v>
      </c>
      <c r="I40" s="237">
        <v>329.60899687576392</v>
      </c>
      <c r="J40" s="237">
        <v>172.4537395798809</v>
      </c>
      <c r="K40" s="237">
        <v>94.442701852721939</v>
      </c>
      <c r="L40" s="237">
        <v>567.53076367673566</v>
      </c>
      <c r="M40" s="237">
        <v>242.13490399416128</v>
      </c>
      <c r="N40" s="237">
        <v>200.38303712190623</v>
      </c>
      <c r="O40" s="237">
        <v>31.867940880608803</v>
      </c>
      <c r="P40" s="237">
        <v>121.8753634143505</v>
      </c>
      <c r="Q40" s="237">
        <v>270.29659629375652</v>
      </c>
      <c r="R40" s="237">
        <v>397.09507359037804</v>
      </c>
      <c r="S40" s="237">
        <v>78.355772641973289</v>
      </c>
      <c r="T40" s="237">
        <v>237.5560300125392</v>
      </c>
      <c r="V40" s="235"/>
      <c r="W40" s="234"/>
      <c r="X40" s="234"/>
      <c r="Y40" s="234"/>
      <c r="Z40" s="234"/>
      <c r="AA40" s="234"/>
      <c r="AB40" s="234"/>
      <c r="AC40" s="234"/>
      <c r="AD40" s="234"/>
      <c r="AE40" s="234"/>
      <c r="AF40" s="234"/>
      <c r="AG40" s="234"/>
      <c r="AH40" s="234"/>
      <c r="AI40" s="234"/>
      <c r="AJ40" s="234"/>
      <c r="AK40" s="234"/>
      <c r="AL40" s="234"/>
    </row>
    <row r="41" spans="1:38" s="242" customFormat="1" ht="16.5" customHeight="1" thickBot="1">
      <c r="A41" s="239"/>
      <c r="B41" s="239"/>
      <c r="C41" s="239"/>
      <c r="D41" s="240"/>
      <c r="E41" s="240"/>
      <c r="F41" s="240"/>
      <c r="G41" s="240"/>
      <c r="H41" s="240"/>
      <c r="I41" s="240"/>
      <c r="J41" s="240"/>
      <c r="K41" s="240"/>
      <c r="L41" s="240"/>
      <c r="M41" s="240"/>
      <c r="N41" s="240"/>
      <c r="O41" s="240"/>
      <c r="P41" s="240"/>
      <c r="Q41" s="240"/>
      <c r="R41" s="240"/>
      <c r="S41" s="240"/>
      <c r="T41" s="240"/>
      <c r="U41" s="241"/>
    </row>
    <row r="42" spans="1:38" s="243" customFormat="1" ht="7.5" customHeight="1" thickTop="1">
      <c r="U42" s="244"/>
    </row>
    <row r="43" spans="1:38" s="243" customFormat="1" ht="11.25" customHeight="1">
      <c r="A43" s="245" t="s">
        <v>291</v>
      </c>
      <c r="U43" s="244"/>
    </row>
    <row r="44" spans="1:38" s="209" customFormat="1" ht="10.199999999999999">
      <c r="A44" s="209" t="s">
        <v>292</v>
      </c>
    </row>
    <row r="45" spans="1:38" s="209" customFormat="1" ht="10.199999999999999">
      <c r="A45" s="209" t="s">
        <v>124</v>
      </c>
    </row>
    <row r="46" spans="1:38">
      <c r="A46" s="209" t="s">
        <v>125</v>
      </c>
    </row>
    <row r="47" spans="1:38">
      <c r="A47" s="209" t="s">
        <v>126</v>
      </c>
    </row>
    <row r="48" spans="1:38">
      <c r="A48" s="209" t="s">
        <v>127</v>
      </c>
    </row>
    <row r="49" spans="1:20">
      <c r="A49" s="209" t="s">
        <v>128</v>
      </c>
    </row>
    <row r="50" spans="1:20">
      <c r="A50" s="209" t="s">
        <v>129</v>
      </c>
    </row>
    <row r="51" spans="1:20">
      <c r="A51" s="209" t="s">
        <v>130</v>
      </c>
    </row>
    <row r="52" spans="1:20">
      <c r="A52" s="209" t="s">
        <v>131</v>
      </c>
    </row>
    <row r="53" spans="1:20">
      <c r="A53" s="209" t="s">
        <v>132</v>
      </c>
    </row>
    <row r="54" spans="1:20">
      <c r="A54" s="209" t="s">
        <v>133</v>
      </c>
    </row>
    <row r="55" spans="1:20">
      <c r="A55" s="209" t="s">
        <v>134</v>
      </c>
    </row>
    <row r="56" spans="1:20">
      <c r="A56" s="209" t="s">
        <v>293</v>
      </c>
    </row>
    <row r="57" spans="1:20">
      <c r="A57" s="209" t="s">
        <v>294</v>
      </c>
    </row>
    <row r="58" spans="1:20">
      <c r="A58" s="209" t="s">
        <v>295</v>
      </c>
    </row>
    <row r="59" spans="1:20" ht="13.8">
      <c r="A59" s="209" t="s">
        <v>296</v>
      </c>
      <c r="B59" s="220"/>
    </row>
    <row r="60" spans="1:20">
      <c r="A60" s="209"/>
    </row>
    <row r="61" spans="1:20">
      <c r="D61" s="246"/>
      <c r="E61" s="246"/>
      <c r="F61" s="246"/>
      <c r="G61" s="246"/>
      <c r="H61" s="246"/>
      <c r="I61" s="246"/>
      <c r="J61" s="246"/>
      <c r="K61" s="246"/>
      <c r="L61" s="246"/>
      <c r="M61" s="246"/>
      <c r="N61" s="246"/>
      <c r="O61" s="246"/>
      <c r="P61" s="246"/>
      <c r="Q61" s="246"/>
      <c r="R61" s="246"/>
      <c r="S61" s="246"/>
      <c r="T61" s="246"/>
    </row>
    <row r="64" spans="1:20">
      <c r="D64" s="246"/>
      <c r="E64" s="246"/>
      <c r="F64" s="246"/>
      <c r="G64" s="246"/>
      <c r="H64" s="246"/>
      <c r="I64" s="246"/>
      <c r="J64" s="246"/>
      <c r="K64" s="246"/>
      <c r="L64" s="246"/>
      <c r="M64" s="246"/>
      <c r="N64" s="246"/>
      <c r="O64" s="246"/>
      <c r="P64" s="246"/>
      <c r="Q64" s="246"/>
      <c r="R64" s="246"/>
      <c r="S64" s="246"/>
      <c r="T64" s="246"/>
    </row>
    <row r="77" spans="19:26">
      <c r="W77" s="106"/>
    </row>
    <row r="79" spans="19:26">
      <c r="X79" s="663"/>
      <c r="Y79" s="663"/>
      <c r="Z79" s="663"/>
    </row>
    <row r="80" spans="19:26" ht="13.8">
      <c r="S80" s="220"/>
      <c r="V80" s="56"/>
      <c r="W80" s="56"/>
      <c r="X80" s="247"/>
      <c r="Y80" s="248"/>
      <c r="Z80" s="249"/>
    </row>
    <row r="81" spans="3:26" ht="13.8">
      <c r="D81" s="250"/>
      <c r="E81" s="250"/>
      <c r="F81" s="250"/>
      <c r="G81" s="250"/>
      <c r="H81" s="250"/>
      <c r="I81" s="250"/>
      <c r="J81" s="250"/>
      <c r="K81" s="250"/>
      <c r="L81" s="250"/>
      <c r="M81" s="250"/>
      <c r="N81" s="250"/>
      <c r="O81" s="250"/>
      <c r="P81" s="250"/>
      <c r="Q81" s="250"/>
      <c r="R81" s="250"/>
      <c r="S81" s="250"/>
      <c r="T81" s="106"/>
      <c r="U81" s="250"/>
      <c r="V81" s="250"/>
      <c r="W81" s="251"/>
      <c r="Z81" s="59"/>
    </row>
    <row r="82" spans="3:26" ht="13.8">
      <c r="D82" s="250"/>
      <c r="E82" s="250"/>
      <c r="F82" s="250"/>
      <c r="G82" s="250"/>
      <c r="H82" s="250"/>
      <c r="I82" s="250"/>
      <c r="J82" s="250"/>
      <c r="K82" s="250"/>
      <c r="L82" s="250"/>
      <c r="M82" s="250"/>
      <c r="N82" s="250"/>
      <c r="O82" s="250"/>
      <c r="P82" s="250"/>
      <c r="Q82" s="250"/>
      <c r="R82" s="250"/>
      <c r="S82" s="250"/>
      <c r="T82" s="106"/>
      <c r="U82" s="250"/>
      <c r="V82" s="250"/>
      <c r="W82" s="251"/>
      <c r="Z82" s="59"/>
    </row>
    <row r="83" spans="3:26" ht="13.8">
      <c r="D83" s="250"/>
      <c r="E83" s="250"/>
      <c r="F83" s="250"/>
      <c r="G83" s="250"/>
      <c r="H83" s="250"/>
      <c r="I83" s="250"/>
      <c r="J83" s="250"/>
      <c r="K83" s="250"/>
      <c r="L83" s="250"/>
      <c r="M83" s="250"/>
      <c r="N83" s="250"/>
      <c r="O83" s="250"/>
      <c r="P83" s="250"/>
      <c r="Q83" s="250"/>
      <c r="R83" s="250"/>
      <c r="S83" s="250"/>
      <c r="T83" s="106"/>
      <c r="U83" s="250"/>
      <c r="V83" s="250"/>
      <c r="W83" s="251"/>
      <c r="Z83" s="59"/>
    </row>
    <row r="84" spans="3:26" ht="13.8">
      <c r="D84" s="250"/>
      <c r="E84" s="250"/>
      <c r="F84" s="250"/>
      <c r="G84" s="250"/>
      <c r="H84" s="250"/>
      <c r="I84" s="250"/>
      <c r="J84" s="250"/>
      <c r="K84" s="250"/>
      <c r="L84" s="250"/>
      <c r="M84" s="250"/>
      <c r="N84" s="250"/>
      <c r="O84" s="250"/>
      <c r="P84" s="250"/>
      <c r="Q84" s="250"/>
      <c r="R84" s="250"/>
      <c r="S84" s="250"/>
      <c r="T84" s="106"/>
      <c r="U84" s="250"/>
      <c r="V84" s="250"/>
      <c r="W84" s="251"/>
      <c r="Z84" s="59"/>
    </row>
    <row r="85" spans="3:26" ht="13.8">
      <c r="D85" s="250"/>
      <c r="E85" s="250"/>
      <c r="F85" s="250"/>
      <c r="G85" s="250"/>
      <c r="H85" s="250"/>
      <c r="I85" s="250"/>
      <c r="J85" s="250"/>
      <c r="K85" s="250"/>
      <c r="L85" s="250"/>
      <c r="M85" s="250"/>
      <c r="N85" s="250"/>
      <c r="O85" s="250"/>
      <c r="P85" s="250"/>
      <c r="Q85" s="250"/>
      <c r="R85" s="250"/>
      <c r="S85" s="250"/>
      <c r="T85" s="106"/>
      <c r="U85" s="250"/>
      <c r="V85" s="250"/>
      <c r="W85" s="251"/>
      <c r="Z85" s="59"/>
    </row>
    <row r="86" spans="3:26" ht="13.8">
      <c r="D86" s="250"/>
      <c r="E86" s="250"/>
      <c r="F86" s="250"/>
      <c r="G86" s="250"/>
      <c r="H86" s="250"/>
      <c r="I86" s="250"/>
      <c r="J86" s="250"/>
      <c r="K86" s="250"/>
      <c r="L86" s="250"/>
      <c r="M86" s="250"/>
      <c r="N86" s="250"/>
      <c r="O86" s="250"/>
      <c r="P86" s="250"/>
      <c r="Q86" s="250"/>
      <c r="R86" s="250"/>
      <c r="S86" s="250"/>
      <c r="T86" s="106"/>
      <c r="U86" s="250"/>
      <c r="V86" s="250"/>
      <c r="W86" s="251"/>
      <c r="Z86" s="59"/>
    </row>
    <row r="87" spans="3:26" ht="13.8">
      <c r="D87" s="250"/>
      <c r="E87" s="250"/>
      <c r="F87" s="250"/>
      <c r="G87" s="250"/>
      <c r="H87" s="250"/>
      <c r="I87" s="250"/>
      <c r="J87" s="250"/>
      <c r="K87" s="250"/>
      <c r="L87" s="250"/>
      <c r="M87" s="250"/>
      <c r="N87" s="250"/>
      <c r="O87" s="250"/>
      <c r="P87" s="250"/>
      <c r="Q87" s="250"/>
      <c r="R87" s="250"/>
      <c r="S87" s="250"/>
      <c r="T87" s="106"/>
      <c r="U87" s="250"/>
      <c r="V87" s="250"/>
      <c r="W87" s="251"/>
      <c r="Z87" s="59"/>
    </row>
    <row r="88" spans="3:26" ht="13.8">
      <c r="D88" s="250"/>
      <c r="E88" s="250"/>
      <c r="F88" s="250"/>
      <c r="G88" s="250"/>
      <c r="H88" s="250"/>
      <c r="I88" s="250"/>
      <c r="J88" s="250"/>
      <c r="K88" s="250"/>
      <c r="L88" s="250"/>
      <c r="M88" s="250"/>
      <c r="N88" s="250"/>
      <c r="O88" s="250"/>
      <c r="P88" s="250"/>
      <c r="Q88" s="250"/>
      <c r="R88" s="250"/>
      <c r="S88" s="250"/>
      <c r="T88" s="106"/>
      <c r="U88" s="250"/>
      <c r="V88" s="250"/>
      <c r="W88" s="251"/>
      <c r="Z88" s="59"/>
    </row>
    <row r="89" spans="3:26" ht="13.8">
      <c r="D89" s="250"/>
      <c r="E89" s="250"/>
      <c r="F89" s="250"/>
      <c r="G89" s="250"/>
      <c r="H89" s="250"/>
      <c r="I89" s="250"/>
      <c r="J89" s="250"/>
      <c r="K89" s="250"/>
      <c r="L89" s="250"/>
      <c r="M89" s="250"/>
      <c r="N89" s="250"/>
      <c r="O89" s="250"/>
      <c r="P89" s="250"/>
      <c r="Q89" s="250"/>
      <c r="R89" s="250"/>
      <c r="S89" s="250"/>
      <c r="T89" s="106"/>
      <c r="U89" s="250"/>
      <c r="V89" s="250"/>
      <c r="W89" s="251"/>
      <c r="Z89" s="59"/>
    </row>
    <row r="90" spans="3:26" ht="13.8">
      <c r="D90" s="250"/>
      <c r="E90" s="250"/>
      <c r="F90" s="250"/>
      <c r="G90" s="250"/>
      <c r="H90" s="250"/>
      <c r="I90" s="250"/>
      <c r="J90" s="250"/>
      <c r="K90" s="250"/>
      <c r="L90" s="250"/>
      <c r="M90" s="250"/>
      <c r="N90" s="250"/>
      <c r="O90" s="250"/>
      <c r="P90" s="250"/>
      <c r="Q90" s="250"/>
      <c r="R90" s="250"/>
      <c r="S90" s="250"/>
      <c r="T90" s="106"/>
      <c r="U90" s="250"/>
      <c r="V90" s="250"/>
      <c r="W90" s="251"/>
      <c r="Z90" s="59"/>
    </row>
    <row r="91" spans="3:26" ht="13.8">
      <c r="C91" s="252"/>
      <c r="D91" s="252"/>
      <c r="E91" s="252"/>
      <c r="F91" s="252"/>
      <c r="G91" s="252"/>
      <c r="H91" s="252"/>
      <c r="I91" s="252"/>
      <c r="J91" s="252"/>
      <c r="K91" s="252"/>
      <c r="L91" s="252"/>
      <c r="M91" s="252"/>
      <c r="N91" s="252"/>
      <c r="O91" s="252"/>
      <c r="P91" s="252"/>
      <c r="Q91" s="252"/>
      <c r="R91" s="252"/>
      <c r="S91" s="252"/>
      <c r="T91" s="252"/>
      <c r="U91" s="250"/>
      <c r="V91" s="250"/>
      <c r="W91" s="251"/>
      <c r="Z91" s="59"/>
    </row>
    <row r="92" spans="3:26" ht="13.8">
      <c r="C92" s="252"/>
      <c r="D92" s="252"/>
      <c r="E92" s="252"/>
      <c r="F92" s="252"/>
      <c r="G92" s="252"/>
      <c r="H92" s="252"/>
      <c r="I92" s="252"/>
      <c r="J92" s="252"/>
      <c r="K92" s="252"/>
      <c r="L92" s="252"/>
      <c r="M92" s="252"/>
      <c r="N92" s="252"/>
      <c r="O92" s="252"/>
      <c r="P92" s="252"/>
      <c r="Q92" s="252"/>
      <c r="R92" s="252"/>
      <c r="S92" s="252"/>
      <c r="T92" s="252"/>
      <c r="U92" s="250"/>
      <c r="V92" s="250"/>
      <c r="W92" s="251"/>
      <c r="Z92" s="59"/>
    </row>
    <row r="93" spans="3:26" ht="13.8">
      <c r="C93" s="252"/>
      <c r="D93" s="252"/>
      <c r="E93" s="252"/>
      <c r="F93" s="252"/>
      <c r="G93" s="252"/>
      <c r="H93" s="252"/>
      <c r="I93" s="252"/>
      <c r="J93" s="252"/>
      <c r="K93" s="252"/>
      <c r="L93" s="252"/>
      <c r="M93" s="252"/>
      <c r="N93" s="252"/>
      <c r="O93" s="252"/>
      <c r="P93" s="252"/>
      <c r="Q93" s="252"/>
      <c r="R93" s="252"/>
      <c r="S93" s="252"/>
      <c r="T93" s="252"/>
      <c r="U93" s="250"/>
      <c r="V93" s="250"/>
      <c r="W93" s="251"/>
      <c r="Z93" s="59"/>
    </row>
    <row r="94" spans="3:26" ht="13.8">
      <c r="C94" s="252"/>
      <c r="D94" s="252"/>
      <c r="E94" s="252"/>
      <c r="F94" s="252"/>
      <c r="G94" s="252"/>
      <c r="H94" s="252"/>
      <c r="I94" s="252"/>
      <c r="J94" s="252"/>
      <c r="K94" s="252"/>
      <c r="L94" s="252"/>
      <c r="M94" s="252"/>
      <c r="N94" s="252"/>
      <c r="O94" s="252"/>
      <c r="P94" s="252"/>
      <c r="Q94" s="252"/>
      <c r="R94" s="252"/>
      <c r="S94" s="252"/>
      <c r="T94" s="252"/>
      <c r="U94" s="250"/>
      <c r="V94" s="250"/>
      <c r="W94" s="251"/>
      <c r="Z94" s="59"/>
    </row>
    <row r="95" spans="3:26" ht="13.8">
      <c r="C95" s="252"/>
      <c r="D95" s="252"/>
      <c r="E95" s="252"/>
      <c r="F95" s="252"/>
      <c r="G95" s="252"/>
      <c r="H95" s="252"/>
      <c r="I95" s="252"/>
      <c r="J95" s="252"/>
      <c r="K95" s="252"/>
      <c r="L95" s="252"/>
      <c r="M95" s="252"/>
      <c r="N95" s="252"/>
      <c r="O95" s="252"/>
      <c r="P95" s="252"/>
      <c r="Q95" s="252"/>
      <c r="R95" s="252"/>
      <c r="S95" s="252"/>
      <c r="T95" s="252"/>
      <c r="U95" s="250"/>
      <c r="Z95" s="59"/>
    </row>
    <row r="96" spans="3:26">
      <c r="C96" s="252"/>
      <c r="D96" s="252"/>
      <c r="E96" s="252"/>
      <c r="F96" s="252"/>
      <c r="G96" s="252"/>
      <c r="H96" s="252"/>
      <c r="I96" s="252"/>
      <c r="J96" s="252"/>
      <c r="K96" s="252"/>
      <c r="L96" s="252"/>
      <c r="M96" s="252"/>
      <c r="N96" s="252"/>
      <c r="O96" s="252"/>
      <c r="P96" s="252"/>
      <c r="Q96" s="252"/>
      <c r="R96" s="252"/>
      <c r="S96" s="252"/>
      <c r="T96" s="252"/>
      <c r="U96" s="250"/>
    </row>
    <row r="97" spans="3:20">
      <c r="C97" s="252"/>
      <c r="D97" s="252"/>
      <c r="E97" s="252"/>
      <c r="F97" s="252"/>
      <c r="G97" s="252"/>
      <c r="H97" s="252"/>
      <c r="I97" s="252"/>
      <c r="J97" s="252"/>
      <c r="K97" s="252"/>
      <c r="L97" s="252"/>
      <c r="M97" s="252"/>
      <c r="N97" s="252"/>
      <c r="O97" s="252"/>
      <c r="P97" s="252"/>
      <c r="Q97" s="252"/>
      <c r="R97" s="252"/>
      <c r="S97" s="252"/>
      <c r="T97" s="252"/>
    </row>
    <row r="98" spans="3:20">
      <c r="C98" s="252"/>
      <c r="D98" s="252"/>
      <c r="E98" s="252"/>
      <c r="F98" s="252"/>
      <c r="G98" s="252"/>
      <c r="H98" s="252"/>
      <c r="I98" s="252"/>
      <c r="J98" s="252"/>
      <c r="K98" s="252"/>
      <c r="L98" s="252"/>
      <c r="M98" s="252"/>
      <c r="N98" s="252"/>
      <c r="O98" s="252"/>
      <c r="P98" s="252"/>
      <c r="Q98" s="252"/>
      <c r="R98" s="252"/>
      <c r="S98" s="252"/>
      <c r="T98" s="252"/>
    </row>
    <row r="99" spans="3:20">
      <c r="C99" s="252"/>
      <c r="D99" s="252"/>
      <c r="E99" s="252"/>
      <c r="F99" s="252"/>
      <c r="G99" s="252"/>
      <c r="H99" s="252"/>
      <c r="I99" s="252"/>
      <c r="J99" s="252"/>
      <c r="K99" s="252"/>
      <c r="L99" s="252"/>
      <c r="M99" s="252"/>
      <c r="N99" s="252"/>
      <c r="O99" s="252"/>
      <c r="P99" s="252"/>
      <c r="Q99" s="252"/>
      <c r="R99" s="252"/>
      <c r="S99" s="252"/>
      <c r="T99" s="252"/>
    </row>
    <row r="100" spans="3:20">
      <c r="C100" s="252"/>
      <c r="D100" s="252"/>
      <c r="E100" s="252"/>
      <c r="F100" s="252"/>
      <c r="G100" s="252"/>
      <c r="H100" s="252"/>
      <c r="I100" s="252"/>
      <c r="J100" s="252"/>
      <c r="K100" s="252"/>
      <c r="L100" s="252"/>
      <c r="M100" s="252"/>
      <c r="N100" s="252"/>
      <c r="O100" s="252"/>
      <c r="P100" s="252"/>
      <c r="Q100" s="252"/>
      <c r="R100" s="252"/>
      <c r="S100" s="252"/>
      <c r="T100" s="252"/>
    </row>
    <row r="101" spans="3:20">
      <c r="C101" s="252"/>
      <c r="D101" s="252"/>
      <c r="E101" s="252"/>
      <c r="F101" s="252"/>
      <c r="G101" s="252"/>
      <c r="H101" s="252"/>
      <c r="I101" s="252"/>
      <c r="J101" s="252"/>
      <c r="K101" s="252"/>
      <c r="L101" s="252"/>
      <c r="M101" s="252"/>
      <c r="N101" s="252"/>
      <c r="O101" s="252"/>
      <c r="P101" s="252"/>
      <c r="Q101" s="252"/>
      <c r="R101" s="252"/>
      <c r="S101" s="252"/>
      <c r="T101" s="252"/>
    </row>
    <row r="102" spans="3:20">
      <c r="C102" s="252"/>
      <c r="D102" s="252"/>
      <c r="E102" s="252"/>
      <c r="F102" s="252"/>
      <c r="G102" s="252"/>
      <c r="H102" s="252"/>
      <c r="I102" s="252"/>
      <c r="J102" s="252"/>
      <c r="K102" s="252"/>
      <c r="L102" s="252"/>
      <c r="M102" s="252"/>
      <c r="N102" s="252"/>
      <c r="O102" s="252"/>
      <c r="P102" s="252"/>
      <c r="Q102" s="252"/>
      <c r="R102" s="252"/>
      <c r="S102" s="252"/>
      <c r="T102" s="252"/>
    </row>
    <row r="103" spans="3:20">
      <c r="C103" s="252"/>
      <c r="D103" s="252"/>
      <c r="E103" s="252"/>
      <c r="F103" s="252"/>
      <c r="G103" s="252"/>
      <c r="H103" s="252"/>
      <c r="I103" s="252"/>
      <c r="J103" s="252"/>
      <c r="K103" s="252"/>
      <c r="L103" s="252"/>
      <c r="M103" s="252"/>
      <c r="N103" s="252"/>
      <c r="O103" s="252"/>
      <c r="P103" s="252"/>
      <c r="Q103" s="252"/>
      <c r="R103" s="252"/>
      <c r="S103" s="252"/>
      <c r="T103" s="252"/>
    </row>
    <row r="104" spans="3:20">
      <c r="C104" s="252"/>
      <c r="D104" s="252"/>
      <c r="E104" s="252"/>
      <c r="F104" s="252"/>
      <c r="G104" s="252"/>
      <c r="H104" s="252"/>
      <c r="I104" s="252"/>
      <c r="J104" s="252"/>
      <c r="K104" s="252"/>
      <c r="L104" s="252"/>
      <c r="M104" s="252"/>
      <c r="N104" s="252"/>
      <c r="O104" s="252"/>
      <c r="P104" s="252"/>
      <c r="Q104" s="252"/>
      <c r="R104" s="252"/>
      <c r="S104" s="252"/>
      <c r="T104" s="252"/>
    </row>
    <row r="105" spans="3:20">
      <c r="C105" s="252"/>
      <c r="D105" s="252"/>
      <c r="E105" s="252"/>
      <c r="F105" s="252"/>
      <c r="G105" s="252"/>
      <c r="H105" s="252"/>
      <c r="I105" s="252"/>
      <c r="J105" s="252"/>
      <c r="K105" s="252"/>
      <c r="L105" s="252"/>
      <c r="M105" s="252"/>
      <c r="N105" s="252"/>
      <c r="O105" s="252"/>
      <c r="P105" s="252"/>
      <c r="Q105" s="252"/>
      <c r="R105" s="252"/>
      <c r="S105" s="252"/>
      <c r="T105" s="252"/>
    </row>
    <row r="106" spans="3:20">
      <c r="C106" s="252"/>
      <c r="D106" s="252"/>
      <c r="E106" s="252"/>
      <c r="F106" s="252"/>
      <c r="G106" s="252"/>
      <c r="H106" s="252"/>
      <c r="I106" s="252"/>
      <c r="J106" s="252"/>
      <c r="K106" s="252"/>
      <c r="L106" s="252"/>
      <c r="M106" s="252"/>
      <c r="N106" s="252"/>
      <c r="O106" s="252"/>
      <c r="P106" s="252"/>
      <c r="Q106" s="252"/>
      <c r="R106" s="252"/>
      <c r="S106" s="252"/>
      <c r="T106" s="252"/>
    </row>
    <row r="107" spans="3:20">
      <c r="C107" s="252"/>
      <c r="D107" s="252"/>
      <c r="E107" s="252"/>
      <c r="F107" s="252"/>
      <c r="G107" s="252"/>
      <c r="H107" s="252"/>
      <c r="I107" s="252"/>
      <c r="J107" s="252"/>
      <c r="K107" s="252"/>
      <c r="L107" s="252"/>
      <c r="M107" s="252"/>
      <c r="N107" s="252"/>
      <c r="O107" s="252"/>
      <c r="P107" s="252"/>
      <c r="Q107" s="252"/>
      <c r="R107" s="252"/>
      <c r="S107" s="252"/>
      <c r="T107" s="252"/>
    </row>
    <row r="108" spans="3:20">
      <c r="C108" s="252"/>
      <c r="D108" s="252"/>
      <c r="E108" s="252"/>
      <c r="F108" s="252"/>
      <c r="G108" s="252"/>
      <c r="H108" s="252"/>
      <c r="I108" s="252"/>
      <c r="J108" s="252"/>
      <c r="K108" s="252"/>
      <c r="L108" s="252"/>
      <c r="M108" s="252"/>
      <c r="N108" s="252"/>
      <c r="O108" s="252"/>
      <c r="P108" s="252"/>
      <c r="Q108" s="252"/>
      <c r="R108" s="252"/>
      <c r="S108" s="252"/>
      <c r="T108" s="252"/>
    </row>
    <row r="109" spans="3:20">
      <c r="C109" s="252"/>
      <c r="D109" s="252"/>
      <c r="E109" s="252"/>
      <c r="F109" s="252"/>
      <c r="G109" s="252"/>
      <c r="H109" s="252"/>
      <c r="I109" s="252"/>
      <c r="J109" s="252"/>
      <c r="K109" s="252"/>
      <c r="L109" s="252"/>
      <c r="M109" s="252"/>
      <c r="N109" s="252"/>
      <c r="O109" s="252"/>
      <c r="P109" s="252"/>
      <c r="Q109" s="252"/>
      <c r="R109" s="252"/>
      <c r="S109" s="252"/>
      <c r="T109" s="252"/>
    </row>
    <row r="197" spans="1:38" s="209" customFormat="1">
      <c r="A197" s="34"/>
      <c r="B197" s="209" t="s">
        <v>41</v>
      </c>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row>
    <row r="199" spans="1:38" s="209" customFormat="1">
      <c r="A199" s="34"/>
      <c r="B199" s="209" t="s">
        <v>41</v>
      </c>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row>
  </sheetData>
  <mergeCells count="2">
    <mergeCell ref="A4:B4"/>
    <mergeCell ref="X79:Z7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DB5F9-0A14-404E-8389-48F2917C4055}">
  <sheetPr codeName="Hoja24"/>
  <dimension ref="A1:AD174"/>
  <sheetViews>
    <sheetView zoomScale="120" zoomScaleNormal="120" workbookViewId="0">
      <selection activeCell="D12" sqref="D12"/>
    </sheetView>
  </sheetViews>
  <sheetFormatPr baseColWidth="10" defaultColWidth="11.44140625" defaultRowHeight="13.2"/>
  <cols>
    <col min="1" max="1" width="5.5546875" style="34" customWidth="1"/>
    <col min="2" max="2" width="39" style="34" customWidth="1"/>
    <col min="3" max="3" width="17" style="34" customWidth="1"/>
    <col min="4" max="4" width="7.6640625" style="34" customWidth="1"/>
    <col min="5" max="5" width="14.6640625" style="34" customWidth="1"/>
    <col min="6" max="6" width="7.6640625" style="34" customWidth="1"/>
    <col min="7" max="7" width="14.6640625" style="34" customWidth="1"/>
    <col min="8" max="8" width="11.44140625" style="34"/>
    <col min="9" max="9" width="19" style="34" bestFit="1" customWidth="1"/>
    <col min="10" max="10" width="15.88671875" style="34" bestFit="1" customWidth="1"/>
    <col min="11"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10" s="254" customFormat="1" ht="32.1" customHeight="1">
      <c r="A1" s="146" t="s">
        <v>10</v>
      </c>
      <c r="B1" s="253"/>
      <c r="C1" s="253"/>
      <c r="D1" s="253"/>
      <c r="E1" s="253"/>
      <c r="F1" s="253"/>
      <c r="G1" s="253"/>
    </row>
    <row r="2" spans="1:10" s="256" customFormat="1" ht="18" customHeight="1">
      <c r="A2" s="255" t="s">
        <v>137</v>
      </c>
      <c r="B2" s="255"/>
      <c r="C2" s="255"/>
      <c r="D2" s="255"/>
      <c r="E2" s="255"/>
      <c r="F2" s="255"/>
      <c r="G2" s="255"/>
    </row>
    <row r="3" spans="1:10" s="258" customFormat="1" ht="16.8">
      <c r="A3" s="257" t="s">
        <v>297</v>
      </c>
      <c r="B3" s="257"/>
      <c r="C3" s="257"/>
      <c r="D3" s="257"/>
      <c r="E3" s="257"/>
      <c r="F3" s="257"/>
      <c r="G3" s="257"/>
      <c r="I3" s="34"/>
      <c r="J3" s="34"/>
    </row>
    <row r="4" spans="1:10" s="258" customFormat="1" ht="15" customHeight="1">
      <c r="A4" s="257"/>
      <c r="B4" s="257"/>
      <c r="C4" s="257"/>
      <c r="D4" s="257"/>
      <c r="E4" s="257"/>
      <c r="F4" s="257"/>
      <c r="G4" s="257"/>
      <c r="I4" s="34"/>
      <c r="J4" s="34"/>
    </row>
    <row r="5" spans="1:10" s="258" customFormat="1" ht="12.75" customHeight="1">
      <c r="A5" s="257"/>
      <c r="B5" s="257"/>
      <c r="C5" s="257"/>
      <c r="D5" s="257"/>
      <c r="E5" s="257"/>
      <c r="F5" s="257"/>
      <c r="G5" s="257"/>
      <c r="I5" s="34"/>
      <c r="J5" s="34"/>
    </row>
    <row r="6" spans="1:10" s="259" customFormat="1" ht="17.100000000000001" customHeight="1">
      <c r="A6" s="255" t="s">
        <v>298</v>
      </c>
      <c r="B6" s="255"/>
      <c r="C6" s="255"/>
      <c r="D6" s="255"/>
      <c r="E6" s="255"/>
      <c r="F6" s="255"/>
      <c r="G6" s="255"/>
      <c r="I6" s="34"/>
      <c r="J6" s="34"/>
    </row>
    <row r="7" spans="1:10" s="43" customFormat="1" ht="6" customHeight="1" thickBot="1"/>
    <row r="8" spans="1:10" s="43" customFormat="1" ht="13.2" customHeight="1">
      <c r="A8" s="665" t="s">
        <v>299</v>
      </c>
      <c r="B8" s="666"/>
      <c r="C8" s="665" t="s">
        <v>300</v>
      </c>
      <c r="D8" s="260"/>
      <c r="E8" s="665" t="s">
        <v>301</v>
      </c>
      <c r="F8" s="260"/>
      <c r="G8" s="665" t="s">
        <v>302</v>
      </c>
    </row>
    <row r="9" spans="1:10" s="43" customFormat="1" ht="13.2" customHeight="1">
      <c r="A9" s="667"/>
      <c r="B9" s="667"/>
      <c r="C9" s="667"/>
      <c r="D9" s="261"/>
      <c r="E9" s="667"/>
      <c r="F9" s="261"/>
      <c r="G9" s="667"/>
      <c r="I9" s="34"/>
      <c r="J9" s="34"/>
    </row>
    <row r="10" spans="1:10" s="43" customFormat="1" ht="6" customHeight="1">
      <c r="A10" s="262"/>
      <c r="B10" s="262"/>
      <c r="C10" s="262"/>
      <c r="D10" s="262"/>
      <c r="E10" s="262"/>
      <c r="F10" s="262"/>
      <c r="G10" s="262"/>
    </row>
    <row r="11" spans="1:10" s="43" customFormat="1" ht="10.199999999999999" customHeight="1">
      <c r="A11" s="263">
        <v>1</v>
      </c>
      <c r="B11" s="264" t="s">
        <v>190</v>
      </c>
      <c r="C11" s="265">
        <v>528571667.10000002</v>
      </c>
      <c r="D11" s="266"/>
      <c r="E11" s="267">
        <v>26.531081274345148</v>
      </c>
      <c r="F11" s="267"/>
      <c r="G11" s="267">
        <f>+E11</f>
        <v>26.531081274345148</v>
      </c>
      <c r="H11" s="268"/>
      <c r="I11" s="269"/>
      <c r="J11" s="34"/>
    </row>
    <row r="12" spans="1:10" s="43" customFormat="1" ht="10.5" customHeight="1">
      <c r="A12" s="263">
        <v>2</v>
      </c>
      <c r="B12" s="264" t="s">
        <v>193</v>
      </c>
      <c r="C12" s="265">
        <v>513883798.95999998</v>
      </c>
      <c r="D12" s="266"/>
      <c r="E12" s="267">
        <v>25.793839670936457</v>
      </c>
      <c r="F12" s="267"/>
      <c r="G12" s="267">
        <f>+G11+E12</f>
        <v>52.324920945281605</v>
      </c>
      <c r="H12" s="268"/>
      <c r="I12" s="269"/>
      <c r="J12" s="269"/>
    </row>
    <row r="13" spans="1:10" s="43" customFormat="1" ht="10.199999999999999" customHeight="1">
      <c r="A13" s="263">
        <v>3</v>
      </c>
      <c r="B13" s="264" t="s">
        <v>238</v>
      </c>
      <c r="C13" s="265">
        <v>287761939.66000003</v>
      </c>
      <c r="D13" s="266"/>
      <c r="E13" s="267">
        <v>14.443898309324767</v>
      </c>
      <c r="F13" s="267"/>
      <c r="G13" s="267">
        <f t="shared" ref="G13:G27" si="0">+G12+E13</f>
        <v>66.76881925460637</v>
      </c>
      <c r="H13" s="268"/>
      <c r="I13" s="269"/>
      <c r="J13" s="34"/>
    </row>
    <row r="14" spans="1:10" s="43" customFormat="1" ht="10.199999999999999" customHeight="1">
      <c r="A14" s="263">
        <v>4</v>
      </c>
      <c r="B14" s="264" t="s">
        <v>184</v>
      </c>
      <c r="C14" s="265">
        <v>157310974.97999999</v>
      </c>
      <c r="D14" s="266"/>
      <c r="E14" s="267">
        <v>7.8960536902013896</v>
      </c>
      <c r="F14" s="267"/>
      <c r="G14" s="267">
        <f t="shared" si="0"/>
        <v>74.664872944807755</v>
      </c>
      <c r="H14" s="268"/>
      <c r="I14" s="269"/>
      <c r="J14" s="34"/>
    </row>
    <row r="15" spans="1:10" s="43" customFormat="1" ht="10.199999999999999" customHeight="1">
      <c r="A15" s="263">
        <v>5</v>
      </c>
      <c r="B15" s="264" t="s">
        <v>186</v>
      </c>
      <c r="C15" s="265">
        <v>126190484.09999999</v>
      </c>
      <c r="D15" s="266"/>
      <c r="E15" s="267">
        <v>6.3339944194789002</v>
      </c>
      <c r="F15" s="267"/>
      <c r="G15" s="267">
        <f t="shared" si="0"/>
        <v>80.998867364286653</v>
      </c>
      <c r="H15" s="268"/>
      <c r="I15" s="269"/>
      <c r="J15" s="34"/>
    </row>
    <row r="16" spans="1:10" s="43" customFormat="1" ht="10.199999999999999" customHeight="1">
      <c r="A16" s="263">
        <v>6</v>
      </c>
      <c r="B16" s="264" t="s">
        <v>185</v>
      </c>
      <c r="C16" s="265">
        <v>88451384.959999993</v>
      </c>
      <c r="D16" s="266"/>
      <c r="E16" s="267">
        <v>4.4397212890303814</v>
      </c>
      <c r="F16" s="267"/>
      <c r="G16" s="267">
        <f t="shared" si="0"/>
        <v>85.438588653317041</v>
      </c>
      <c r="H16" s="268"/>
      <c r="I16" s="269"/>
      <c r="J16" s="34"/>
    </row>
    <row r="17" spans="1:10" s="43" customFormat="1" ht="10.199999999999999" customHeight="1">
      <c r="A17" s="263">
        <v>7</v>
      </c>
      <c r="B17" s="264" t="s">
        <v>239</v>
      </c>
      <c r="C17" s="265">
        <v>71262531.030000001</v>
      </c>
      <c r="D17" s="266"/>
      <c r="E17" s="267">
        <v>3.5769454177247426</v>
      </c>
      <c r="F17" s="267"/>
      <c r="G17" s="267">
        <f t="shared" si="0"/>
        <v>89.015534071041785</v>
      </c>
      <c r="H17" s="268"/>
      <c r="I17" s="269"/>
      <c r="J17" s="34"/>
    </row>
    <row r="18" spans="1:10" s="43" customFormat="1" ht="10.199999999999999" customHeight="1">
      <c r="A18" s="263">
        <v>8</v>
      </c>
      <c r="B18" s="264" t="s">
        <v>195</v>
      </c>
      <c r="C18" s="265">
        <v>62132174.700000003</v>
      </c>
      <c r="D18" s="270"/>
      <c r="E18" s="267">
        <v>3.1186570891353611</v>
      </c>
      <c r="F18" s="267"/>
      <c r="G18" s="267">
        <f t="shared" si="0"/>
        <v>92.134191160177153</v>
      </c>
      <c r="H18" s="268"/>
      <c r="I18" s="269"/>
      <c r="J18" s="34"/>
    </row>
    <row r="19" spans="1:10" s="43" customFormat="1" ht="10.199999999999999" customHeight="1">
      <c r="A19" s="263">
        <v>9</v>
      </c>
      <c r="B19" s="264" t="s">
        <v>303</v>
      </c>
      <c r="C19" s="265">
        <v>43154719.359999999</v>
      </c>
      <c r="D19" s="266"/>
      <c r="E19" s="267">
        <v>2.1661043108750389</v>
      </c>
      <c r="F19" s="267"/>
      <c r="G19" s="267">
        <f t="shared" si="0"/>
        <v>94.300295471052195</v>
      </c>
      <c r="H19" s="268"/>
      <c r="I19" s="269"/>
      <c r="J19" s="34"/>
    </row>
    <row r="20" spans="1:10" s="43" customFormat="1" ht="10.199999999999999" customHeight="1">
      <c r="A20" s="263">
        <v>10</v>
      </c>
      <c r="B20" s="264" t="s">
        <v>182</v>
      </c>
      <c r="C20" s="265">
        <v>24250636.789999999</v>
      </c>
      <c r="D20" s="270"/>
      <c r="E20" s="267">
        <v>1.2172343991877093</v>
      </c>
      <c r="F20" s="267"/>
      <c r="G20" s="267">
        <f t="shared" si="0"/>
        <v>95.517529870239898</v>
      </c>
      <c r="H20" s="268"/>
      <c r="I20" s="269"/>
      <c r="J20" s="34"/>
    </row>
    <row r="21" spans="1:10" s="43" customFormat="1" ht="10.199999999999999" customHeight="1">
      <c r="A21" s="263">
        <v>11</v>
      </c>
      <c r="B21" s="264" t="s">
        <v>304</v>
      </c>
      <c r="C21" s="265">
        <v>22354445.870000001</v>
      </c>
      <c r="D21" s="270"/>
      <c r="E21" s="267">
        <v>1.1220571535244879</v>
      </c>
      <c r="F21" s="267"/>
      <c r="G21" s="267">
        <f t="shared" si="0"/>
        <v>96.639587023764392</v>
      </c>
      <c r="H21" s="268"/>
      <c r="I21" s="269"/>
      <c r="J21" s="34"/>
    </row>
    <row r="22" spans="1:10" s="43" customFormat="1" ht="10.199999999999999" customHeight="1">
      <c r="A22" s="263">
        <v>12</v>
      </c>
      <c r="B22" s="264" t="s">
        <v>181</v>
      </c>
      <c r="C22" s="265">
        <v>15634014.9</v>
      </c>
      <c r="D22" s="270"/>
      <c r="E22" s="267">
        <v>0.78473241335833799</v>
      </c>
      <c r="F22" s="267"/>
      <c r="G22" s="267">
        <f t="shared" si="0"/>
        <v>97.424319437122733</v>
      </c>
      <c r="H22" s="268"/>
      <c r="I22" s="269"/>
      <c r="J22" s="34"/>
    </row>
    <row r="23" spans="1:10" s="43" customFormat="1" ht="10.199999999999999" customHeight="1">
      <c r="A23" s="263">
        <v>13</v>
      </c>
      <c r="B23" s="264" t="s">
        <v>194</v>
      </c>
      <c r="C23" s="265">
        <v>14920730.640000001</v>
      </c>
      <c r="D23" s="270"/>
      <c r="E23" s="267">
        <v>0.74892988391592863</v>
      </c>
      <c r="F23" s="267"/>
      <c r="G23" s="267">
        <f t="shared" si="0"/>
        <v>98.173249321038668</v>
      </c>
      <c r="H23" s="268"/>
      <c r="I23" s="269"/>
      <c r="J23" s="34"/>
    </row>
    <row r="24" spans="1:10" s="43" customFormat="1" ht="10.199999999999999" customHeight="1">
      <c r="A24" s="263">
        <v>14</v>
      </c>
      <c r="B24" s="264" t="s">
        <v>192</v>
      </c>
      <c r="C24" s="265">
        <v>11282380.630000001</v>
      </c>
      <c r="D24" s="270"/>
      <c r="E24" s="267">
        <v>0.56630685315563223</v>
      </c>
      <c r="F24" s="267"/>
      <c r="G24" s="267">
        <f t="shared" si="0"/>
        <v>98.739556174194306</v>
      </c>
      <c r="H24" s="268"/>
      <c r="I24" s="269"/>
      <c r="J24" s="34"/>
    </row>
    <row r="25" spans="1:10" s="43" customFormat="1" ht="10.199999999999999" customHeight="1">
      <c r="A25" s="263">
        <v>15</v>
      </c>
      <c r="B25" s="264" t="s">
        <v>187</v>
      </c>
      <c r="C25" s="265">
        <v>10572350.359999999</v>
      </c>
      <c r="D25" s="270"/>
      <c r="E25" s="267">
        <v>0.53066765421035211</v>
      </c>
      <c r="F25" s="267"/>
      <c r="G25" s="267">
        <f t="shared" si="0"/>
        <v>99.270223828404653</v>
      </c>
      <c r="H25" s="268"/>
      <c r="I25" s="269"/>
      <c r="J25" s="34"/>
    </row>
    <row r="26" spans="1:10" s="43" customFormat="1" ht="10.199999999999999" customHeight="1">
      <c r="A26" s="263">
        <v>16</v>
      </c>
      <c r="B26" s="264" t="s">
        <v>183</v>
      </c>
      <c r="C26" s="265">
        <v>9974238.6699999999</v>
      </c>
      <c r="D26" s="270"/>
      <c r="E26" s="267">
        <v>0.50064608694476542</v>
      </c>
      <c r="F26" s="267"/>
      <c r="G26" s="267">
        <f t="shared" si="0"/>
        <v>99.770869915349422</v>
      </c>
      <c r="H26" s="268"/>
      <c r="I26" s="271"/>
      <c r="J26" s="34"/>
    </row>
    <row r="27" spans="1:10" s="43" customFormat="1" ht="10.199999999999999" customHeight="1">
      <c r="A27" s="263">
        <v>17</v>
      </c>
      <c r="B27" s="264" t="s">
        <v>189</v>
      </c>
      <c r="C27" s="265">
        <v>4564897.66</v>
      </c>
      <c r="D27" s="266"/>
      <c r="E27" s="267">
        <v>0.22913008465059284</v>
      </c>
      <c r="F27" s="267"/>
      <c r="G27" s="267">
        <f t="shared" si="0"/>
        <v>100.00000000000001</v>
      </c>
      <c r="H27" s="268"/>
      <c r="I27" s="269"/>
      <c r="J27" s="34"/>
    </row>
    <row r="28" spans="1:10" s="43" customFormat="1" ht="8.25" customHeight="1">
      <c r="A28" s="263"/>
      <c r="B28" s="264"/>
      <c r="C28" s="265"/>
      <c r="D28" s="270"/>
      <c r="E28" s="267"/>
      <c r="F28" s="267"/>
      <c r="G28" s="267"/>
      <c r="H28" s="268"/>
      <c r="I28" s="269"/>
      <c r="J28" s="34"/>
    </row>
    <row r="29" spans="1:10" s="43" customFormat="1" ht="14.1" customHeight="1" thickBot="1">
      <c r="A29" s="272"/>
      <c r="B29" s="273" t="s">
        <v>305</v>
      </c>
      <c r="C29" s="274">
        <v>1992273370.3700001</v>
      </c>
      <c r="D29" s="275"/>
      <c r="E29" s="276">
        <v>100</v>
      </c>
      <c r="F29" s="277"/>
      <c r="G29" s="278"/>
      <c r="H29" s="34"/>
      <c r="I29" s="279"/>
      <c r="J29" s="34"/>
    </row>
    <row r="30" spans="1:10" s="43" customFormat="1" ht="9.75" customHeight="1">
      <c r="A30" s="62"/>
      <c r="B30" s="280"/>
      <c r="C30" s="281"/>
      <c r="D30" s="282"/>
      <c r="E30" s="283"/>
      <c r="F30" s="283"/>
      <c r="G30" s="267"/>
      <c r="H30" s="34"/>
      <c r="I30" s="34"/>
      <c r="J30" s="34"/>
    </row>
    <row r="31" spans="1:10">
      <c r="A31" s="243"/>
      <c r="B31" s="280"/>
      <c r="C31" s="281"/>
      <c r="D31" s="282"/>
      <c r="E31" s="284"/>
      <c r="F31" s="283"/>
      <c r="G31" s="267"/>
    </row>
    <row r="32" spans="1:10" s="43" customFormat="1" ht="12.75" customHeight="1">
      <c r="A32" s="62"/>
      <c r="B32" s="62"/>
      <c r="C32" s="62"/>
      <c r="D32" s="62"/>
      <c r="E32" s="62"/>
      <c r="F32" s="62"/>
      <c r="G32" s="62"/>
      <c r="I32" s="34"/>
      <c r="J32" s="34"/>
    </row>
    <row r="33" spans="1:10" s="286" customFormat="1" ht="17.100000000000001" customHeight="1">
      <c r="A33" s="285" t="s">
        <v>484</v>
      </c>
      <c r="B33" s="285"/>
      <c r="C33" s="285"/>
      <c r="D33" s="285"/>
      <c r="E33" s="285"/>
      <c r="F33" s="285" t="s">
        <v>306</v>
      </c>
      <c r="G33" s="285"/>
      <c r="I33" s="34"/>
      <c r="J33" s="34"/>
    </row>
    <row r="34" spans="1:10" s="43" customFormat="1" ht="4.2" customHeight="1" thickBot="1">
      <c r="A34" s="62" t="s">
        <v>307</v>
      </c>
      <c r="B34" s="62"/>
      <c r="C34" s="62"/>
      <c r="D34" s="62"/>
      <c r="E34" s="62"/>
      <c r="F34" s="62"/>
      <c r="G34" s="62"/>
      <c r="I34" s="34"/>
      <c r="J34" s="34"/>
    </row>
    <row r="35" spans="1:10" s="43" customFormat="1" ht="13.2" customHeight="1">
      <c r="A35" s="665" t="s">
        <v>299</v>
      </c>
      <c r="B35" s="666"/>
      <c r="C35" s="665" t="s">
        <v>300</v>
      </c>
      <c r="D35" s="260"/>
      <c r="E35" s="665" t="s">
        <v>301</v>
      </c>
      <c r="F35" s="260"/>
      <c r="G35" s="665" t="s">
        <v>302</v>
      </c>
      <c r="I35" s="34"/>
      <c r="J35" s="34"/>
    </row>
    <row r="36" spans="1:10" s="43" customFormat="1" ht="13.2" customHeight="1">
      <c r="A36" s="667"/>
      <c r="B36" s="667"/>
      <c r="C36" s="667"/>
      <c r="D36" s="261"/>
      <c r="E36" s="667"/>
      <c r="F36" s="261"/>
      <c r="G36" s="667"/>
      <c r="I36" s="34"/>
      <c r="J36" s="34"/>
    </row>
    <row r="37" spans="1:10" s="43" customFormat="1" ht="13.8">
      <c r="A37" s="263">
        <v>1</v>
      </c>
      <c r="B37" s="264" t="s">
        <v>308</v>
      </c>
      <c r="C37" s="265">
        <v>280096975.31999999</v>
      </c>
      <c r="D37" s="288"/>
      <c r="E37" s="267">
        <v>31.779440767045863</v>
      </c>
      <c r="F37" s="267"/>
      <c r="G37" s="267">
        <f>+E37</f>
        <v>31.779440767045863</v>
      </c>
      <c r="I37" s="34"/>
      <c r="J37" s="34"/>
    </row>
    <row r="38" spans="1:10" s="43" customFormat="1" ht="10.199999999999999" customHeight="1">
      <c r="A38" s="263">
        <v>2</v>
      </c>
      <c r="B38" s="264" t="s">
        <v>193</v>
      </c>
      <c r="C38" s="265">
        <v>262247583.38999999</v>
      </c>
      <c r="D38" s="287"/>
      <c r="E38" s="267">
        <v>29.754271830754536</v>
      </c>
      <c r="F38" s="267"/>
      <c r="G38" s="267">
        <f t="shared" ref="G38:G52" si="1">+G37+E38</f>
        <v>61.533712597800402</v>
      </c>
      <c r="I38" s="34"/>
      <c r="J38" s="34"/>
    </row>
    <row r="39" spans="1:10" s="43" customFormat="1" ht="10.199999999999999" customHeight="1">
      <c r="A39" s="263">
        <v>3</v>
      </c>
      <c r="B39" s="264" t="s">
        <v>188</v>
      </c>
      <c r="C39" s="265">
        <v>142119532.74000001</v>
      </c>
      <c r="D39" s="288"/>
      <c r="E39" s="267">
        <v>16.124698481271217</v>
      </c>
      <c r="F39" s="267"/>
      <c r="G39" s="267">
        <f t="shared" si="1"/>
        <v>77.658411079071612</v>
      </c>
      <c r="I39" s="34"/>
      <c r="J39" s="34"/>
    </row>
    <row r="40" spans="1:10" s="43" customFormat="1" ht="10.199999999999999" customHeight="1">
      <c r="A40" s="263">
        <v>4</v>
      </c>
      <c r="B40" s="264" t="s">
        <v>185</v>
      </c>
      <c r="C40" s="265">
        <v>88451384.960000008</v>
      </c>
      <c r="D40" s="288"/>
      <c r="E40" s="267">
        <v>10.035579805487387</v>
      </c>
      <c r="F40" s="267"/>
      <c r="G40" s="267">
        <f t="shared" si="1"/>
        <v>87.693990884559</v>
      </c>
      <c r="I40" s="34"/>
      <c r="J40" s="34"/>
    </row>
    <row r="41" spans="1:10" s="43" customFormat="1" ht="10.199999999999999" customHeight="1">
      <c r="A41" s="263">
        <v>5</v>
      </c>
      <c r="B41" s="264" t="s">
        <v>304</v>
      </c>
      <c r="C41" s="265">
        <v>22354445.870000001</v>
      </c>
      <c r="D41" s="288"/>
      <c r="E41" s="267">
        <v>2.5363065331004733</v>
      </c>
      <c r="F41" s="267"/>
      <c r="G41" s="267">
        <f t="shared" si="1"/>
        <v>90.230297417659472</v>
      </c>
      <c r="I41" s="34"/>
      <c r="J41" s="34"/>
    </row>
    <row r="42" spans="1:10" s="43" customFormat="1" ht="10.199999999999999" customHeight="1">
      <c r="A42" s="263">
        <v>6</v>
      </c>
      <c r="B42" s="264" t="s">
        <v>194</v>
      </c>
      <c r="C42" s="265">
        <v>14920730.640000001</v>
      </c>
      <c r="D42" s="288"/>
      <c r="E42" s="267">
        <v>1.6928868119093488</v>
      </c>
      <c r="F42" s="267"/>
      <c r="G42" s="267">
        <f t="shared" si="1"/>
        <v>91.923184229568818</v>
      </c>
      <c r="I42" s="34"/>
      <c r="J42" s="34"/>
    </row>
    <row r="43" spans="1:10" s="43" customFormat="1" ht="10.199999999999999" customHeight="1">
      <c r="A43" s="263">
        <v>7</v>
      </c>
      <c r="B43" s="264" t="s">
        <v>181</v>
      </c>
      <c r="C43" s="265">
        <v>14070502.420000002</v>
      </c>
      <c r="D43" s="288"/>
      <c r="E43" s="267">
        <v>1.5964210170713582</v>
      </c>
      <c r="F43" s="267"/>
      <c r="G43" s="267">
        <f t="shared" si="1"/>
        <v>93.519605246640182</v>
      </c>
      <c r="I43" s="34"/>
      <c r="J43" s="34"/>
    </row>
    <row r="44" spans="1:10" s="43" customFormat="1" ht="10.199999999999999" customHeight="1">
      <c r="A44" s="263">
        <v>8</v>
      </c>
      <c r="B44" s="264" t="s">
        <v>184</v>
      </c>
      <c r="C44" s="265">
        <v>11492486.52</v>
      </c>
      <c r="D44" s="288"/>
      <c r="E44" s="267">
        <v>1.3039226653952896</v>
      </c>
      <c r="F44" s="267"/>
      <c r="G44" s="267">
        <f t="shared" si="1"/>
        <v>94.823527912035473</v>
      </c>
      <c r="I44" s="34"/>
      <c r="J44" s="34"/>
    </row>
    <row r="45" spans="1:10" s="43" customFormat="1" ht="10.199999999999999" customHeight="1">
      <c r="A45" s="263">
        <v>9</v>
      </c>
      <c r="B45" s="264" t="s">
        <v>192</v>
      </c>
      <c r="C45" s="265">
        <v>11282380.629999999</v>
      </c>
      <c r="D45" s="288"/>
      <c r="E45" s="267">
        <v>1.2800843226983212</v>
      </c>
      <c r="F45" s="267"/>
      <c r="G45" s="267">
        <f t="shared" si="1"/>
        <v>96.103612234733788</v>
      </c>
      <c r="I45" s="34"/>
      <c r="J45" s="34"/>
    </row>
    <row r="46" spans="1:10" s="43" customFormat="1" ht="10.199999999999999" customHeight="1">
      <c r="A46" s="263">
        <v>10</v>
      </c>
      <c r="B46" s="264" t="s">
        <v>187</v>
      </c>
      <c r="C46" s="265">
        <v>10572350.359999999</v>
      </c>
      <c r="D46" s="288"/>
      <c r="E46" s="267">
        <v>1.1995252060477553</v>
      </c>
      <c r="F46" s="267"/>
      <c r="G46" s="267">
        <f t="shared" si="1"/>
        <v>97.303137440781541</v>
      </c>
      <c r="I46" s="34"/>
      <c r="J46" s="34"/>
    </row>
    <row r="47" spans="1:10" s="43" customFormat="1" ht="10.199999999999999" customHeight="1">
      <c r="A47" s="263">
        <v>11</v>
      </c>
      <c r="B47" s="264" t="s">
        <v>183</v>
      </c>
      <c r="C47" s="265">
        <v>9974238.6699999999</v>
      </c>
      <c r="D47" s="288"/>
      <c r="E47" s="267">
        <v>1.1316642268182679</v>
      </c>
      <c r="F47" s="267"/>
      <c r="G47" s="267">
        <f t="shared" si="1"/>
        <v>98.434801667599814</v>
      </c>
      <c r="I47" s="34"/>
      <c r="J47" s="34"/>
    </row>
    <row r="48" spans="1:10" s="43" customFormat="1" ht="10.199999999999999" customHeight="1">
      <c r="A48" s="263">
        <v>12</v>
      </c>
      <c r="B48" s="264" t="s">
        <v>303</v>
      </c>
      <c r="C48" s="265">
        <v>8088311.1600000001</v>
      </c>
      <c r="D48" s="288"/>
      <c r="E48" s="267">
        <v>0.9176893292796019</v>
      </c>
      <c r="F48" s="267"/>
      <c r="G48" s="267">
        <f t="shared" si="1"/>
        <v>99.352490996879411</v>
      </c>
      <c r="I48" s="34"/>
      <c r="J48" s="34"/>
    </row>
    <row r="49" spans="1:30" s="43" customFormat="1" ht="10.199999999999999" customHeight="1">
      <c r="A49" s="263">
        <v>13</v>
      </c>
      <c r="B49" s="264" t="s">
        <v>182</v>
      </c>
      <c r="C49" s="265">
        <v>4077512.74</v>
      </c>
      <c r="D49" s="288"/>
      <c r="E49" s="267">
        <v>0.46262932489600611</v>
      </c>
      <c r="F49" s="267"/>
      <c r="G49" s="267">
        <f t="shared" si="1"/>
        <v>99.81512032177541</v>
      </c>
      <c r="I49" s="34"/>
      <c r="J49" s="34"/>
    </row>
    <row r="50" spans="1:30" s="43" customFormat="1" ht="10.199999999999999" customHeight="1">
      <c r="A50" s="263">
        <v>14</v>
      </c>
      <c r="B50" s="264" t="s">
        <v>191</v>
      </c>
      <c r="C50" s="265">
        <v>1233725.83</v>
      </c>
      <c r="D50" s="288"/>
      <c r="E50" s="267">
        <v>0.13997693796038629</v>
      </c>
      <c r="F50" s="267"/>
      <c r="G50" s="267">
        <f t="shared" si="1"/>
        <v>99.955097259735794</v>
      </c>
      <c r="I50" s="34"/>
      <c r="J50" s="34"/>
    </row>
    <row r="51" spans="1:30" s="43" customFormat="1" ht="9.75" customHeight="1">
      <c r="A51" s="263">
        <v>15</v>
      </c>
      <c r="B51" s="264" t="s">
        <v>186</v>
      </c>
      <c r="C51" s="265">
        <v>341064.45</v>
      </c>
      <c r="D51" s="288"/>
      <c r="E51" s="267">
        <v>3.8696731637809088E-2</v>
      </c>
      <c r="F51" s="267"/>
      <c r="G51" s="267">
        <f t="shared" si="1"/>
        <v>99.993793991373607</v>
      </c>
      <c r="I51" s="34"/>
      <c r="J51" s="34"/>
    </row>
    <row r="52" spans="1:30" s="43" customFormat="1" ht="10.199999999999999" customHeight="1">
      <c r="A52" s="263">
        <v>16</v>
      </c>
      <c r="B52" s="264" t="s">
        <v>195</v>
      </c>
      <c r="C52" s="265">
        <v>54698.39</v>
      </c>
      <c r="D52" s="288"/>
      <c r="E52" s="267">
        <v>6.2060086263761001E-3</v>
      </c>
      <c r="F52" s="267"/>
      <c r="G52" s="267">
        <f t="shared" si="1"/>
        <v>99.999999999999986</v>
      </c>
      <c r="I52" s="34"/>
      <c r="J52" s="34"/>
    </row>
    <row r="53" spans="1:30" s="43" customFormat="1" ht="10.199999999999999" customHeight="1">
      <c r="A53" s="263"/>
      <c r="B53" s="264"/>
      <c r="C53" s="265"/>
      <c r="D53" s="288"/>
      <c r="E53" s="267"/>
      <c r="F53" s="267"/>
      <c r="G53" s="267"/>
      <c r="I53" s="34"/>
      <c r="J53" s="34"/>
    </row>
    <row r="54" spans="1:30" s="43" customFormat="1" ht="14.1" customHeight="1" thickBot="1">
      <c r="A54" s="272"/>
      <c r="B54" s="273" t="s">
        <v>305</v>
      </c>
      <c r="C54" s="289">
        <v>881377924.09000003</v>
      </c>
      <c r="D54" s="275"/>
      <c r="E54" s="276">
        <v>99.999999999999986</v>
      </c>
      <c r="F54" s="277"/>
      <c r="G54" s="278"/>
      <c r="I54" s="34"/>
      <c r="J54" s="34"/>
    </row>
    <row r="55" spans="1:30" s="43" customFormat="1" ht="9" customHeight="1">
      <c r="A55" s="62"/>
      <c r="B55" s="62"/>
      <c r="C55" s="62"/>
      <c r="D55" s="62"/>
      <c r="E55" s="62"/>
      <c r="F55" s="62"/>
      <c r="G55" s="62"/>
      <c r="I55" s="34"/>
      <c r="J55" s="34"/>
    </row>
    <row r="56" spans="1:30" s="291" customFormat="1" ht="14.25" customHeight="1">
      <c r="A56" s="290"/>
      <c r="B56" s="290"/>
      <c r="C56" s="290"/>
      <c r="D56" s="290"/>
      <c r="E56" s="290"/>
      <c r="F56" s="290"/>
      <c r="G56" s="290"/>
      <c r="I56" s="34"/>
      <c r="J56" s="34"/>
      <c r="AA56" s="292"/>
    </row>
    <row r="57" spans="1:30" s="291" customFormat="1" ht="14.25" customHeight="1">
      <c r="A57" s="290"/>
      <c r="B57" s="290"/>
      <c r="C57" s="290"/>
      <c r="D57" s="290"/>
      <c r="E57" s="290"/>
      <c r="F57" s="290"/>
      <c r="G57" s="290"/>
      <c r="I57" s="34"/>
      <c r="J57" s="34"/>
      <c r="AA57" s="292"/>
    </row>
    <row r="58" spans="1:30" s="286" customFormat="1" ht="17.25" customHeight="1">
      <c r="A58" s="285" t="s">
        <v>309</v>
      </c>
      <c r="B58" s="285"/>
      <c r="C58" s="285"/>
      <c r="D58" s="285"/>
      <c r="E58" s="285"/>
      <c r="F58" s="285"/>
      <c r="G58" s="285"/>
      <c r="I58" s="34"/>
      <c r="J58" s="34"/>
    </row>
    <row r="59" spans="1:30" s="43" customFormat="1" ht="4.2" customHeight="1" thickBot="1">
      <c r="A59" s="293"/>
      <c r="B59" s="294"/>
      <c r="C59" s="293"/>
      <c r="D59" s="293"/>
      <c r="E59" s="293"/>
      <c r="F59" s="293"/>
      <c r="G59" s="293"/>
      <c r="I59" s="34"/>
      <c r="J59" s="34"/>
      <c r="AB59" s="664"/>
      <c r="AC59" s="664"/>
      <c r="AD59" s="664"/>
    </row>
    <row r="60" spans="1:30" s="43" customFormat="1" ht="13.2" customHeight="1">
      <c r="A60" s="665" t="s">
        <v>299</v>
      </c>
      <c r="B60" s="666"/>
      <c r="C60" s="665" t="s">
        <v>300</v>
      </c>
      <c r="D60" s="295"/>
      <c r="E60" s="665" t="s">
        <v>301</v>
      </c>
      <c r="F60" s="295"/>
      <c r="G60" s="665" t="s">
        <v>302</v>
      </c>
      <c r="I60" s="34"/>
      <c r="J60" s="34"/>
      <c r="W60" s="220"/>
      <c r="Z60" s="56"/>
      <c r="AA60" s="56"/>
      <c r="AB60" s="296"/>
      <c r="AC60" s="297"/>
      <c r="AD60" s="221"/>
    </row>
    <row r="61" spans="1:30" s="43" customFormat="1" ht="13.2" customHeight="1">
      <c r="A61" s="667"/>
      <c r="B61" s="667"/>
      <c r="C61" s="667"/>
      <c r="D61" s="298"/>
      <c r="E61" s="667"/>
      <c r="F61" s="298"/>
      <c r="G61" s="667"/>
      <c r="I61" s="34"/>
      <c r="J61" s="34"/>
      <c r="W61" s="59"/>
      <c r="X61" s="59"/>
      <c r="Y61" s="59"/>
      <c r="AA61" s="299"/>
      <c r="AD61" s="59"/>
    </row>
    <row r="62" spans="1:30" s="43" customFormat="1" ht="6" customHeight="1">
      <c r="A62" s="287"/>
      <c r="B62" s="287"/>
      <c r="C62" s="287"/>
      <c r="D62" s="287"/>
      <c r="E62" s="287"/>
      <c r="F62" s="287"/>
      <c r="G62" s="287"/>
      <c r="I62" s="34"/>
      <c r="J62" s="34"/>
      <c r="W62" s="59"/>
      <c r="X62" s="59"/>
      <c r="Y62" s="59"/>
      <c r="AA62" s="299"/>
      <c r="AD62" s="59"/>
    </row>
    <row r="63" spans="1:30" s="43" customFormat="1" ht="10.199999999999999" customHeight="1">
      <c r="A63" s="263">
        <v>1</v>
      </c>
      <c r="B63" s="264" t="s">
        <v>193</v>
      </c>
      <c r="C63" s="265">
        <v>251636215.56999999</v>
      </c>
      <c r="D63" s="288"/>
      <c r="E63" s="267">
        <v>22.651656050318831</v>
      </c>
      <c r="F63" s="267"/>
      <c r="G63" s="267">
        <f>+E63</f>
        <v>22.651656050318831</v>
      </c>
      <c r="I63" s="34"/>
      <c r="J63" s="34"/>
      <c r="W63" s="59"/>
      <c r="X63" s="59"/>
      <c r="Y63" s="59"/>
      <c r="AA63" s="299"/>
      <c r="AD63" s="59"/>
    </row>
    <row r="64" spans="1:30" s="43" customFormat="1" ht="10.199999999999999" customHeight="1">
      <c r="A64" s="263">
        <v>2</v>
      </c>
      <c r="B64" s="264" t="s">
        <v>190</v>
      </c>
      <c r="C64" s="265">
        <v>248474691.78</v>
      </c>
      <c r="D64" s="288"/>
      <c r="E64" s="267">
        <v>22.367063670308017</v>
      </c>
      <c r="F64" s="267"/>
      <c r="G64" s="267">
        <f>+G63+E64</f>
        <v>45.018719720626848</v>
      </c>
      <c r="I64" s="34"/>
      <c r="J64" s="34"/>
      <c r="W64" s="59"/>
      <c r="X64" s="59"/>
      <c r="Y64" s="59"/>
      <c r="AA64" s="299"/>
      <c r="AD64" s="59"/>
    </row>
    <row r="65" spans="1:30" s="43" customFormat="1" ht="10.199999999999999" customHeight="1">
      <c r="A65" s="263">
        <v>3</v>
      </c>
      <c r="B65" s="264" t="s">
        <v>184</v>
      </c>
      <c r="C65" s="265">
        <v>145818488.46000001</v>
      </c>
      <c r="D65" s="288"/>
      <c r="E65" s="267">
        <v>13.126211737413731</v>
      </c>
      <c r="F65" s="267"/>
      <c r="G65" s="267">
        <f t="shared" ref="G65:G73" si="2">+G64+E65</f>
        <v>58.144931458040581</v>
      </c>
      <c r="I65" s="34"/>
      <c r="J65" s="34"/>
      <c r="W65" s="59"/>
      <c r="X65" s="59"/>
      <c r="Y65" s="59"/>
      <c r="AA65" s="299"/>
      <c r="AD65" s="59"/>
    </row>
    <row r="66" spans="1:30" s="43" customFormat="1" ht="10.199999999999999" customHeight="1">
      <c r="A66" s="263">
        <v>4</v>
      </c>
      <c r="B66" s="264" t="s">
        <v>188</v>
      </c>
      <c r="C66" s="265">
        <v>145642406.91999999</v>
      </c>
      <c r="D66" s="288"/>
      <c r="E66" s="267">
        <v>13.110361322274336</v>
      </c>
      <c r="F66" s="267"/>
      <c r="G66" s="267">
        <f t="shared" si="2"/>
        <v>71.255292780314917</v>
      </c>
      <c r="I66" s="34"/>
      <c r="J66" s="34"/>
      <c r="W66" s="59"/>
      <c r="X66" s="59"/>
      <c r="Y66" s="59"/>
      <c r="AA66" s="299"/>
      <c r="AD66" s="59"/>
    </row>
    <row r="67" spans="1:30" s="43" customFormat="1" ht="10.199999999999999" customHeight="1">
      <c r="A67" s="263">
        <v>5</v>
      </c>
      <c r="B67" s="264" t="s">
        <v>186</v>
      </c>
      <c r="C67" s="265">
        <v>125849419.65000001</v>
      </c>
      <c r="D67" s="288"/>
      <c r="E67" s="267">
        <v>11.32864664009792</v>
      </c>
      <c r="F67" s="267"/>
      <c r="G67" s="267">
        <f t="shared" si="2"/>
        <v>82.583939420412833</v>
      </c>
      <c r="I67" s="34"/>
      <c r="J67" s="34"/>
      <c r="W67" s="59"/>
      <c r="X67" s="59"/>
      <c r="Y67" s="59"/>
      <c r="AA67" s="299"/>
      <c r="AD67" s="59"/>
    </row>
    <row r="68" spans="1:30" s="43" customFormat="1" ht="10.199999999999999" customHeight="1">
      <c r="A68" s="263">
        <v>6</v>
      </c>
      <c r="B68" s="264" t="s">
        <v>191</v>
      </c>
      <c r="C68" s="265">
        <v>70028805.200000003</v>
      </c>
      <c r="D68" s="288"/>
      <c r="E68" s="267">
        <v>6.3038160282771845</v>
      </c>
      <c r="F68" s="267"/>
      <c r="G68" s="267">
        <f t="shared" si="2"/>
        <v>88.887755448690015</v>
      </c>
      <c r="I68" s="34"/>
      <c r="J68" s="34"/>
      <c r="W68" s="59"/>
      <c r="X68" s="59"/>
      <c r="Y68" s="59"/>
      <c r="AA68" s="299"/>
      <c r="AD68" s="59"/>
    </row>
    <row r="69" spans="1:30" s="43" customFormat="1" ht="10.199999999999999" customHeight="1">
      <c r="A69" s="263">
        <v>7</v>
      </c>
      <c r="B69" s="264" t="s">
        <v>195</v>
      </c>
      <c r="C69" s="265">
        <v>62077476.310000002</v>
      </c>
      <c r="D69" s="288"/>
      <c r="E69" s="267">
        <v>5.588057500629402</v>
      </c>
      <c r="F69" s="267"/>
      <c r="G69" s="267">
        <f t="shared" si="2"/>
        <v>94.475812949319419</v>
      </c>
      <c r="I69" s="34"/>
      <c r="J69" s="34"/>
      <c r="W69" s="59"/>
      <c r="X69" s="59"/>
      <c r="Y69" s="59"/>
      <c r="AA69" s="299"/>
      <c r="AD69" s="59"/>
    </row>
    <row r="70" spans="1:30" s="43" customFormat="1" ht="10.199999999999999" customHeight="1">
      <c r="A70" s="263">
        <v>8</v>
      </c>
      <c r="B70" s="264" t="s">
        <v>303</v>
      </c>
      <c r="C70" s="265">
        <v>35066408.200000003</v>
      </c>
      <c r="D70" s="288"/>
      <c r="E70" s="267">
        <v>3.156589426793055</v>
      </c>
      <c r="F70" s="267"/>
      <c r="G70" s="267">
        <f t="shared" si="2"/>
        <v>97.632402376112481</v>
      </c>
      <c r="I70" s="34"/>
      <c r="J70" s="34"/>
      <c r="W70" s="59"/>
      <c r="X70" s="59"/>
      <c r="Y70" s="59"/>
      <c r="AA70" s="299"/>
      <c r="AD70" s="59"/>
    </row>
    <row r="71" spans="1:30" s="43" customFormat="1" ht="10.199999999999999" customHeight="1">
      <c r="A71" s="263">
        <v>9</v>
      </c>
      <c r="B71" s="264" t="s">
        <v>182</v>
      </c>
      <c r="C71" s="265">
        <v>20173124.050000001</v>
      </c>
      <c r="D71" s="300"/>
      <c r="E71" s="267">
        <v>1.8159336342184795</v>
      </c>
      <c r="F71" s="283"/>
      <c r="G71" s="267">
        <f t="shared" si="2"/>
        <v>99.448336010330962</v>
      </c>
      <c r="I71" s="34"/>
      <c r="J71" s="34"/>
      <c r="W71" s="59"/>
      <c r="X71" s="59"/>
      <c r="Y71" s="59"/>
      <c r="AA71" s="299"/>
      <c r="AD71" s="59"/>
    </row>
    <row r="72" spans="1:30" s="43" customFormat="1" ht="10.199999999999999" customHeight="1">
      <c r="A72" s="263">
        <v>10</v>
      </c>
      <c r="B72" s="264" t="s">
        <v>189</v>
      </c>
      <c r="C72" s="265">
        <v>4564897.66</v>
      </c>
      <c r="D72" s="288"/>
      <c r="E72" s="267">
        <v>0.41092054839960362</v>
      </c>
      <c r="F72" s="267"/>
      <c r="G72" s="267">
        <f t="shared" si="2"/>
        <v>99.859256558730564</v>
      </c>
      <c r="I72" s="34"/>
      <c r="J72" s="34"/>
      <c r="W72" s="59"/>
      <c r="X72" s="59"/>
      <c r="Y72" s="59"/>
      <c r="AA72" s="299"/>
      <c r="AD72" s="59"/>
    </row>
    <row r="73" spans="1:30" s="43" customFormat="1" ht="10.199999999999999" customHeight="1">
      <c r="A73" s="263">
        <v>11</v>
      </c>
      <c r="B73" s="264" t="s">
        <v>181</v>
      </c>
      <c r="C73" s="265">
        <v>1563512.48</v>
      </c>
      <c r="D73" s="300"/>
      <c r="E73" s="267">
        <v>0.14074344126944224</v>
      </c>
      <c r="F73" s="283"/>
      <c r="G73" s="267">
        <f t="shared" si="2"/>
        <v>100</v>
      </c>
      <c r="I73" s="34"/>
      <c r="J73" s="34"/>
      <c r="W73" s="59"/>
      <c r="X73" s="59"/>
      <c r="Y73" s="59"/>
      <c r="AA73" s="299"/>
      <c r="AD73" s="59"/>
    </row>
    <row r="74" spans="1:30" s="43" customFormat="1" ht="10.199999999999999" customHeight="1">
      <c r="A74" s="263"/>
      <c r="B74" s="264"/>
      <c r="C74" s="265"/>
      <c r="D74" s="300"/>
      <c r="E74" s="267"/>
      <c r="F74" s="283"/>
      <c r="G74" s="267"/>
      <c r="I74" s="34"/>
      <c r="J74" s="34"/>
    </row>
    <row r="75" spans="1:30" s="43" customFormat="1" ht="14.1" customHeight="1" thickBot="1">
      <c r="A75" s="272"/>
      <c r="B75" s="273" t="s">
        <v>305</v>
      </c>
      <c r="C75" s="289">
        <v>1110895446.28</v>
      </c>
      <c r="D75" s="275"/>
      <c r="E75" s="276">
        <v>100</v>
      </c>
      <c r="F75" s="277"/>
      <c r="G75" s="278"/>
      <c r="I75" s="34"/>
      <c r="J75" s="34"/>
    </row>
    <row r="76" spans="1:30" s="43" customFormat="1" ht="14.1" customHeight="1">
      <c r="A76" s="263"/>
      <c r="B76" s="280"/>
      <c r="C76" s="281"/>
      <c r="D76" s="301"/>
      <c r="E76" s="302"/>
      <c r="F76" s="302"/>
      <c r="G76" s="303"/>
      <c r="I76" s="34"/>
      <c r="J76" s="34"/>
    </row>
    <row r="77" spans="1:30" s="43" customFormat="1" ht="14.1" customHeight="1">
      <c r="A77" s="62" t="s">
        <v>124</v>
      </c>
      <c r="C77" s="62"/>
      <c r="D77" s="62"/>
      <c r="E77" s="62"/>
      <c r="F77" s="62"/>
      <c r="G77" s="62"/>
      <c r="I77" s="34"/>
      <c r="J77" s="34"/>
    </row>
    <row r="78" spans="1:30" s="43" customFormat="1" ht="14.1" customHeight="1">
      <c r="A78" s="62" t="s">
        <v>125</v>
      </c>
      <c r="C78" s="62"/>
      <c r="D78" s="62"/>
      <c r="E78" s="62"/>
      <c r="F78" s="62"/>
      <c r="G78" s="62"/>
      <c r="I78" s="34"/>
      <c r="J78" s="34"/>
    </row>
    <row r="79" spans="1:30" s="43" customFormat="1" ht="13.5" customHeight="1">
      <c r="A79" s="62" t="s">
        <v>126</v>
      </c>
      <c r="B79" s="62"/>
      <c r="C79" s="281"/>
      <c r="D79" s="301"/>
      <c r="E79" s="302"/>
      <c r="F79" s="302"/>
      <c r="G79" s="303"/>
      <c r="I79" s="34"/>
      <c r="J79" s="34"/>
    </row>
    <row r="80" spans="1:30" s="43" customFormat="1" ht="13.8">
      <c r="A80" s="62" t="s">
        <v>127</v>
      </c>
      <c r="B80" s="62"/>
      <c r="C80" s="62"/>
      <c r="D80" s="62"/>
      <c r="E80" s="62"/>
      <c r="F80" s="62"/>
      <c r="G80" s="62"/>
      <c r="I80" s="34"/>
      <c r="J80" s="34"/>
    </row>
    <row r="81" spans="1:10" s="43" customFormat="1" ht="12.75" customHeight="1">
      <c r="A81" s="62" t="s">
        <v>128</v>
      </c>
      <c r="B81" s="62"/>
      <c r="C81" s="62"/>
      <c r="D81" s="62"/>
      <c r="E81" s="62"/>
      <c r="F81" s="62"/>
      <c r="G81" s="62"/>
      <c r="I81" s="34"/>
      <c r="J81" s="34"/>
    </row>
    <row r="82" spans="1:10" ht="13.8">
      <c r="A82" s="62" t="s">
        <v>129</v>
      </c>
      <c r="B82" s="291"/>
      <c r="C82" s="291"/>
      <c r="D82" s="291"/>
      <c r="E82" s="291"/>
      <c r="F82" s="291"/>
      <c r="G82" s="291"/>
    </row>
    <row r="83" spans="1:10" ht="13.8">
      <c r="A83" s="62" t="s">
        <v>130</v>
      </c>
      <c r="B83" s="291"/>
      <c r="C83" s="291"/>
      <c r="D83" s="291"/>
      <c r="E83" s="291"/>
      <c r="F83" s="291"/>
      <c r="G83" s="291"/>
    </row>
    <row r="84" spans="1:10" ht="13.8">
      <c r="A84" s="62" t="s">
        <v>310</v>
      </c>
      <c r="B84" s="291"/>
      <c r="C84" s="291"/>
      <c r="D84" s="291"/>
      <c r="E84" s="291"/>
      <c r="F84" s="291"/>
      <c r="G84" s="291"/>
    </row>
    <row r="85" spans="1:10" ht="13.8">
      <c r="A85" s="62" t="s">
        <v>132</v>
      </c>
      <c r="B85" s="291"/>
      <c r="C85" s="291"/>
      <c r="D85" s="291"/>
      <c r="E85" s="291"/>
      <c r="F85" s="291"/>
      <c r="G85" s="291"/>
    </row>
    <row r="86" spans="1:10" ht="13.8">
      <c r="A86" s="62" t="s">
        <v>133</v>
      </c>
      <c r="B86" s="291"/>
      <c r="C86" s="291"/>
      <c r="D86" s="291"/>
      <c r="E86" s="291"/>
      <c r="F86" s="291"/>
      <c r="G86" s="291"/>
    </row>
    <row r="87" spans="1:10" ht="13.8">
      <c r="A87" s="62" t="s">
        <v>134</v>
      </c>
      <c r="B87" s="291"/>
    </row>
    <row r="88" spans="1:10" ht="13.8">
      <c r="A88" s="62"/>
      <c r="B88" s="291"/>
    </row>
    <row r="97" s="34" customFormat="1"/>
    <row r="98" s="34" customFormat="1"/>
    <row r="99" s="34" customFormat="1"/>
    <row r="100" s="34" customFormat="1"/>
    <row r="101" s="34" customFormat="1"/>
    <row r="102" s="34" customFormat="1"/>
    <row r="103" s="34" customFormat="1"/>
    <row r="104" s="34" customFormat="1"/>
    <row r="105" s="34" customFormat="1"/>
    <row r="106" s="34" customFormat="1"/>
    <row r="107" s="34" customFormat="1"/>
    <row r="108" s="34" customFormat="1"/>
    <row r="109" s="34" customFormat="1"/>
    <row r="110" s="34" customFormat="1"/>
    <row r="111" s="34" customFormat="1"/>
    <row r="112" s="34" customFormat="1"/>
    <row r="113" s="34" customFormat="1"/>
    <row r="114" s="34" customFormat="1"/>
    <row r="115" s="34" customFormat="1"/>
    <row r="116" s="34" customFormat="1"/>
    <row r="117" s="34" customFormat="1"/>
    <row r="118" s="34" customFormat="1"/>
    <row r="119" s="34" customFormat="1"/>
    <row r="120" s="34" customFormat="1"/>
    <row r="121" s="34" customFormat="1"/>
    <row r="122" s="34" customFormat="1"/>
    <row r="123" s="34" customFormat="1"/>
    <row r="124" s="34" customFormat="1"/>
    <row r="125" s="34" customFormat="1"/>
    <row r="126" s="34" customFormat="1"/>
    <row r="127" s="34" customFormat="1"/>
    <row r="128" s="34" customFormat="1"/>
    <row r="129" s="34" customFormat="1"/>
    <row r="130" s="34" customFormat="1"/>
    <row r="131" s="34" customFormat="1"/>
    <row r="132" s="34" customFormat="1"/>
    <row r="133" s="34" customFormat="1"/>
    <row r="134" s="34" customFormat="1"/>
    <row r="135" s="34" customFormat="1"/>
    <row r="136" s="34" customFormat="1"/>
    <row r="137" s="34" customFormat="1"/>
    <row r="138" s="34" customFormat="1"/>
    <row r="139" s="34" customFormat="1"/>
    <row r="140" s="34" customFormat="1"/>
    <row r="141" s="34" customFormat="1"/>
    <row r="142" s="34" customFormat="1"/>
    <row r="143" s="34" customFormat="1"/>
    <row r="144" s="34" customFormat="1"/>
    <row r="145" s="34" customFormat="1"/>
    <row r="146" s="34" customFormat="1"/>
    <row r="147" s="34" customFormat="1"/>
    <row r="148" s="34" customFormat="1"/>
    <row r="149" s="34" customFormat="1"/>
    <row r="150" s="34" customFormat="1"/>
    <row r="151" s="34" customFormat="1"/>
    <row r="152" s="34" customFormat="1"/>
    <row r="153" s="34" customFormat="1"/>
    <row r="154" s="34" customFormat="1"/>
    <row r="155" s="34" customFormat="1"/>
    <row r="156" s="34" customFormat="1"/>
    <row r="157" s="34" customFormat="1"/>
    <row r="158" s="34" customFormat="1"/>
    <row r="159" s="34" customFormat="1"/>
    <row r="160" s="34" customFormat="1"/>
    <row r="174" spans="2:2">
      <c r="B174" s="34" t="s">
        <v>41</v>
      </c>
    </row>
  </sheetData>
  <mergeCells count="13">
    <mergeCell ref="A8:B9"/>
    <mergeCell ref="C8:C9"/>
    <mergeCell ref="E8:E9"/>
    <mergeCell ref="G8:G9"/>
    <mergeCell ref="A35:B36"/>
    <mergeCell ref="C35:C36"/>
    <mergeCell ref="E35:E36"/>
    <mergeCell ref="G35:G36"/>
    <mergeCell ref="AB59:AD59"/>
    <mergeCell ref="A60:B61"/>
    <mergeCell ref="C60:C61"/>
    <mergeCell ref="E60:E61"/>
    <mergeCell ref="G60:G61"/>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BA785-A71E-4569-9D69-FF57655ADB7A}">
  <sheetPr codeName="Hoja28"/>
  <dimension ref="A1:AD181"/>
  <sheetViews>
    <sheetView zoomScaleNormal="100" workbookViewId="0">
      <selection activeCell="C9" sqref="C9:C10"/>
    </sheetView>
  </sheetViews>
  <sheetFormatPr baseColWidth="10" defaultColWidth="11.44140625" defaultRowHeight="13.2"/>
  <cols>
    <col min="1" max="1" width="6.6640625" style="34" customWidth="1"/>
    <col min="2" max="2" width="36.6640625" style="34" customWidth="1"/>
    <col min="3" max="3" width="14.6640625" style="34" customWidth="1"/>
    <col min="4" max="4" width="7.6640625" style="34" customWidth="1"/>
    <col min="5" max="5" width="14.6640625" style="34" customWidth="1"/>
    <col min="6" max="6" width="7.6640625" style="34" customWidth="1"/>
    <col min="7" max="7" width="16.33203125" style="34" customWidth="1"/>
    <col min="8" max="8" width="12.6640625" style="34" customWidth="1"/>
    <col min="9"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54" customFormat="1" ht="32.1" customHeight="1">
      <c r="A1" s="304" t="s">
        <v>311</v>
      </c>
      <c r="B1" s="305"/>
      <c r="C1" s="305"/>
      <c r="D1" s="305"/>
      <c r="E1" s="305"/>
      <c r="F1" s="305"/>
      <c r="G1" s="305"/>
    </row>
    <row r="2" spans="1:7" s="254" customFormat="1" ht="32.1" customHeight="1">
      <c r="A2" s="304" t="s">
        <v>312</v>
      </c>
      <c r="B2" s="305"/>
      <c r="C2" s="305"/>
      <c r="D2" s="305"/>
      <c r="E2" s="305"/>
      <c r="F2" s="305"/>
      <c r="G2" s="305"/>
    </row>
    <row r="3" spans="1:7" s="258" customFormat="1" ht="18" customHeight="1">
      <c r="A3" s="306" t="s">
        <v>137</v>
      </c>
      <c r="B3" s="306"/>
      <c r="C3" s="306"/>
      <c r="D3" s="306"/>
      <c r="E3" s="306"/>
      <c r="F3" s="306"/>
      <c r="G3" s="306"/>
    </row>
    <row r="4" spans="1:7" s="259" customFormat="1" ht="17.100000000000001" customHeight="1">
      <c r="A4" s="307" t="s">
        <v>297</v>
      </c>
      <c r="B4" s="307"/>
      <c r="C4" s="307"/>
      <c r="D4" s="307"/>
      <c r="E4" s="307"/>
      <c r="F4" s="307"/>
      <c r="G4" s="307"/>
    </row>
    <row r="5" spans="1:7" s="259" customFormat="1" ht="12.75" customHeight="1">
      <c r="A5" s="308"/>
    </row>
    <row r="6" spans="1:7" s="259" customFormat="1" ht="12.75" customHeight="1">
      <c r="A6" s="308"/>
    </row>
    <row r="7" spans="1:7" s="291" customFormat="1" ht="15.6">
      <c r="A7" s="306" t="s">
        <v>313</v>
      </c>
      <c r="B7" s="306"/>
      <c r="C7" s="306"/>
      <c r="D7" s="306"/>
      <c r="E7" s="306"/>
      <c r="F7" s="306"/>
      <c r="G7" s="306"/>
    </row>
    <row r="8" spans="1:7" s="43" customFormat="1" ht="6" customHeight="1" thickBot="1"/>
    <row r="9" spans="1:7" s="43" customFormat="1" ht="13.2" customHeight="1">
      <c r="A9" s="674" t="s">
        <v>299</v>
      </c>
      <c r="B9" s="674"/>
      <c r="C9" s="674" t="s">
        <v>300</v>
      </c>
      <c r="D9" s="309"/>
      <c r="E9" s="668" t="s">
        <v>301</v>
      </c>
      <c r="F9" s="310"/>
      <c r="G9" s="668" t="s">
        <v>302</v>
      </c>
    </row>
    <row r="10" spans="1:7" s="43" customFormat="1" ht="13.2" customHeight="1">
      <c r="A10" s="675"/>
      <c r="B10" s="675"/>
      <c r="C10" s="675"/>
      <c r="D10" s="311"/>
      <c r="E10" s="676"/>
      <c r="F10" s="312"/>
      <c r="G10" s="676"/>
    </row>
    <row r="11" spans="1:7" s="43" customFormat="1" ht="6" customHeight="1">
      <c r="A11" s="313"/>
      <c r="B11" s="313"/>
      <c r="C11" s="313"/>
      <c r="D11" s="313"/>
      <c r="E11" s="314"/>
      <c r="F11" s="314"/>
      <c r="G11" s="314"/>
    </row>
    <row r="12" spans="1:7" s="43" customFormat="1" ht="10.5" customHeight="1">
      <c r="A12" s="315">
        <v>1</v>
      </c>
      <c r="B12" s="316" t="s">
        <v>193</v>
      </c>
      <c r="C12" s="265">
        <v>56878951.289999999</v>
      </c>
      <c r="D12" s="266"/>
      <c r="E12" s="267">
        <v>38.995120954657153</v>
      </c>
      <c r="F12" s="267"/>
      <c r="G12" s="267">
        <f>+E12</f>
        <v>38.995120954657153</v>
      </c>
    </row>
    <row r="13" spans="1:7" s="43" customFormat="1" ht="10.5" customHeight="1">
      <c r="A13" s="315">
        <v>2</v>
      </c>
      <c r="B13" s="317" t="s">
        <v>308</v>
      </c>
      <c r="C13" s="265">
        <v>32946049.460000001</v>
      </c>
      <c r="D13" s="266"/>
      <c r="E13" s="267">
        <v>22.587181277666925</v>
      </c>
      <c r="F13" s="267"/>
      <c r="G13" s="267">
        <f>+G12+E13</f>
        <v>61.582302232324082</v>
      </c>
    </row>
    <row r="14" spans="1:7" s="43" customFormat="1" ht="10.5" customHeight="1">
      <c r="A14" s="315">
        <v>3</v>
      </c>
      <c r="B14" s="264" t="s">
        <v>188</v>
      </c>
      <c r="C14" s="265">
        <v>26521688.859999999</v>
      </c>
      <c r="D14" s="266"/>
      <c r="E14" s="267">
        <v>18.182762543290963</v>
      </c>
      <c r="F14" s="267"/>
      <c r="G14" s="267">
        <f t="shared" ref="G14:G18" si="0">+G13+E14</f>
        <v>79.765064775615045</v>
      </c>
    </row>
    <row r="15" spans="1:7" s="43" customFormat="1" ht="10.5" customHeight="1">
      <c r="A15" s="315">
        <v>4</v>
      </c>
      <c r="B15" s="316" t="s">
        <v>185</v>
      </c>
      <c r="C15" s="265">
        <v>17660250.899999999</v>
      </c>
      <c r="D15" s="266"/>
      <c r="E15" s="267">
        <v>12.10753019027916</v>
      </c>
      <c r="F15" s="267"/>
      <c r="G15" s="267">
        <f t="shared" si="0"/>
        <v>91.872594965894208</v>
      </c>
    </row>
    <row r="16" spans="1:7" s="43" customFormat="1" ht="10.5" customHeight="1">
      <c r="A16" s="315">
        <v>5</v>
      </c>
      <c r="B16" s="317" t="s">
        <v>192</v>
      </c>
      <c r="C16" s="265">
        <v>11130779.189999999</v>
      </c>
      <c r="D16" s="266"/>
      <c r="E16" s="267">
        <v>7.6310492895803659</v>
      </c>
      <c r="F16" s="267"/>
      <c r="G16" s="267">
        <f t="shared" si="0"/>
        <v>99.503644255474569</v>
      </c>
    </row>
    <row r="17" spans="1:8" s="43" customFormat="1" ht="11.25" customHeight="1">
      <c r="A17" s="315">
        <v>6</v>
      </c>
      <c r="B17" s="316" t="s">
        <v>184</v>
      </c>
      <c r="C17" s="265">
        <v>720612.49</v>
      </c>
      <c r="D17" s="266"/>
      <c r="E17" s="267">
        <v>0.4940381383917507</v>
      </c>
      <c r="F17" s="267"/>
      <c r="G17" s="267">
        <f t="shared" si="0"/>
        <v>99.997682393866313</v>
      </c>
    </row>
    <row r="18" spans="1:8" s="43" customFormat="1" ht="11.25" customHeight="1">
      <c r="A18" s="315">
        <v>8</v>
      </c>
      <c r="B18" s="316" t="s">
        <v>303</v>
      </c>
      <c r="C18" s="265">
        <v>3380.5</v>
      </c>
      <c r="D18" s="266"/>
      <c r="E18" s="267">
        <v>2.3176061336840181E-3</v>
      </c>
      <c r="F18" s="267"/>
      <c r="G18" s="267">
        <f t="shared" si="0"/>
        <v>100</v>
      </c>
    </row>
    <row r="19" spans="1:8" s="43" customFormat="1" ht="10.5" customHeight="1">
      <c r="A19" s="315"/>
      <c r="B19" s="264"/>
      <c r="C19" s="265"/>
      <c r="D19" s="270"/>
      <c r="E19" s="267"/>
      <c r="F19" s="267"/>
      <c r="G19" s="267"/>
    </row>
    <row r="20" spans="1:8" s="43" customFormat="1" ht="13.5" customHeight="1" thickBot="1">
      <c r="A20" s="272"/>
      <c r="B20" s="273" t="s">
        <v>305</v>
      </c>
      <c r="C20" s="289">
        <v>145861712.69</v>
      </c>
      <c r="D20" s="275"/>
      <c r="E20" s="277">
        <v>100</v>
      </c>
      <c r="F20" s="277"/>
      <c r="G20" s="278"/>
      <c r="H20" s="318"/>
    </row>
    <row r="21" spans="1:8" s="43" customFormat="1" ht="9.6" customHeight="1">
      <c r="A21" s="315"/>
      <c r="B21" s="264"/>
      <c r="C21" s="265"/>
      <c r="D21" s="270"/>
      <c r="E21" s="267"/>
      <c r="F21" s="267"/>
      <c r="G21" s="267"/>
    </row>
    <row r="22" spans="1:8" s="43" customFormat="1" ht="12.6" customHeight="1">
      <c r="A22" s="243"/>
      <c r="B22" s="280"/>
      <c r="C22" s="281"/>
      <c r="D22" s="282"/>
      <c r="E22" s="284"/>
      <c r="F22" s="283"/>
      <c r="G22" s="267"/>
      <c r="H22" s="34"/>
    </row>
    <row r="23" spans="1:8" s="43" customFormat="1" ht="12.6" customHeight="1">
      <c r="A23" s="62"/>
      <c r="B23" s="319"/>
      <c r="C23" s="319"/>
      <c r="D23" s="319"/>
      <c r="E23" s="319"/>
      <c r="F23" s="319"/>
      <c r="G23" s="319"/>
    </row>
    <row r="24" spans="1:8" s="291" customFormat="1" ht="21.75" customHeight="1">
      <c r="A24" s="306" t="s">
        <v>314</v>
      </c>
      <c r="B24" s="306"/>
      <c r="C24" s="306"/>
      <c r="D24" s="306"/>
      <c r="E24" s="306"/>
      <c r="F24" s="306"/>
      <c r="G24" s="306"/>
    </row>
    <row r="25" spans="1:8" s="43" customFormat="1" ht="6" customHeight="1" thickBot="1">
      <c r="A25" s="319"/>
      <c r="B25" s="319"/>
      <c r="C25" s="319"/>
      <c r="D25" s="319"/>
      <c r="E25" s="319"/>
      <c r="F25" s="319"/>
      <c r="G25" s="319"/>
    </row>
    <row r="26" spans="1:8" s="43" customFormat="1" ht="13.2" customHeight="1">
      <c r="A26" s="674" t="s">
        <v>299</v>
      </c>
      <c r="B26" s="674"/>
      <c r="C26" s="674" t="s">
        <v>300</v>
      </c>
      <c r="D26" s="309"/>
      <c r="E26" s="668" t="s">
        <v>301</v>
      </c>
      <c r="F26" s="310"/>
      <c r="G26" s="668" t="s">
        <v>302</v>
      </c>
    </row>
    <row r="27" spans="1:8" s="43" customFormat="1" ht="13.2" customHeight="1">
      <c r="A27" s="675"/>
      <c r="B27" s="675"/>
      <c r="C27" s="675"/>
      <c r="D27" s="311"/>
      <c r="E27" s="676"/>
      <c r="F27" s="312"/>
      <c r="G27" s="676"/>
    </row>
    <row r="28" spans="1:8" s="43" customFormat="1" ht="6" customHeight="1">
      <c r="A28" s="313"/>
      <c r="B28" s="313"/>
      <c r="C28" s="313"/>
      <c r="D28" s="313"/>
      <c r="E28" s="314"/>
      <c r="F28" s="314"/>
      <c r="G28" s="314"/>
    </row>
    <row r="29" spans="1:8" s="43" customFormat="1" ht="10.5" customHeight="1">
      <c r="A29" s="315">
        <v>1</v>
      </c>
      <c r="B29" s="316" t="s">
        <v>193</v>
      </c>
      <c r="C29" s="265">
        <v>19424693.119999997</v>
      </c>
      <c r="D29" s="266"/>
      <c r="E29" s="267">
        <v>31.678803182399346</v>
      </c>
      <c r="F29" s="267"/>
      <c r="G29" s="267">
        <f>+E29</f>
        <v>31.678803182399346</v>
      </c>
    </row>
    <row r="30" spans="1:8" s="43" customFormat="1" ht="10.5" customHeight="1">
      <c r="A30" s="315">
        <v>2</v>
      </c>
      <c r="B30" s="317" t="s">
        <v>315</v>
      </c>
      <c r="C30" s="265">
        <v>19116327.060000002</v>
      </c>
      <c r="D30" s="266"/>
      <c r="E30" s="267">
        <v>31.175903720229016</v>
      </c>
      <c r="F30" s="267"/>
      <c r="G30" s="267">
        <f>+G31+E30</f>
        <v>90.985349680231735</v>
      </c>
    </row>
    <row r="31" spans="1:8" s="43" customFormat="1" ht="10.5" customHeight="1">
      <c r="A31" s="315">
        <v>3</v>
      </c>
      <c r="B31" s="264" t="s">
        <v>238</v>
      </c>
      <c r="C31" s="265">
        <v>17249045.050000001</v>
      </c>
      <c r="D31" s="266"/>
      <c r="E31" s="267">
        <v>28.130642777603367</v>
      </c>
      <c r="F31" s="267"/>
      <c r="G31" s="267">
        <f>+G29+E31</f>
        <v>59.809445960002712</v>
      </c>
    </row>
    <row r="32" spans="1:8" s="43" customFormat="1" ht="10.5" customHeight="1">
      <c r="A32" s="315">
        <v>4</v>
      </c>
      <c r="B32" s="316" t="s">
        <v>185</v>
      </c>
      <c r="C32" s="265">
        <v>4442333.6900000004</v>
      </c>
      <c r="D32" s="266"/>
      <c r="E32" s="267">
        <v>7.2447895967610458</v>
      </c>
      <c r="F32" s="267"/>
      <c r="G32" s="267">
        <f>+G30+E32</f>
        <v>98.230139276992787</v>
      </c>
    </row>
    <row r="33" spans="1:30" s="43" customFormat="1" ht="10.5" customHeight="1">
      <c r="A33" s="315">
        <v>5</v>
      </c>
      <c r="B33" s="316" t="s">
        <v>181</v>
      </c>
      <c r="C33" s="265">
        <v>1132856.3700000001</v>
      </c>
      <c r="D33" s="266"/>
      <c r="E33" s="267">
        <v>1.8475212842465425</v>
      </c>
      <c r="F33" s="267"/>
      <c r="G33" s="267">
        <f t="shared" ref="G33" si="1">+G32+E33</f>
        <v>100.07766056123933</v>
      </c>
    </row>
    <row r="34" spans="1:30" s="43" customFormat="1" ht="10.199999999999999" customHeight="1">
      <c r="A34" s="315">
        <v>6</v>
      </c>
      <c r="B34" s="316" t="s">
        <v>304</v>
      </c>
      <c r="C34" s="265">
        <v>-47619.62</v>
      </c>
      <c r="D34" s="266"/>
      <c r="E34" s="267">
        <v>-7.7660561239314335E-2</v>
      </c>
      <c r="F34" s="267"/>
      <c r="G34" s="267">
        <f>+G33+E34</f>
        <v>100.00000000000001</v>
      </c>
    </row>
    <row r="35" spans="1:30" s="43" customFormat="1" ht="10.5" customHeight="1">
      <c r="A35" s="315"/>
      <c r="B35" s="264"/>
      <c r="C35" s="265"/>
      <c r="D35" s="270"/>
      <c r="E35" s="267"/>
      <c r="F35" s="267"/>
      <c r="G35" s="267"/>
    </row>
    <row r="36" spans="1:30" s="43" customFormat="1" ht="9.6" customHeight="1" thickBot="1">
      <c r="A36" s="272"/>
      <c r="B36" s="273" t="s">
        <v>305</v>
      </c>
      <c r="C36" s="289">
        <v>61317635.670000002</v>
      </c>
      <c r="D36" s="275"/>
      <c r="E36" s="277">
        <v>100.00000000000001</v>
      </c>
      <c r="F36" s="277"/>
      <c r="G36" s="278"/>
    </row>
    <row r="37" spans="1:30" s="43" customFormat="1" ht="9.6" customHeight="1">
      <c r="A37" s="243"/>
      <c r="B37" s="280"/>
      <c r="C37" s="281"/>
      <c r="D37" s="282"/>
      <c r="E37" s="283"/>
      <c r="F37" s="283"/>
      <c r="G37" s="267"/>
    </row>
    <row r="38" spans="1:30" s="43" customFormat="1" ht="12.75" customHeight="1">
      <c r="A38" s="243"/>
      <c r="B38" s="280"/>
      <c r="C38" s="281"/>
      <c r="D38" s="282"/>
      <c r="E38" s="284"/>
      <c r="F38" s="283"/>
      <c r="G38" s="267"/>
      <c r="H38" s="34"/>
    </row>
    <row r="39" spans="1:30" s="43" customFormat="1" ht="12.75" customHeight="1">
      <c r="A39" s="243"/>
      <c r="B39" s="280"/>
      <c r="C39" s="281"/>
      <c r="D39" s="282"/>
      <c r="E39" s="284"/>
      <c r="F39" s="283"/>
      <c r="G39" s="267"/>
      <c r="H39" s="34"/>
    </row>
    <row r="40" spans="1:30" s="291" customFormat="1" ht="18.75" customHeight="1">
      <c r="A40" s="306" t="s">
        <v>316</v>
      </c>
      <c r="B40" s="306"/>
      <c r="C40" s="306"/>
      <c r="D40" s="306"/>
      <c r="E40" s="306"/>
      <c r="F40" s="306"/>
      <c r="G40" s="306"/>
      <c r="W40" s="220"/>
      <c r="Z40" s="56"/>
      <c r="AA40" s="56"/>
      <c r="AB40" s="320"/>
      <c r="AC40" s="321"/>
      <c r="AD40" s="322"/>
    </row>
    <row r="41" spans="1:30" s="43" customFormat="1" ht="6" customHeight="1" thickBot="1">
      <c r="A41" s="319"/>
      <c r="B41" s="319"/>
      <c r="C41" s="319"/>
      <c r="D41" s="319"/>
      <c r="E41" s="319"/>
      <c r="F41" s="319"/>
      <c r="G41" s="319"/>
      <c r="W41" s="59"/>
      <c r="X41" s="59"/>
      <c r="Y41" s="59"/>
      <c r="AA41" s="299"/>
      <c r="AD41" s="59"/>
    </row>
    <row r="42" spans="1:30" s="43" customFormat="1" ht="13.2" customHeight="1">
      <c r="A42" s="674" t="s">
        <v>299</v>
      </c>
      <c r="B42" s="674"/>
      <c r="C42" s="674" t="s">
        <v>300</v>
      </c>
      <c r="D42" s="309"/>
      <c r="E42" s="668" t="s">
        <v>301</v>
      </c>
      <c r="F42" s="310"/>
      <c r="G42" s="668" t="s">
        <v>302</v>
      </c>
      <c r="W42" s="59"/>
      <c r="X42" s="59"/>
      <c r="Y42" s="59"/>
      <c r="AA42" s="299"/>
      <c r="AD42" s="59"/>
    </row>
    <row r="43" spans="1:30" s="43" customFormat="1" ht="13.2" customHeight="1">
      <c r="A43" s="675"/>
      <c r="B43" s="675"/>
      <c r="C43" s="675"/>
      <c r="D43" s="311"/>
      <c r="E43" s="676"/>
      <c r="F43" s="312"/>
      <c r="G43" s="676"/>
      <c r="W43" s="59"/>
      <c r="X43" s="59"/>
      <c r="Y43" s="59"/>
      <c r="AA43" s="299"/>
      <c r="AD43" s="59"/>
    </row>
    <row r="44" spans="1:30" s="43" customFormat="1" ht="6" customHeight="1">
      <c r="A44" s="313"/>
      <c r="B44" s="313"/>
      <c r="C44" s="313"/>
      <c r="D44" s="313"/>
      <c r="E44" s="314"/>
      <c r="F44" s="314"/>
      <c r="G44" s="314"/>
      <c r="W44" s="59"/>
      <c r="X44" s="59"/>
      <c r="Y44" s="59"/>
      <c r="AA44" s="299"/>
      <c r="AD44" s="59"/>
    </row>
    <row r="45" spans="1:30" s="43" customFormat="1" ht="10.5" customHeight="1">
      <c r="A45" s="315">
        <v>1</v>
      </c>
      <c r="B45" s="316" t="s">
        <v>193</v>
      </c>
      <c r="C45" s="265">
        <v>7975244.9699999997</v>
      </c>
      <c r="D45" s="266"/>
      <c r="E45" s="267">
        <v>40.089161115237374</v>
      </c>
      <c r="F45" s="267"/>
      <c r="G45" s="267">
        <f>+E45</f>
        <v>40.089161115237374</v>
      </c>
      <c r="W45" s="59"/>
      <c r="X45" s="59"/>
      <c r="Y45" s="59"/>
      <c r="AA45" s="299"/>
      <c r="AD45" s="59"/>
    </row>
    <row r="46" spans="1:30" s="43" customFormat="1" ht="10.5" customHeight="1">
      <c r="A46" s="315">
        <v>2</v>
      </c>
      <c r="B46" s="317" t="s">
        <v>190</v>
      </c>
      <c r="C46" s="265">
        <v>6564004.5700000003</v>
      </c>
      <c r="D46" s="266"/>
      <c r="E46" s="267">
        <v>32.995279487682552</v>
      </c>
      <c r="F46" s="267"/>
      <c r="G46" s="267">
        <f>+G45+E46</f>
        <v>73.084440602919926</v>
      </c>
      <c r="W46" s="59"/>
      <c r="X46" s="59"/>
      <c r="Y46" s="59"/>
      <c r="AA46" s="299"/>
      <c r="AD46" s="59"/>
    </row>
    <row r="47" spans="1:30" s="43" customFormat="1" ht="10.5" customHeight="1">
      <c r="A47" s="315">
        <v>3</v>
      </c>
      <c r="B47" s="264" t="s">
        <v>188</v>
      </c>
      <c r="C47" s="265">
        <v>5334451.4000000004</v>
      </c>
      <c r="D47" s="266"/>
      <c r="E47" s="267">
        <v>26.814684995939832</v>
      </c>
      <c r="F47" s="267"/>
      <c r="G47" s="267">
        <f t="shared" ref="G47:G51" si="2">+G46+E47</f>
        <v>99.899125598859754</v>
      </c>
      <c r="W47" s="59"/>
      <c r="X47" s="59"/>
      <c r="Y47" s="59"/>
      <c r="AA47" s="299"/>
      <c r="AD47" s="59"/>
    </row>
    <row r="48" spans="1:30" s="43" customFormat="1" ht="10.5" customHeight="1">
      <c r="A48" s="315">
        <v>4</v>
      </c>
      <c r="B48" s="316" t="s">
        <v>185</v>
      </c>
      <c r="C48" s="265">
        <v>1594517.35</v>
      </c>
      <c r="D48" s="266"/>
      <c r="E48" s="267">
        <v>8.0151598083376943</v>
      </c>
      <c r="F48" s="267"/>
      <c r="G48" s="267">
        <f t="shared" si="2"/>
        <v>107.91428540719745</v>
      </c>
      <c r="W48" s="59"/>
      <c r="X48" s="59"/>
      <c r="Y48" s="59"/>
      <c r="AA48" s="299"/>
      <c r="AD48" s="59"/>
    </row>
    <row r="49" spans="1:30" s="43" customFormat="1" ht="10.5" customHeight="1">
      <c r="A49" s="315">
        <v>5</v>
      </c>
      <c r="B49" s="316" t="s">
        <v>304</v>
      </c>
      <c r="C49" s="265">
        <v>83785.14</v>
      </c>
      <c r="D49" s="270"/>
      <c r="E49" s="267">
        <v>0.42116273407996896</v>
      </c>
      <c r="F49" s="267"/>
      <c r="G49" s="267">
        <f t="shared" si="2"/>
        <v>108.33544814127742</v>
      </c>
    </row>
    <row r="50" spans="1:30" s="43" customFormat="1" ht="10.5" customHeight="1">
      <c r="A50" s="315">
        <v>6</v>
      </c>
      <c r="B50" s="264" t="s">
        <v>187</v>
      </c>
      <c r="C50" s="265">
        <v>31122.55</v>
      </c>
      <c r="D50" s="266"/>
      <c r="E50" s="267">
        <v>0.15644371125405457</v>
      </c>
      <c r="F50" s="267"/>
      <c r="G50" s="267">
        <f t="shared" si="2"/>
        <v>108.49189185253148</v>
      </c>
      <c r="W50" s="59"/>
      <c r="X50" s="59"/>
      <c r="Y50" s="59"/>
      <c r="AA50" s="299"/>
      <c r="AD50" s="59"/>
    </row>
    <row r="51" spans="1:30" s="43" customFormat="1" ht="10.199999999999999" customHeight="1">
      <c r="A51" s="315">
        <v>7</v>
      </c>
      <c r="B51" s="316" t="s">
        <v>181</v>
      </c>
      <c r="C51" s="265">
        <v>-1689357.32</v>
      </c>
      <c r="D51" s="270"/>
      <c r="E51" s="267">
        <v>-8.4918918525314755</v>
      </c>
      <c r="F51" s="267"/>
      <c r="G51" s="267">
        <f t="shared" si="2"/>
        <v>100</v>
      </c>
    </row>
    <row r="52" spans="1:30" s="43" customFormat="1" ht="10.5" customHeight="1">
      <c r="A52" s="315"/>
      <c r="B52" s="264"/>
      <c r="C52" s="265"/>
      <c r="D52" s="270"/>
      <c r="E52" s="267"/>
      <c r="F52" s="267"/>
      <c r="G52" s="267"/>
    </row>
    <row r="53" spans="1:30" s="43" customFormat="1" ht="12" customHeight="1" thickBot="1">
      <c r="A53" s="323"/>
      <c r="B53" s="273" t="s">
        <v>305</v>
      </c>
      <c r="C53" s="289">
        <v>19893768.66</v>
      </c>
      <c r="D53" s="275"/>
      <c r="E53" s="277">
        <v>100</v>
      </c>
      <c r="F53" s="277"/>
      <c r="G53" s="278"/>
    </row>
    <row r="54" spans="1:30" s="43" customFormat="1" ht="12" customHeight="1">
      <c r="A54" s="243"/>
      <c r="B54" s="280"/>
      <c r="C54" s="265"/>
      <c r="D54" s="282"/>
      <c r="E54" s="283"/>
      <c r="F54" s="283"/>
      <c r="G54" s="267"/>
    </row>
    <row r="55" spans="1:30" s="43" customFormat="1" ht="12" customHeight="1">
      <c r="A55" s="243"/>
      <c r="B55" s="280"/>
      <c r="C55" s="281"/>
      <c r="D55" s="282"/>
      <c r="E55" s="284"/>
      <c r="F55" s="283"/>
      <c r="G55" s="267"/>
    </row>
    <row r="56" spans="1:30" s="43" customFormat="1" ht="12.75" customHeight="1">
      <c r="A56" s="62"/>
      <c r="B56" s="280"/>
      <c r="C56" s="324"/>
      <c r="D56" s="325"/>
      <c r="E56" s="325"/>
      <c r="F56" s="325"/>
      <c r="G56" s="326"/>
    </row>
    <row r="57" spans="1:30" s="43" customFormat="1" ht="16.5" customHeight="1">
      <c r="A57" s="306" t="s">
        <v>317</v>
      </c>
      <c r="B57" s="306"/>
      <c r="C57" s="306"/>
      <c r="D57" s="306"/>
      <c r="E57" s="306"/>
      <c r="F57" s="306"/>
      <c r="G57" s="306"/>
    </row>
    <row r="58" spans="1:30" s="43" customFormat="1" ht="6.75" customHeight="1" thickBot="1"/>
    <row r="59" spans="1:30" s="43" customFormat="1" ht="12" customHeight="1">
      <c r="A59" s="668" t="s">
        <v>299</v>
      </c>
      <c r="B59" s="669"/>
      <c r="C59" s="668" t="s">
        <v>300</v>
      </c>
      <c r="D59" s="310"/>
      <c r="E59" s="668" t="s">
        <v>301</v>
      </c>
      <c r="F59" s="310"/>
      <c r="G59" s="668" t="s">
        <v>302</v>
      </c>
    </row>
    <row r="60" spans="1:30" s="43" customFormat="1" ht="13.5" customHeight="1">
      <c r="A60" s="670"/>
      <c r="B60" s="670"/>
      <c r="C60" s="670"/>
      <c r="D60" s="327"/>
      <c r="E60" s="670"/>
      <c r="F60" s="327"/>
      <c r="G60" s="670"/>
    </row>
    <row r="61" spans="1:30" s="43" customFormat="1" ht="7.2" customHeight="1">
      <c r="A61" s="262"/>
      <c r="B61" s="328"/>
      <c r="C61" s="262"/>
      <c r="D61" s="262"/>
      <c r="E61" s="262"/>
      <c r="F61" s="262"/>
      <c r="G61" s="262"/>
    </row>
    <row r="62" spans="1:30" s="43" customFormat="1" ht="10.5" customHeight="1">
      <c r="A62" s="315">
        <v>1</v>
      </c>
      <c r="B62" s="316" t="s">
        <v>193</v>
      </c>
      <c r="C62" s="265">
        <v>45585803.049999997</v>
      </c>
      <c r="D62" s="266"/>
      <c r="E62" s="267">
        <v>40.507087223677651</v>
      </c>
      <c r="F62" s="267"/>
      <c r="G62" s="267">
        <f>+E62</f>
        <v>40.507087223677651</v>
      </c>
    </row>
    <row r="63" spans="1:30" s="43" customFormat="1" ht="10.5" customHeight="1">
      <c r="A63" s="315">
        <v>2</v>
      </c>
      <c r="B63" s="264" t="s">
        <v>238</v>
      </c>
      <c r="C63" s="265">
        <v>36179467.789999999</v>
      </c>
      <c r="D63" s="266"/>
      <c r="E63" s="267">
        <v>32.148712086267963</v>
      </c>
      <c r="F63" s="267"/>
      <c r="G63" s="267">
        <f>+G62+E63</f>
        <v>72.655799309945621</v>
      </c>
    </row>
    <row r="64" spans="1:30" s="43" customFormat="1" ht="10.5" customHeight="1">
      <c r="A64" s="315">
        <v>3</v>
      </c>
      <c r="B64" s="317" t="s">
        <v>315</v>
      </c>
      <c r="C64" s="265">
        <v>24510250.030000001</v>
      </c>
      <c r="D64" s="266"/>
      <c r="E64" s="267">
        <v>21.779562263066417</v>
      </c>
      <c r="F64" s="267"/>
      <c r="G64" s="267">
        <f t="shared" ref="G64:G67" si="3">+G63+E64</f>
        <v>94.435361573012045</v>
      </c>
    </row>
    <row r="65" spans="1:7" s="43" customFormat="1" ht="10.5" customHeight="1">
      <c r="A65" s="315">
        <v>4</v>
      </c>
      <c r="B65" s="316" t="s">
        <v>185</v>
      </c>
      <c r="C65" s="265">
        <v>4114727.32</v>
      </c>
      <c r="D65" s="266"/>
      <c r="E65" s="267">
        <v>3.656305413114564</v>
      </c>
      <c r="F65" s="267"/>
      <c r="G65" s="267">
        <f t="shared" si="3"/>
        <v>98.091666986126612</v>
      </c>
    </row>
    <row r="66" spans="1:7" s="43" customFormat="1" ht="10.5" customHeight="1">
      <c r="A66" s="315">
        <v>5</v>
      </c>
      <c r="B66" s="316" t="s">
        <v>181</v>
      </c>
      <c r="C66" s="265">
        <v>1728222.5899999999</v>
      </c>
      <c r="D66" s="266"/>
      <c r="E66" s="267">
        <v>1.5356812540578924</v>
      </c>
      <c r="F66" s="267"/>
      <c r="G66" s="267">
        <f t="shared" si="3"/>
        <v>99.627348240184503</v>
      </c>
    </row>
    <row r="67" spans="1:7" s="43" customFormat="1" ht="10.5" customHeight="1">
      <c r="A67" s="315">
        <v>6</v>
      </c>
      <c r="B67" s="264" t="s">
        <v>187</v>
      </c>
      <c r="C67" s="265">
        <v>330091.03000000003</v>
      </c>
      <c r="D67" s="266"/>
      <c r="E67" s="267">
        <v>0.29331557742435338</v>
      </c>
      <c r="F67" s="267"/>
      <c r="G67" s="267">
        <f t="shared" si="3"/>
        <v>99.920663817608855</v>
      </c>
    </row>
    <row r="68" spans="1:7" s="43" customFormat="1" ht="10.5" customHeight="1">
      <c r="A68" s="315">
        <v>7</v>
      </c>
      <c r="B68" s="316" t="s">
        <v>304</v>
      </c>
      <c r="C68" s="265">
        <v>89283.23</v>
      </c>
      <c r="D68" s="266"/>
      <c r="E68" s="267">
        <v>7.9336182391146301E-2</v>
      </c>
      <c r="F68" s="267"/>
      <c r="G68" s="267">
        <f>+G67+E68</f>
        <v>100</v>
      </c>
    </row>
    <row r="69" spans="1:7" ht="12.75" customHeight="1">
      <c r="A69" s="315"/>
      <c r="B69" s="264"/>
      <c r="C69" s="265"/>
      <c r="D69" s="270"/>
      <c r="E69" s="267"/>
      <c r="F69" s="267"/>
      <c r="G69" s="267"/>
    </row>
    <row r="70" spans="1:7" ht="14.1" customHeight="1" thickBot="1">
      <c r="A70" s="329"/>
      <c r="B70" s="273" t="s">
        <v>305</v>
      </c>
      <c r="C70" s="289">
        <v>112537845.04000001</v>
      </c>
      <c r="D70" s="275"/>
      <c r="E70" s="277">
        <v>100</v>
      </c>
      <c r="F70" s="277"/>
      <c r="G70" s="278"/>
    </row>
    <row r="71" spans="1:7" ht="12.6" customHeight="1">
      <c r="A71" s="319"/>
      <c r="B71" s="280"/>
      <c r="C71" s="281"/>
      <c r="D71" s="282"/>
      <c r="E71" s="283"/>
      <c r="F71" s="283"/>
      <c r="G71" s="267"/>
    </row>
    <row r="72" spans="1:7" ht="14.25" customHeight="1">
      <c r="A72" s="62"/>
      <c r="B72" s="62"/>
      <c r="C72" s="62"/>
      <c r="D72" s="62"/>
      <c r="E72" s="62"/>
      <c r="F72" s="62"/>
      <c r="G72" s="62"/>
    </row>
    <row r="73" spans="1:7" ht="14.25" customHeight="1">
      <c r="A73" s="62"/>
      <c r="B73" s="62"/>
      <c r="C73" s="62"/>
      <c r="D73" s="62"/>
      <c r="E73" s="62"/>
      <c r="F73" s="62"/>
      <c r="G73" s="62"/>
    </row>
    <row r="74" spans="1:7" ht="16.5" customHeight="1">
      <c r="A74" s="306" t="s">
        <v>318</v>
      </c>
      <c r="B74" s="306"/>
      <c r="C74" s="306"/>
      <c r="D74" s="306"/>
      <c r="E74" s="306"/>
      <c r="F74" s="306"/>
      <c r="G74" s="306"/>
    </row>
    <row r="75" spans="1:7" ht="3.75" customHeight="1" thickBot="1">
      <c r="A75" s="319"/>
      <c r="B75" s="319"/>
      <c r="C75" s="319"/>
      <c r="D75" s="319"/>
      <c r="E75" s="319"/>
      <c r="F75" s="319"/>
      <c r="G75" s="319"/>
    </row>
    <row r="76" spans="1:7">
      <c r="A76" s="668" t="s">
        <v>299</v>
      </c>
      <c r="B76" s="669"/>
      <c r="C76" s="668" t="s">
        <v>300</v>
      </c>
      <c r="D76" s="310"/>
      <c r="E76" s="668" t="s">
        <v>301</v>
      </c>
      <c r="F76" s="310"/>
      <c r="G76" s="668" t="s">
        <v>302</v>
      </c>
    </row>
    <row r="77" spans="1:7" ht="15.75" customHeight="1">
      <c r="A77" s="670"/>
      <c r="B77" s="670"/>
      <c r="C77" s="670"/>
      <c r="D77" s="327"/>
      <c r="E77" s="670"/>
      <c r="F77" s="327"/>
      <c r="G77" s="670"/>
    </row>
    <row r="78" spans="1:7" ht="3.75" customHeight="1">
      <c r="A78" s="262"/>
      <c r="B78" s="262"/>
      <c r="C78" s="262"/>
      <c r="D78" s="262"/>
      <c r="E78" s="262"/>
      <c r="F78" s="262"/>
      <c r="G78" s="262"/>
    </row>
    <row r="79" spans="1:7" ht="10.5" customHeight="1">
      <c r="A79" s="315">
        <v>1</v>
      </c>
      <c r="B79" s="316" t="s">
        <v>193</v>
      </c>
      <c r="C79" s="265">
        <v>77502884.590000004</v>
      </c>
      <c r="D79" s="266"/>
      <c r="E79" s="267">
        <v>46.618416757433849</v>
      </c>
      <c r="F79" s="267"/>
      <c r="G79" s="267">
        <f>+E79</f>
        <v>46.618416757433849</v>
      </c>
    </row>
    <row r="80" spans="1:7" ht="10.5" customHeight="1">
      <c r="A80" s="315">
        <v>2</v>
      </c>
      <c r="B80" s="317" t="s">
        <v>315</v>
      </c>
      <c r="C80" s="265">
        <v>59351618.719999999</v>
      </c>
      <c r="D80" s="266"/>
      <c r="E80" s="267">
        <v>35.700329237478158</v>
      </c>
      <c r="F80" s="267"/>
      <c r="G80" s="267">
        <f>+G79+E80</f>
        <v>82.318745994912007</v>
      </c>
    </row>
    <row r="81" spans="1:7" ht="10.5" customHeight="1">
      <c r="A81" s="315">
        <v>3</v>
      </c>
      <c r="B81" s="264" t="s">
        <v>238</v>
      </c>
      <c r="C81" s="265">
        <v>17946837.210000001</v>
      </c>
      <c r="D81" s="266"/>
      <c r="E81" s="267">
        <v>10.795122542336347</v>
      </c>
      <c r="F81" s="267"/>
      <c r="G81" s="267">
        <f t="shared" ref="G81:G86" si="4">+G80+E81</f>
        <v>93.113868537248351</v>
      </c>
    </row>
    <row r="82" spans="1:7" ht="10.5" customHeight="1">
      <c r="A82" s="315">
        <v>4</v>
      </c>
      <c r="B82" s="316" t="s">
        <v>185</v>
      </c>
      <c r="C82" s="265">
        <v>9404297.5500000007</v>
      </c>
      <c r="D82" s="266"/>
      <c r="E82" s="267">
        <v>5.656737356500682</v>
      </c>
      <c r="F82" s="267"/>
      <c r="G82" s="267">
        <f t="shared" si="4"/>
        <v>98.770605893749035</v>
      </c>
    </row>
    <row r="83" spans="1:7" ht="10.5" customHeight="1">
      <c r="A83" s="315">
        <v>5</v>
      </c>
      <c r="B83" s="316" t="s">
        <v>181</v>
      </c>
      <c r="C83" s="265">
        <v>1294907.33</v>
      </c>
      <c r="D83" s="266"/>
      <c r="E83" s="267">
        <v>0.77889397138625804</v>
      </c>
      <c r="F83" s="267"/>
      <c r="G83" s="267">
        <f t="shared" si="4"/>
        <v>99.549499865135289</v>
      </c>
    </row>
    <row r="84" spans="1:7" ht="10.5" customHeight="1">
      <c r="A84" s="315">
        <v>6</v>
      </c>
      <c r="B84" s="316" t="s">
        <v>303</v>
      </c>
      <c r="C84" s="265">
        <v>537375.64</v>
      </c>
      <c r="D84" s="266"/>
      <c r="E84" s="267">
        <v>0.32323444054165029</v>
      </c>
      <c r="F84" s="267"/>
      <c r="G84" s="267">
        <f t="shared" si="4"/>
        <v>99.872734305676943</v>
      </c>
    </row>
    <row r="85" spans="1:7" ht="10.5" customHeight="1">
      <c r="A85" s="315">
        <v>7</v>
      </c>
      <c r="B85" s="316" t="s">
        <v>184</v>
      </c>
      <c r="C85" s="265">
        <v>211068.79</v>
      </c>
      <c r="D85" s="266"/>
      <c r="E85" s="267">
        <v>0.12695905279862157</v>
      </c>
      <c r="F85" s="267"/>
      <c r="G85" s="267">
        <f t="shared" si="4"/>
        <v>99.999693358475568</v>
      </c>
    </row>
    <row r="86" spans="1:7" ht="13.5" customHeight="1">
      <c r="A86" s="315">
        <v>8</v>
      </c>
      <c r="B86" s="316" t="s">
        <v>191</v>
      </c>
      <c r="C86" s="265">
        <v>509.79</v>
      </c>
      <c r="D86" s="270"/>
      <c r="E86" s="267">
        <v>3.0664152443480301E-4</v>
      </c>
      <c r="F86" s="267"/>
      <c r="G86" s="267">
        <f t="shared" si="4"/>
        <v>100</v>
      </c>
    </row>
    <row r="87" spans="1:7" ht="9.75" customHeight="1">
      <c r="A87" s="315"/>
      <c r="B87" s="264"/>
      <c r="C87" s="265"/>
      <c r="D87" s="270"/>
      <c r="E87" s="267"/>
      <c r="F87" s="267"/>
      <c r="G87" s="267"/>
    </row>
    <row r="88" spans="1:7" ht="13.8" thickBot="1">
      <c r="A88" s="323"/>
      <c r="B88" s="273" t="s">
        <v>305</v>
      </c>
      <c r="C88" s="289">
        <v>166249499.62</v>
      </c>
      <c r="D88" s="275"/>
      <c r="E88" s="277">
        <v>100</v>
      </c>
      <c r="F88" s="277"/>
      <c r="G88" s="278"/>
    </row>
    <row r="89" spans="1:7">
      <c r="A89" s="330"/>
      <c r="B89" s="280"/>
      <c r="C89" s="281"/>
      <c r="D89" s="282"/>
      <c r="E89" s="283"/>
      <c r="F89" s="283"/>
      <c r="G89" s="267"/>
    </row>
    <row r="90" spans="1:7" ht="13.5" customHeight="1">
      <c r="A90" s="62"/>
      <c r="B90" s="62"/>
      <c r="C90" s="62"/>
      <c r="D90" s="62"/>
      <c r="E90" s="62"/>
      <c r="F90" s="62"/>
      <c r="G90" s="62"/>
    </row>
    <row r="91" spans="1:7" ht="13.5" customHeight="1">
      <c r="A91" s="62"/>
      <c r="B91" s="62"/>
      <c r="C91" s="62"/>
      <c r="D91" s="62"/>
      <c r="E91" s="62"/>
      <c r="F91" s="62"/>
      <c r="G91" s="62"/>
    </row>
    <row r="92" spans="1:7" ht="16.5" customHeight="1">
      <c r="A92" s="331" t="s">
        <v>319</v>
      </c>
      <c r="B92" s="331"/>
      <c r="C92" s="331"/>
      <c r="D92" s="331"/>
      <c r="E92" s="331"/>
      <c r="F92" s="331"/>
      <c r="G92" s="331"/>
    </row>
    <row r="93" spans="1:7" ht="4.5" customHeight="1" thickBot="1">
      <c r="A93" s="332"/>
      <c r="B93" s="332"/>
      <c r="C93" s="332"/>
      <c r="D93" s="332"/>
      <c r="E93" s="332"/>
      <c r="F93" s="332"/>
      <c r="G93" s="332"/>
    </row>
    <row r="94" spans="1:7">
      <c r="A94" s="671" t="s">
        <v>299</v>
      </c>
      <c r="B94" s="672"/>
      <c r="C94" s="671" t="s">
        <v>300</v>
      </c>
      <c r="D94" s="333"/>
      <c r="E94" s="671" t="s">
        <v>301</v>
      </c>
      <c r="F94" s="333"/>
      <c r="G94" s="671" t="s">
        <v>302</v>
      </c>
    </row>
    <row r="95" spans="1:7">
      <c r="A95" s="673"/>
      <c r="B95" s="673"/>
      <c r="C95" s="673"/>
      <c r="D95" s="334"/>
      <c r="E95" s="673"/>
      <c r="F95" s="334"/>
      <c r="G95" s="673"/>
    </row>
    <row r="96" spans="1:7" ht="6" customHeight="1">
      <c r="A96" s="335"/>
      <c r="B96" s="335"/>
      <c r="C96" s="335"/>
      <c r="D96" s="335"/>
      <c r="E96" s="335"/>
      <c r="F96" s="335"/>
      <c r="G96" s="335"/>
    </row>
    <row r="97" spans="1:7" ht="10.5" customHeight="1">
      <c r="A97" s="315">
        <v>1</v>
      </c>
      <c r="B97" s="316" t="s">
        <v>185</v>
      </c>
      <c r="C97" s="265">
        <v>24140335.789999999</v>
      </c>
      <c r="D97" s="266"/>
      <c r="E97" s="267">
        <v>51.674326934798145</v>
      </c>
      <c r="F97" s="267"/>
      <c r="G97" s="267">
        <f>+E97</f>
        <v>51.674326934798145</v>
      </c>
    </row>
    <row r="98" spans="1:7" ht="10.5" customHeight="1">
      <c r="A98" s="315">
        <v>2</v>
      </c>
      <c r="B98" s="316" t="s">
        <v>320</v>
      </c>
      <c r="C98" s="265">
        <v>6974511.0600000005</v>
      </c>
      <c r="D98" s="266"/>
      <c r="E98" s="267">
        <v>14.929500892613953</v>
      </c>
      <c r="F98" s="267"/>
      <c r="G98" s="267">
        <v>66.603827827412104</v>
      </c>
    </row>
    <row r="99" spans="1:7" ht="10.5" customHeight="1">
      <c r="A99" s="315">
        <v>3</v>
      </c>
      <c r="B99" s="264" t="s">
        <v>188</v>
      </c>
      <c r="C99" s="265">
        <v>5008057.05</v>
      </c>
      <c r="D99" s="266"/>
      <c r="E99" s="267">
        <v>10.720148201791883</v>
      </c>
      <c r="F99" s="267"/>
      <c r="G99" s="267">
        <v>77.32397602920399</v>
      </c>
    </row>
    <row r="100" spans="1:7" ht="10.5" customHeight="1">
      <c r="A100" s="315">
        <v>4</v>
      </c>
      <c r="B100" s="316" t="s">
        <v>321</v>
      </c>
      <c r="C100" s="265">
        <v>4029388.99</v>
      </c>
      <c r="D100" s="266"/>
      <c r="E100" s="267">
        <v>8.6252306441813626</v>
      </c>
      <c r="F100" s="267"/>
      <c r="G100" s="267">
        <v>85.949206673385348</v>
      </c>
    </row>
    <row r="101" spans="1:7" ht="10.5" customHeight="1">
      <c r="A101" s="315">
        <v>5</v>
      </c>
      <c r="B101" s="317" t="s">
        <v>315</v>
      </c>
      <c r="C101" s="265">
        <v>5274711.45</v>
      </c>
      <c r="D101" s="266"/>
      <c r="E101" s="267">
        <v>11.290943354107469</v>
      </c>
      <c r="F101" s="267"/>
      <c r="G101" s="267">
        <v>97.240150027492817</v>
      </c>
    </row>
    <row r="102" spans="1:7" ht="10.5" customHeight="1">
      <c r="A102" s="315">
        <v>6</v>
      </c>
      <c r="B102" s="316" t="s">
        <v>191</v>
      </c>
      <c r="C102" s="265">
        <v>1083000.08</v>
      </c>
      <c r="D102" s="266"/>
      <c r="E102" s="267">
        <v>2.3182486230168777</v>
      </c>
      <c r="F102" s="267"/>
      <c r="G102" s="267">
        <v>99.558398650509702</v>
      </c>
    </row>
    <row r="103" spans="1:7" ht="10.5" customHeight="1">
      <c r="A103" s="315">
        <v>7</v>
      </c>
      <c r="B103" s="317" t="s">
        <v>192</v>
      </c>
      <c r="C103" s="265">
        <v>151601.44</v>
      </c>
      <c r="D103" s="266"/>
      <c r="E103" s="267">
        <v>0.32451505407772063</v>
      </c>
      <c r="F103" s="267"/>
      <c r="G103" s="267">
        <v>99.882913704587423</v>
      </c>
    </row>
    <row r="104" spans="1:7" ht="10.5" customHeight="1">
      <c r="A104" s="315">
        <v>8</v>
      </c>
      <c r="B104" s="316" t="s">
        <v>195</v>
      </c>
      <c r="C104" s="265">
        <v>54698.39</v>
      </c>
      <c r="D104" s="266"/>
      <c r="E104" s="267">
        <v>0.11708629541259141</v>
      </c>
      <c r="F104" s="267"/>
      <c r="G104" s="267">
        <v>100.00000000000001</v>
      </c>
    </row>
    <row r="105" spans="1:7" ht="10.5" customHeight="1">
      <c r="A105" s="315"/>
      <c r="B105" s="264"/>
      <c r="C105" s="265"/>
      <c r="D105" s="270"/>
      <c r="E105" s="267"/>
      <c r="F105" s="267"/>
      <c r="G105" s="267"/>
    </row>
    <row r="106" spans="1:7" ht="14.1" customHeight="1" thickBot="1">
      <c r="A106" s="323"/>
      <c r="B106" s="273" t="s">
        <v>305</v>
      </c>
      <c r="C106" s="289">
        <v>46716304.25</v>
      </c>
      <c r="D106" s="275"/>
      <c r="E106" s="277">
        <v>100.00000000000001</v>
      </c>
      <c r="F106" s="277"/>
      <c r="G106" s="278"/>
    </row>
    <row r="107" spans="1:7" ht="14.1" customHeight="1">
      <c r="A107" s="330"/>
      <c r="B107" s="280"/>
      <c r="C107" s="281"/>
      <c r="D107" s="282"/>
      <c r="E107" s="283"/>
      <c r="F107" s="283"/>
      <c r="G107" s="267"/>
    </row>
    <row r="108" spans="1:7" ht="17.25" customHeight="1">
      <c r="A108" s="336" t="s">
        <v>124</v>
      </c>
      <c r="B108" s="337"/>
      <c r="C108" s="281"/>
      <c r="D108" s="282"/>
      <c r="E108" s="283"/>
      <c r="F108" s="283"/>
      <c r="G108" s="267"/>
    </row>
    <row r="109" spans="1:7">
      <c r="A109" s="336" t="s">
        <v>125</v>
      </c>
    </row>
    <row r="110" spans="1:7">
      <c r="A110" s="336" t="s">
        <v>126</v>
      </c>
    </row>
    <row r="111" spans="1:7">
      <c r="A111" s="336" t="s">
        <v>127</v>
      </c>
    </row>
    <row r="112" spans="1:7">
      <c r="A112" s="336" t="s">
        <v>128</v>
      </c>
    </row>
    <row r="113" spans="1:9">
      <c r="A113" s="336" t="s">
        <v>129</v>
      </c>
    </row>
    <row r="114" spans="1:9">
      <c r="A114" s="336" t="s">
        <v>130</v>
      </c>
    </row>
    <row r="115" spans="1:9">
      <c r="A115" s="336" t="s">
        <v>310</v>
      </c>
      <c r="B115" s="291"/>
    </row>
    <row r="116" spans="1:9">
      <c r="A116" s="336" t="s">
        <v>132</v>
      </c>
    </row>
    <row r="117" spans="1:9">
      <c r="A117" s="336" t="s">
        <v>133</v>
      </c>
    </row>
    <row r="118" spans="1:9">
      <c r="A118" s="336" t="s">
        <v>134</v>
      </c>
    </row>
    <row r="119" spans="1:9">
      <c r="A119" s="336"/>
    </row>
    <row r="120" spans="1:9">
      <c r="C120" s="315"/>
      <c r="D120" s="264"/>
      <c r="E120" s="265"/>
      <c r="F120" s="270"/>
      <c r="G120" s="267"/>
      <c r="H120" s="267"/>
      <c r="I120" s="267"/>
    </row>
    <row r="121" spans="1:9">
      <c r="C121" s="330"/>
      <c r="D121" s="280"/>
      <c r="E121" s="281"/>
      <c r="F121" s="282"/>
      <c r="G121" s="283"/>
      <c r="H121" s="283"/>
      <c r="I121" s="267"/>
    </row>
    <row r="122" spans="1:9">
      <c r="B122" s="34" t="s">
        <v>41</v>
      </c>
    </row>
    <row r="129" s="34" customFormat="1"/>
    <row r="130" s="34" customFormat="1"/>
    <row r="131" s="34" customFormat="1"/>
    <row r="132" s="34" customFormat="1"/>
    <row r="133" s="34" customFormat="1"/>
    <row r="134" s="34" customFormat="1"/>
    <row r="135" s="34" customFormat="1"/>
    <row r="136" s="34" customFormat="1"/>
    <row r="137" s="34" customFormat="1"/>
    <row r="138" s="34" customFormat="1"/>
    <row r="139" s="34" customFormat="1"/>
    <row r="140" s="34" customFormat="1"/>
    <row r="141" s="34" customFormat="1"/>
    <row r="142" s="34" customFormat="1"/>
    <row r="143" s="34" customFormat="1"/>
    <row r="144" s="34" customFormat="1"/>
    <row r="145" s="34" customFormat="1"/>
    <row r="146" s="34" customFormat="1"/>
    <row r="147" s="34" customFormat="1"/>
    <row r="148" s="34" customFormat="1"/>
    <row r="149" s="34" customFormat="1"/>
    <row r="150" s="34" customFormat="1"/>
    <row r="151" s="34" customFormat="1"/>
    <row r="152" s="34" customFormat="1"/>
    <row r="153" s="34" customFormat="1"/>
    <row r="154" s="34" customFormat="1"/>
    <row r="155" s="34" customFormat="1"/>
    <row r="156" s="34" customFormat="1"/>
    <row r="157" s="34" customFormat="1"/>
    <row r="158" s="34" customFormat="1"/>
    <row r="159" s="34" customFormat="1"/>
    <row r="160" s="34" customFormat="1"/>
    <row r="161" s="34" customFormat="1"/>
    <row r="162" s="34" customFormat="1"/>
    <row r="163" s="34" customFormat="1"/>
    <row r="164" s="34" customFormat="1"/>
    <row r="165" s="34" customFormat="1"/>
    <row r="166" s="34" customFormat="1"/>
    <row r="167" s="34" customFormat="1"/>
    <row r="168" s="34" customFormat="1"/>
    <row r="169" s="34" customFormat="1"/>
    <row r="170" s="34" customFormat="1"/>
    <row r="171" s="34" customFormat="1"/>
    <row r="172" s="34" customFormat="1"/>
    <row r="173" s="34" customFormat="1"/>
    <row r="174" s="34" customFormat="1"/>
    <row r="175" s="34" customFormat="1"/>
    <row r="176" s="34" customFormat="1"/>
    <row r="177" s="34" customFormat="1"/>
    <row r="178" s="34" customFormat="1"/>
    <row r="179" s="34" customFormat="1"/>
    <row r="180" s="34" customFormat="1"/>
    <row r="181" s="34" customFormat="1"/>
  </sheetData>
  <mergeCells count="24">
    <mergeCell ref="A9:B10"/>
    <mergeCell ref="C9:C10"/>
    <mergeCell ref="E9:E10"/>
    <mergeCell ref="G9:G10"/>
    <mergeCell ref="A26:B27"/>
    <mergeCell ref="C26:C27"/>
    <mergeCell ref="E26:E27"/>
    <mergeCell ref="G26:G27"/>
    <mergeCell ref="A42:B43"/>
    <mergeCell ref="C42:C43"/>
    <mergeCell ref="E42:E43"/>
    <mergeCell ref="G42:G43"/>
    <mergeCell ref="A59:B60"/>
    <mergeCell ref="C59:C60"/>
    <mergeCell ref="E59:E60"/>
    <mergeCell ref="G59:G60"/>
    <mergeCell ref="A76:B77"/>
    <mergeCell ref="C76:C77"/>
    <mergeCell ref="E76:E77"/>
    <mergeCell ref="G76:G77"/>
    <mergeCell ref="A94:B95"/>
    <mergeCell ref="C94:C95"/>
    <mergeCell ref="E94:E95"/>
    <mergeCell ref="G94:G95"/>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1E8C8-B92D-4209-B3CB-F27DC61DE3B0}">
  <sheetPr codeName="Hoja27"/>
  <dimension ref="A1:AD134"/>
  <sheetViews>
    <sheetView zoomScale="115" zoomScaleNormal="115" workbookViewId="0">
      <selection activeCell="G19" sqref="G19"/>
    </sheetView>
  </sheetViews>
  <sheetFormatPr baseColWidth="10" defaultColWidth="11.44140625" defaultRowHeight="14.4"/>
  <cols>
    <col min="1" max="1" width="10.6640625" customWidth="1"/>
    <col min="2" max="2" width="30.6640625" customWidth="1"/>
    <col min="3" max="3" width="14.6640625" customWidth="1"/>
    <col min="4" max="4" width="7.6640625" customWidth="1"/>
    <col min="5" max="5" width="14.6640625" customWidth="1"/>
    <col min="6" max="6" width="7.6640625" customWidth="1"/>
    <col min="7" max="7" width="18.6640625" customWidth="1"/>
    <col min="26" max="26" width="13.6640625" customWidth="1"/>
    <col min="27" max="27" width="12" customWidth="1"/>
    <col min="30" max="30" width="14.6640625" bestFit="1" customWidth="1"/>
  </cols>
  <sheetData>
    <row r="1" spans="1:7" s="590" customFormat="1" ht="32.1" customHeight="1">
      <c r="A1" s="588" t="s">
        <v>485</v>
      </c>
      <c r="B1" s="589"/>
      <c r="C1" s="589"/>
      <c r="D1" s="589"/>
      <c r="E1" s="589"/>
      <c r="F1" s="589"/>
      <c r="G1" s="589"/>
    </row>
    <row r="2" spans="1:7" s="590" customFormat="1" ht="32.1" customHeight="1">
      <c r="A2" s="588" t="s">
        <v>486</v>
      </c>
      <c r="B2" s="589"/>
      <c r="C2" s="589"/>
      <c r="D2" s="589"/>
      <c r="E2" s="589"/>
      <c r="F2" s="589"/>
      <c r="G2" s="589"/>
    </row>
    <row r="3" spans="1:7" s="592" customFormat="1" ht="18" customHeight="1">
      <c r="A3" s="591" t="s">
        <v>137</v>
      </c>
      <c r="B3" s="591"/>
      <c r="C3" s="591"/>
      <c r="D3" s="591"/>
      <c r="E3" s="591"/>
      <c r="F3" s="591"/>
      <c r="G3" s="591"/>
    </row>
    <row r="4" spans="1:7" s="594" customFormat="1" ht="17.100000000000001" customHeight="1">
      <c r="A4" s="593" t="s">
        <v>297</v>
      </c>
      <c r="B4" s="593"/>
      <c r="C4" s="593"/>
      <c r="D4" s="593"/>
      <c r="E4" s="593"/>
      <c r="F4" s="593"/>
      <c r="G4" s="593"/>
    </row>
    <row r="5" spans="1:7" s="594" customFormat="1" ht="14.25" customHeight="1">
      <c r="A5" s="593"/>
      <c r="B5" s="593"/>
      <c r="C5" s="593"/>
      <c r="D5" s="593"/>
      <c r="E5" s="593"/>
      <c r="F5" s="593"/>
      <c r="G5" s="593"/>
    </row>
    <row r="6" spans="1:7" s="594" customFormat="1" ht="14.25" customHeight="1">
      <c r="A6" s="595"/>
    </row>
    <row r="7" spans="1:7" s="597" customFormat="1" ht="16.2">
      <c r="A7" s="596" t="s">
        <v>487</v>
      </c>
      <c r="B7" s="596"/>
      <c r="C7" s="596"/>
      <c r="D7" s="596"/>
      <c r="E7" s="596"/>
      <c r="F7" s="596"/>
      <c r="G7" s="596"/>
    </row>
    <row r="8" spans="1:7" s="598" customFormat="1" ht="3" customHeight="1" thickBot="1"/>
    <row r="9" spans="1:7" s="598" customFormat="1" ht="12.45" customHeight="1">
      <c r="A9" s="679" t="s">
        <v>299</v>
      </c>
      <c r="B9" s="679"/>
      <c r="C9" s="677" t="s">
        <v>300</v>
      </c>
      <c r="D9" s="600"/>
      <c r="E9" s="677" t="s">
        <v>301</v>
      </c>
      <c r="F9" s="600"/>
      <c r="G9" s="677" t="s">
        <v>302</v>
      </c>
    </row>
    <row r="10" spans="1:7" s="598" customFormat="1" ht="12.45" customHeight="1">
      <c r="A10" s="680"/>
      <c r="B10" s="680"/>
      <c r="C10" s="678"/>
      <c r="D10" s="602"/>
      <c r="E10" s="678"/>
      <c r="F10" s="602"/>
      <c r="G10" s="678"/>
    </row>
    <row r="11" spans="1:7" s="598" customFormat="1" ht="3.75" customHeight="1">
      <c r="A11" s="603"/>
      <c r="B11" s="603"/>
      <c r="C11" s="604"/>
      <c r="D11" s="604"/>
      <c r="E11" s="604"/>
      <c r="F11" s="604"/>
      <c r="G11" s="604"/>
    </row>
    <row r="12" spans="1:7" s="598" customFormat="1" ht="9.75" customHeight="1">
      <c r="A12" s="605">
        <v>1</v>
      </c>
      <c r="B12" s="606" t="s">
        <v>193</v>
      </c>
      <c r="C12" s="265">
        <v>11949942.880000001</v>
      </c>
      <c r="D12" s="607"/>
      <c r="E12" s="267">
        <v>82.349903307864778</v>
      </c>
      <c r="F12" s="267"/>
      <c r="G12" s="646">
        <f>+E12</f>
        <v>82.349903307864778</v>
      </c>
    </row>
    <row r="13" spans="1:7" s="598" customFormat="1" ht="9.75" customHeight="1">
      <c r="A13" s="605">
        <v>2</v>
      </c>
      <c r="B13" s="606" t="s">
        <v>239</v>
      </c>
      <c r="C13" s="265">
        <v>1203785.22</v>
      </c>
      <c r="D13" s="607"/>
      <c r="E13" s="267">
        <v>8.2955707375261305</v>
      </c>
      <c r="F13" s="267"/>
      <c r="G13" s="267">
        <f>+G12+E13</f>
        <v>90.645474045390912</v>
      </c>
    </row>
    <row r="14" spans="1:7" s="598" customFormat="1" ht="9.75" customHeight="1">
      <c r="A14" s="605">
        <v>3</v>
      </c>
      <c r="B14" s="606" t="s">
        <v>186</v>
      </c>
      <c r="C14" s="265">
        <v>503832.29000000004</v>
      </c>
      <c r="D14" s="607"/>
      <c r="E14" s="267">
        <v>3.4720283420199989</v>
      </c>
      <c r="F14" s="267"/>
      <c r="G14" s="267">
        <f t="shared" ref="G14:G17" si="0">+G13+E14</f>
        <v>94.117502387410909</v>
      </c>
    </row>
    <row r="15" spans="1:7" s="598" customFormat="1" ht="9.75" customHeight="1">
      <c r="A15" s="605">
        <v>4</v>
      </c>
      <c r="B15" s="606" t="s">
        <v>190</v>
      </c>
      <c r="C15" s="265">
        <v>440225.32</v>
      </c>
      <c r="D15" s="607"/>
      <c r="E15" s="267">
        <v>3.0336975581990258</v>
      </c>
      <c r="F15" s="267"/>
      <c r="G15" s="267">
        <f t="shared" si="0"/>
        <v>97.151199945609932</v>
      </c>
    </row>
    <row r="16" spans="1:7" s="598" customFormat="1" ht="9.75" customHeight="1">
      <c r="A16" s="605">
        <v>5</v>
      </c>
      <c r="B16" s="606" t="s">
        <v>184</v>
      </c>
      <c r="C16" s="265">
        <v>221194.2</v>
      </c>
      <c r="D16" s="607"/>
      <c r="E16" s="267">
        <v>1.5243019289026514</v>
      </c>
      <c r="F16" s="267"/>
      <c r="G16" s="267">
        <f t="shared" si="0"/>
        <v>98.675501874512577</v>
      </c>
    </row>
    <row r="17" spans="1:7" s="598" customFormat="1" ht="9.75" customHeight="1">
      <c r="A17" s="605">
        <v>6</v>
      </c>
      <c r="B17" s="606" t="s">
        <v>182</v>
      </c>
      <c r="C17" s="265">
        <v>192200.31</v>
      </c>
      <c r="D17" s="607"/>
      <c r="E17" s="267">
        <v>1.3244981254874113</v>
      </c>
      <c r="F17" s="267"/>
      <c r="G17" s="267">
        <f t="shared" si="0"/>
        <v>99.999999999999986</v>
      </c>
    </row>
    <row r="18" spans="1:7" s="598" customFormat="1" ht="9.75" customHeight="1">
      <c r="A18" s="605"/>
      <c r="B18" s="606"/>
      <c r="C18" s="265"/>
      <c r="D18" s="270"/>
      <c r="E18" s="267"/>
      <c r="F18" s="267"/>
      <c r="G18" s="267"/>
    </row>
    <row r="19" spans="1:7" s="598" customFormat="1" ht="14.1" customHeight="1" thickBot="1">
      <c r="A19" s="608"/>
      <c r="B19" s="609" t="s">
        <v>305</v>
      </c>
      <c r="C19" s="289">
        <v>14511180.220000001</v>
      </c>
      <c r="D19" s="275"/>
      <c r="E19" s="277">
        <v>100</v>
      </c>
      <c r="F19" s="277"/>
      <c r="G19" s="278"/>
    </row>
    <row r="20" spans="1:7" s="598" customFormat="1" ht="14.1" customHeight="1">
      <c r="A20" s="610"/>
      <c r="B20" s="611"/>
      <c r="C20" s="281"/>
      <c r="D20" s="282"/>
      <c r="E20" s="283"/>
      <c r="F20" s="283"/>
      <c r="G20" s="267"/>
    </row>
    <row r="21" spans="1:7" s="598" customFormat="1" ht="14.1" customHeight="1">
      <c r="A21" s="610"/>
      <c r="B21" s="611"/>
      <c r="C21" s="281"/>
      <c r="D21" s="282"/>
      <c r="E21" s="283"/>
      <c r="F21" s="283"/>
      <c r="G21" s="267"/>
    </row>
    <row r="22" spans="1:7" s="598" customFormat="1" ht="12" customHeight="1">
      <c r="A22" s="612"/>
      <c r="B22" s="612"/>
      <c r="C22" s="612"/>
      <c r="D22" s="612"/>
      <c r="E22" s="612"/>
      <c r="F22" s="612"/>
      <c r="G22" s="612"/>
    </row>
    <row r="23" spans="1:7" s="597" customFormat="1" ht="16.2">
      <c r="A23" s="596" t="s">
        <v>488</v>
      </c>
      <c r="B23" s="596"/>
      <c r="C23" s="596"/>
      <c r="D23" s="596"/>
      <c r="E23" s="596"/>
      <c r="F23" s="596"/>
      <c r="G23" s="596"/>
    </row>
    <row r="24" spans="1:7" s="598" customFormat="1" ht="3" customHeight="1" thickBot="1">
      <c r="A24" s="612"/>
      <c r="B24" s="612"/>
      <c r="C24" s="612"/>
      <c r="D24" s="612"/>
      <c r="E24" s="612"/>
      <c r="F24" s="612"/>
      <c r="G24" s="612"/>
    </row>
    <row r="25" spans="1:7" s="598" customFormat="1" ht="12" customHeight="1">
      <c r="A25" s="679" t="s">
        <v>299</v>
      </c>
      <c r="B25" s="679"/>
      <c r="C25" s="677" t="s">
        <v>300</v>
      </c>
      <c r="D25" s="600"/>
      <c r="E25" s="677" t="s">
        <v>301</v>
      </c>
      <c r="F25" s="600"/>
      <c r="G25" s="677" t="s">
        <v>302</v>
      </c>
    </row>
    <row r="26" spans="1:7" s="598" customFormat="1" ht="12" customHeight="1">
      <c r="A26" s="680"/>
      <c r="B26" s="680"/>
      <c r="C26" s="678"/>
      <c r="D26" s="602"/>
      <c r="E26" s="678"/>
      <c r="F26" s="602"/>
      <c r="G26" s="678"/>
    </row>
    <row r="27" spans="1:7" s="598" customFormat="1" ht="12" customHeight="1">
      <c r="A27" s="603"/>
      <c r="B27" s="603"/>
      <c r="C27" s="604"/>
      <c r="D27" s="604"/>
      <c r="E27" s="604"/>
      <c r="F27" s="604"/>
      <c r="G27" s="604"/>
    </row>
    <row r="28" spans="1:7" s="598" customFormat="1" ht="12" customHeight="1">
      <c r="A28" s="605">
        <v>1</v>
      </c>
      <c r="B28" s="606" t="s">
        <v>308</v>
      </c>
      <c r="C28" s="265">
        <v>79344357.280000001</v>
      </c>
      <c r="D28" s="604"/>
      <c r="E28" s="267">
        <v>40.688580430965317</v>
      </c>
      <c r="F28" s="604"/>
      <c r="G28" s="646">
        <f>+E28</f>
        <v>40.688580430965317</v>
      </c>
    </row>
    <row r="29" spans="1:7" s="598" customFormat="1" ht="12" customHeight="1">
      <c r="A29" s="605">
        <v>2</v>
      </c>
      <c r="B29" s="606" t="s">
        <v>193</v>
      </c>
      <c r="C29" s="265">
        <v>65681511.799999997</v>
      </c>
      <c r="D29" s="604"/>
      <c r="E29" s="267">
        <v>33.682136541489641</v>
      </c>
      <c r="F29" s="604"/>
      <c r="G29" s="267">
        <f>+G28+E29</f>
        <v>74.370716972454957</v>
      </c>
    </row>
    <row r="30" spans="1:7" s="598" customFormat="1" ht="12" customHeight="1">
      <c r="A30" s="605">
        <v>3</v>
      </c>
      <c r="B30" s="606" t="s">
        <v>184</v>
      </c>
      <c r="C30" s="265">
        <v>31716276.399999999</v>
      </c>
      <c r="D30" s="604"/>
      <c r="E30" s="267">
        <v>16.264423930212054</v>
      </c>
      <c r="F30" s="604"/>
      <c r="G30" s="267">
        <f t="shared" ref="G30:G36" si="1">+G29+E30</f>
        <v>90.635140902667018</v>
      </c>
    </row>
    <row r="31" spans="1:7" s="598" customFormat="1" ht="12" customHeight="1">
      <c r="A31" s="605">
        <v>4</v>
      </c>
      <c r="B31" s="606" t="s">
        <v>188</v>
      </c>
      <c r="C31" s="265">
        <v>12943970.140000001</v>
      </c>
      <c r="D31" s="607"/>
      <c r="E31" s="267">
        <v>6.6377974211678366</v>
      </c>
      <c r="F31" s="267"/>
      <c r="G31" s="267">
        <f t="shared" si="1"/>
        <v>97.27293832383485</v>
      </c>
    </row>
    <row r="32" spans="1:7" s="598" customFormat="1" ht="12" customHeight="1">
      <c r="A32" s="605">
        <v>5</v>
      </c>
      <c r="B32" s="606" t="s">
        <v>186</v>
      </c>
      <c r="C32" s="265">
        <v>3399072.21</v>
      </c>
      <c r="D32" s="607"/>
      <c r="E32" s="267">
        <v>1.7430782446089028</v>
      </c>
      <c r="F32" s="267"/>
      <c r="G32" s="267">
        <f t="shared" si="1"/>
        <v>99.01601656844376</v>
      </c>
    </row>
    <row r="33" spans="1:7" s="598" customFormat="1" ht="12" customHeight="1">
      <c r="A33" s="605">
        <v>6</v>
      </c>
      <c r="B33" s="606" t="s">
        <v>189</v>
      </c>
      <c r="C33" s="265">
        <v>944929.46</v>
      </c>
      <c r="D33" s="607"/>
      <c r="E33" s="267">
        <v>0.48456928322097592</v>
      </c>
      <c r="F33" s="267"/>
      <c r="G33" s="267">
        <f t="shared" si="1"/>
        <v>99.500585851664738</v>
      </c>
    </row>
    <row r="34" spans="1:7" s="598" customFormat="1" ht="12" customHeight="1">
      <c r="A34" s="605">
        <v>7</v>
      </c>
      <c r="B34" s="606" t="s">
        <v>239</v>
      </c>
      <c r="C34" s="265">
        <v>140129.26</v>
      </c>
      <c r="D34" s="607"/>
      <c r="E34" s="267">
        <v>7.1859686834703812E-2</v>
      </c>
      <c r="F34" s="267"/>
      <c r="G34" s="267">
        <f t="shared" si="1"/>
        <v>99.572445538499437</v>
      </c>
    </row>
    <row r="35" spans="1:7" s="598" customFormat="1" ht="12" customHeight="1">
      <c r="A35" s="605">
        <v>8</v>
      </c>
      <c r="B35" s="606" t="s">
        <v>195</v>
      </c>
      <c r="C35" s="265">
        <v>833846.34</v>
      </c>
      <c r="D35" s="613"/>
      <c r="E35" s="267">
        <v>0.42760474764987655</v>
      </c>
      <c r="F35" s="267"/>
      <c r="G35" s="267">
        <f t="shared" si="1"/>
        <v>100.00005028614932</v>
      </c>
    </row>
    <row r="36" spans="1:7" s="598" customFormat="1" ht="12" customHeight="1">
      <c r="A36" s="605">
        <v>9</v>
      </c>
      <c r="B36" s="606" t="s">
        <v>181</v>
      </c>
      <c r="C36" s="265">
        <v>-98.06</v>
      </c>
      <c r="D36" s="607"/>
      <c r="E36" s="267">
        <v>-5.0286149309652064E-5</v>
      </c>
      <c r="F36" s="267"/>
      <c r="G36" s="267">
        <f t="shared" si="1"/>
        <v>100.00000000000001</v>
      </c>
    </row>
    <row r="37" spans="1:7" s="598" customFormat="1" ht="12" customHeight="1">
      <c r="A37" s="605"/>
      <c r="B37" s="606"/>
      <c r="C37" s="265"/>
      <c r="D37" s="282"/>
      <c r="E37" s="283"/>
      <c r="F37" s="283"/>
      <c r="G37" s="267"/>
    </row>
    <row r="38" spans="1:7" s="598" customFormat="1" ht="16.5" customHeight="1" thickBot="1">
      <c r="A38" s="614"/>
      <c r="B38" s="609" t="s">
        <v>489</v>
      </c>
      <c r="C38" s="289">
        <v>195003994.83000001</v>
      </c>
      <c r="D38" s="615"/>
      <c r="E38" s="277">
        <v>100.00000000000001</v>
      </c>
      <c r="F38" s="278"/>
      <c r="G38" s="278"/>
    </row>
    <row r="39" spans="1:7" s="598" customFormat="1" ht="14.25" customHeight="1">
      <c r="A39" s="62"/>
      <c r="B39" s="612"/>
      <c r="C39" s="612"/>
      <c r="D39" s="612"/>
      <c r="E39" s="612"/>
      <c r="F39" s="612"/>
      <c r="G39" s="612"/>
    </row>
    <row r="40" spans="1:7" s="598" customFormat="1" ht="14.25" customHeight="1">
      <c r="A40" s="62"/>
      <c r="B40" s="612"/>
      <c r="C40" s="612"/>
      <c r="D40" s="612"/>
      <c r="E40" s="612"/>
      <c r="F40" s="612"/>
      <c r="G40" s="612"/>
    </row>
    <row r="41" spans="1:7" s="598" customFormat="1" ht="14.25" customHeight="1">
      <c r="A41" s="612"/>
      <c r="B41" s="612"/>
      <c r="C41" s="612"/>
      <c r="D41" s="612"/>
      <c r="E41" s="612"/>
      <c r="F41" s="612"/>
      <c r="G41" s="612"/>
    </row>
    <row r="42" spans="1:7" s="597" customFormat="1" ht="17.25" customHeight="1">
      <c r="A42" s="596" t="s">
        <v>490</v>
      </c>
      <c r="B42" s="596"/>
      <c r="C42" s="596"/>
      <c r="D42" s="596"/>
      <c r="E42" s="596"/>
      <c r="F42" s="596"/>
      <c r="G42" s="596"/>
    </row>
    <row r="43" spans="1:7" s="598" customFormat="1" ht="3" customHeight="1" thickBot="1">
      <c r="A43" s="616"/>
      <c r="B43" s="617"/>
      <c r="C43" s="616"/>
      <c r="D43" s="616"/>
      <c r="E43" s="616"/>
      <c r="F43" s="616"/>
      <c r="G43" s="616"/>
    </row>
    <row r="44" spans="1:7" s="598" customFormat="1" ht="12" customHeight="1">
      <c r="A44" s="679" t="s">
        <v>299</v>
      </c>
      <c r="B44" s="679"/>
      <c r="C44" s="679" t="s">
        <v>300</v>
      </c>
      <c r="D44" s="599"/>
      <c r="E44" s="677" t="s">
        <v>301</v>
      </c>
      <c r="F44" s="600"/>
      <c r="G44" s="677" t="s">
        <v>302</v>
      </c>
    </row>
    <row r="45" spans="1:7" s="598" customFormat="1" ht="12" customHeight="1">
      <c r="A45" s="680"/>
      <c r="B45" s="680"/>
      <c r="C45" s="680"/>
      <c r="D45" s="601"/>
      <c r="E45" s="678"/>
      <c r="F45" s="602"/>
      <c r="G45" s="678"/>
    </row>
    <row r="46" spans="1:7" s="598" customFormat="1" ht="12" customHeight="1">
      <c r="A46" s="603"/>
      <c r="B46" s="603"/>
      <c r="C46" s="603"/>
      <c r="D46" s="603"/>
      <c r="E46" s="604"/>
      <c r="F46" s="604"/>
      <c r="G46" s="604"/>
    </row>
    <row r="47" spans="1:7" s="598" customFormat="1" ht="14.4" customHeight="1">
      <c r="A47" s="605">
        <v>1</v>
      </c>
      <c r="B47" s="606" t="s">
        <v>308</v>
      </c>
      <c r="C47" s="265">
        <v>112870476.48</v>
      </c>
      <c r="D47" s="616"/>
      <c r="E47" s="267">
        <v>27.910891527670024</v>
      </c>
      <c r="F47" s="618"/>
      <c r="G47" s="646">
        <f>+E47</f>
        <v>27.910891527670024</v>
      </c>
    </row>
    <row r="48" spans="1:7" s="598" customFormat="1" ht="10.5" customHeight="1">
      <c r="A48" s="605">
        <v>2</v>
      </c>
      <c r="B48" s="606" t="s">
        <v>238</v>
      </c>
      <c r="C48" s="265">
        <v>93258678.570000008</v>
      </c>
      <c r="D48" s="607"/>
      <c r="E48" s="267">
        <v>23.061237471096703</v>
      </c>
      <c r="F48" s="267"/>
      <c r="G48" s="267">
        <f>+G47+E48</f>
        <v>50.972128998766728</v>
      </c>
    </row>
    <row r="49" spans="1:30" s="598" customFormat="1" ht="10.5" customHeight="1">
      <c r="A49" s="605">
        <v>3</v>
      </c>
      <c r="B49" s="606" t="s">
        <v>193</v>
      </c>
      <c r="C49" s="265">
        <v>70521725.790000007</v>
      </c>
      <c r="D49" s="607"/>
      <c r="E49" s="267">
        <v>17.438787362765812</v>
      </c>
      <c r="F49" s="267"/>
      <c r="G49" s="267">
        <f t="shared" ref="G49:G55" si="2">+G48+E49</f>
        <v>68.410916361532543</v>
      </c>
    </row>
    <row r="50" spans="1:30" s="598" customFormat="1" ht="10.5" customHeight="1">
      <c r="A50" s="605">
        <v>4</v>
      </c>
      <c r="B50" s="606" t="s">
        <v>186</v>
      </c>
      <c r="C50" s="265">
        <v>48690374.450000003</v>
      </c>
      <c r="D50" s="607"/>
      <c r="E50" s="267">
        <v>12.040276625893323</v>
      </c>
      <c r="F50" s="267"/>
      <c r="G50" s="267">
        <f t="shared" si="2"/>
        <v>80.45119298742587</v>
      </c>
    </row>
    <row r="51" spans="1:30" s="598" customFormat="1" ht="10.5" customHeight="1">
      <c r="A51" s="605">
        <v>5</v>
      </c>
      <c r="B51" s="606" t="s">
        <v>303</v>
      </c>
      <c r="C51" s="265">
        <v>34318378.629999995</v>
      </c>
      <c r="D51" s="607"/>
      <c r="E51" s="267">
        <v>8.4863338334286684</v>
      </c>
      <c r="F51" s="267"/>
      <c r="G51" s="267">
        <f t="shared" si="2"/>
        <v>88.937526820854544</v>
      </c>
      <c r="AA51" s="619"/>
    </row>
    <row r="52" spans="1:30" s="598" customFormat="1" ht="10.5" customHeight="1">
      <c r="A52" s="605">
        <v>6</v>
      </c>
      <c r="B52" s="606" t="s">
        <v>184</v>
      </c>
      <c r="C52" s="265">
        <v>20136772.729999997</v>
      </c>
      <c r="D52" s="607"/>
      <c r="E52" s="267">
        <v>4.9794711328605326</v>
      </c>
      <c r="F52" s="267"/>
      <c r="G52" s="267">
        <f t="shared" si="2"/>
        <v>93.916997953715082</v>
      </c>
    </row>
    <row r="53" spans="1:30" s="598" customFormat="1" ht="10.5" customHeight="1">
      <c r="A53" s="605">
        <v>7</v>
      </c>
      <c r="B53" s="606" t="s">
        <v>182</v>
      </c>
      <c r="C53" s="265">
        <v>15222229.140000001</v>
      </c>
      <c r="D53" s="607"/>
      <c r="E53" s="267">
        <v>3.7641905978058094</v>
      </c>
      <c r="F53" s="267"/>
      <c r="G53" s="267">
        <f t="shared" si="2"/>
        <v>97.68118855152089</v>
      </c>
      <c r="AB53" s="681"/>
      <c r="AC53" s="681"/>
      <c r="AD53" s="681"/>
    </row>
    <row r="54" spans="1:30" s="598" customFormat="1" ht="10.5" customHeight="1">
      <c r="A54" s="605">
        <v>8</v>
      </c>
      <c r="B54" s="606" t="s">
        <v>239</v>
      </c>
      <c r="C54" s="265">
        <v>7815626.8900000006</v>
      </c>
      <c r="D54" s="607"/>
      <c r="E54" s="267">
        <v>1.9326676129181077</v>
      </c>
      <c r="F54" s="267"/>
      <c r="G54" s="267">
        <f t="shared" si="2"/>
        <v>99.613856164438999</v>
      </c>
      <c r="W54" s="620"/>
      <c r="Z54" s="621"/>
      <c r="AA54" s="621"/>
      <c r="AB54" s="622"/>
      <c r="AC54" s="623"/>
      <c r="AD54" s="624"/>
    </row>
    <row r="55" spans="1:30" s="598" customFormat="1" ht="10.5" customHeight="1">
      <c r="A55" s="605">
        <v>9</v>
      </c>
      <c r="B55" s="606" t="s">
        <v>181</v>
      </c>
      <c r="C55" s="265">
        <v>1561549.5</v>
      </c>
      <c r="D55" s="607"/>
      <c r="E55" s="267">
        <v>0.38614383556102239</v>
      </c>
      <c r="F55" s="267"/>
      <c r="G55" s="267">
        <f t="shared" si="2"/>
        <v>100.00000000000003</v>
      </c>
      <c r="W55" s="619"/>
      <c r="X55" s="625"/>
      <c r="Y55" s="625"/>
      <c r="AA55" s="626"/>
      <c r="AD55" s="619"/>
    </row>
    <row r="56" spans="1:30" s="598" customFormat="1" ht="12.75" customHeight="1">
      <c r="A56" s="610"/>
      <c r="B56" s="627"/>
      <c r="C56" s="628"/>
      <c r="D56" s="628"/>
      <c r="E56" s="629"/>
      <c r="F56" s="629"/>
      <c r="G56" s="630"/>
      <c r="Y56" s="625"/>
      <c r="AD56" s="619"/>
    </row>
    <row r="57" spans="1:30" s="598" customFormat="1" ht="10.5" customHeight="1" thickBot="1">
      <c r="A57" s="614"/>
      <c r="B57" s="609" t="s">
        <v>305</v>
      </c>
      <c r="C57" s="289">
        <v>404395812.18000001</v>
      </c>
      <c r="D57" s="615"/>
      <c r="E57" s="278">
        <v>100.00000000000003</v>
      </c>
      <c r="F57" s="278"/>
      <c r="G57" s="278"/>
    </row>
    <row r="58" spans="1:30" s="598" customFormat="1" ht="14.25" customHeight="1">
      <c r="A58" s="336" t="s">
        <v>491</v>
      </c>
      <c r="B58" s="631"/>
      <c r="C58" s="339"/>
      <c r="D58" s="339"/>
      <c r="E58" s="339"/>
      <c r="F58" s="339"/>
      <c r="G58" s="632"/>
      <c r="Y58" s="625"/>
    </row>
    <row r="59" spans="1:30" s="598" customFormat="1" ht="13.5" customHeight="1">
      <c r="A59" s="336"/>
      <c r="B59" s="612"/>
      <c r="C59" s="612"/>
      <c r="D59" s="612"/>
      <c r="E59" s="612"/>
      <c r="F59" s="612"/>
      <c r="G59" s="612"/>
    </row>
    <row r="60" spans="1:30" s="598" customFormat="1" ht="13.5" customHeight="1">
      <c r="A60" s="62"/>
      <c r="B60" s="612"/>
      <c r="C60" s="612"/>
      <c r="D60" s="612"/>
      <c r="E60" s="612"/>
      <c r="F60" s="612"/>
      <c r="G60" s="612"/>
    </row>
    <row r="61" spans="1:30" s="598" customFormat="1" ht="13.5" customHeight="1">
      <c r="A61" s="612"/>
      <c r="B61" s="612"/>
      <c r="C61" s="612"/>
      <c r="D61" s="612"/>
      <c r="E61" s="612"/>
      <c r="F61" s="612"/>
      <c r="G61" s="612"/>
    </row>
    <row r="62" spans="1:30" s="598" customFormat="1" ht="16.2">
      <c r="A62" s="596" t="s">
        <v>492</v>
      </c>
      <c r="B62" s="596"/>
      <c r="C62" s="596"/>
      <c r="D62" s="596"/>
      <c r="E62" s="596"/>
      <c r="F62" s="596"/>
      <c r="G62" s="596"/>
    </row>
    <row r="63" spans="1:30" s="598" customFormat="1" ht="3" customHeight="1" thickBot="1">
      <c r="A63" s="612"/>
      <c r="B63" s="612"/>
      <c r="C63" s="612"/>
      <c r="D63" s="612"/>
      <c r="E63" s="612"/>
      <c r="F63" s="612"/>
      <c r="G63" s="612"/>
    </row>
    <row r="64" spans="1:30" s="598" customFormat="1" ht="12" customHeight="1">
      <c r="A64" s="677" t="s">
        <v>299</v>
      </c>
      <c r="B64" s="677"/>
      <c r="C64" s="677" t="s">
        <v>300</v>
      </c>
      <c r="D64" s="600"/>
      <c r="E64" s="677" t="s">
        <v>301</v>
      </c>
      <c r="F64" s="600"/>
      <c r="G64" s="677" t="s">
        <v>302</v>
      </c>
    </row>
    <row r="65" spans="1:7" s="598" customFormat="1" ht="12" customHeight="1">
      <c r="A65" s="682"/>
      <c r="B65" s="682"/>
      <c r="C65" s="682"/>
      <c r="D65" s="604"/>
      <c r="E65" s="682"/>
      <c r="F65" s="604"/>
      <c r="G65" s="682"/>
    </row>
    <row r="66" spans="1:7" s="598" customFormat="1" ht="12" customHeight="1">
      <c r="A66" s="678"/>
      <c r="B66" s="678"/>
      <c r="C66" s="678"/>
      <c r="D66" s="602"/>
      <c r="E66" s="678"/>
      <c r="F66" s="602"/>
      <c r="G66" s="678"/>
    </row>
    <row r="67" spans="1:7" s="598" customFormat="1" ht="11.25" customHeight="1">
      <c r="A67" s="605">
        <v>1</v>
      </c>
      <c r="B67" s="610" t="s">
        <v>186</v>
      </c>
      <c r="C67" s="265">
        <v>44683796.350000001</v>
      </c>
      <c r="D67" s="604"/>
      <c r="E67" s="267">
        <v>28.774692805280306</v>
      </c>
      <c r="F67" s="267"/>
      <c r="G67" s="646">
        <f>+E67</f>
        <v>28.774692805280306</v>
      </c>
    </row>
    <row r="68" spans="1:7" s="598" customFormat="1" ht="11.25" customHeight="1">
      <c r="A68" s="605">
        <v>2</v>
      </c>
      <c r="B68" s="610" t="s">
        <v>195</v>
      </c>
      <c r="C68" s="265">
        <v>42093408.719999999</v>
      </c>
      <c r="D68" s="607"/>
      <c r="E68" s="267">
        <v>27.106580102500782</v>
      </c>
      <c r="F68" s="267"/>
      <c r="G68" s="267">
        <f>+G67+E68</f>
        <v>55.881272907781089</v>
      </c>
    </row>
    <row r="69" spans="1:7" s="598" customFormat="1" ht="11.25" customHeight="1">
      <c r="A69" s="605">
        <v>3</v>
      </c>
      <c r="B69" s="610" t="s">
        <v>193</v>
      </c>
      <c r="C69" s="265">
        <v>40344579.200000003</v>
      </c>
      <c r="D69" s="607"/>
      <c r="E69" s="267">
        <v>25.980399331900127</v>
      </c>
      <c r="F69" s="267"/>
      <c r="G69" s="267">
        <f t="shared" ref="G69:G72" si="3">+G68+E69</f>
        <v>81.861672239681212</v>
      </c>
    </row>
    <row r="70" spans="1:7" s="598" customFormat="1" ht="11.25" customHeight="1">
      <c r="A70" s="605">
        <v>4</v>
      </c>
      <c r="B70" s="606" t="s">
        <v>184</v>
      </c>
      <c r="C70" s="265">
        <v>20313190.460000001</v>
      </c>
      <c r="D70" s="607"/>
      <c r="E70" s="267">
        <v>13.080934547354111</v>
      </c>
      <c r="F70" s="267"/>
      <c r="G70" s="267">
        <f t="shared" si="3"/>
        <v>94.942606787035317</v>
      </c>
    </row>
    <row r="71" spans="1:7" s="598" customFormat="1" ht="14.4" customHeight="1">
      <c r="A71" s="605">
        <v>5</v>
      </c>
      <c r="B71" s="606" t="s">
        <v>190</v>
      </c>
      <c r="C71" s="265">
        <v>4233583.18</v>
      </c>
      <c r="E71" s="267">
        <v>2.7262691494676838</v>
      </c>
      <c r="G71" s="267">
        <f t="shared" si="3"/>
        <v>97.668875936502999</v>
      </c>
    </row>
    <row r="72" spans="1:7" s="598" customFormat="1" ht="11.25" customHeight="1">
      <c r="A72" s="605">
        <v>6</v>
      </c>
      <c r="B72" s="610" t="s">
        <v>189</v>
      </c>
      <c r="C72" s="265">
        <v>3619968.2</v>
      </c>
      <c r="D72" s="607"/>
      <c r="E72" s="267">
        <v>2.3311240634969792</v>
      </c>
      <c r="F72" s="267"/>
      <c r="G72" s="267">
        <f t="shared" si="3"/>
        <v>99.999999999999972</v>
      </c>
    </row>
    <row r="73" spans="1:7" s="598" customFormat="1" ht="9" customHeight="1" thickBot="1">
      <c r="A73" s="633"/>
      <c r="B73" s="633"/>
      <c r="C73" s="633"/>
      <c r="D73" s="633"/>
      <c r="E73" s="633"/>
      <c r="F73" s="633"/>
      <c r="G73" s="633"/>
    </row>
    <row r="74" spans="1:7" s="598" customFormat="1" ht="13.5" customHeight="1" thickBot="1">
      <c r="A74" s="634"/>
      <c r="B74" s="635" t="s">
        <v>305</v>
      </c>
      <c r="C74" s="636">
        <v>155288526.11000001</v>
      </c>
      <c r="D74" s="637"/>
      <c r="E74" s="638">
        <v>100</v>
      </c>
      <c r="F74" s="639"/>
      <c r="G74" s="639"/>
    </row>
    <row r="75" spans="1:7" s="681" customFormat="1" ht="11.25" customHeight="1"/>
    <row r="76" spans="1:7" ht="12.75" customHeight="1">
      <c r="A76" s="62"/>
      <c r="B76" s="612"/>
      <c r="C76" s="612"/>
      <c r="D76" s="612"/>
      <c r="E76" s="612"/>
      <c r="F76" s="612"/>
      <c r="G76" s="612"/>
    </row>
    <row r="77" spans="1:7" ht="12.75" customHeight="1">
      <c r="A77" s="612"/>
      <c r="B77" s="612"/>
      <c r="C77" s="612"/>
      <c r="D77" s="612"/>
      <c r="E77" s="612"/>
      <c r="F77" s="612"/>
      <c r="G77" s="612"/>
    </row>
    <row r="78" spans="1:7" s="598" customFormat="1" ht="16.2">
      <c r="A78" s="596" t="s">
        <v>493</v>
      </c>
      <c r="B78" s="596"/>
      <c r="C78" s="596"/>
      <c r="D78" s="596"/>
      <c r="E78" s="596"/>
      <c r="F78" s="596"/>
      <c r="G78" s="596"/>
    </row>
    <row r="79" spans="1:7" s="598" customFormat="1" ht="3" customHeight="1" thickBot="1">
      <c r="A79" s="612"/>
      <c r="B79" s="612"/>
      <c r="C79" s="612"/>
      <c r="D79" s="612"/>
      <c r="E79" s="612"/>
      <c r="F79" s="612"/>
      <c r="G79" s="612"/>
    </row>
    <row r="80" spans="1:7" s="598" customFormat="1" ht="12" customHeight="1">
      <c r="A80" s="677" t="s">
        <v>299</v>
      </c>
      <c r="B80" s="677"/>
      <c r="C80" s="677" t="s">
        <v>300</v>
      </c>
      <c r="D80" s="600"/>
      <c r="E80" s="677" t="s">
        <v>301</v>
      </c>
      <c r="F80" s="600"/>
      <c r="G80" s="677" t="s">
        <v>302</v>
      </c>
    </row>
    <row r="81" spans="1:7" s="598" customFormat="1" ht="12" customHeight="1">
      <c r="A81" s="678"/>
      <c r="B81" s="678"/>
      <c r="C81" s="678"/>
      <c r="D81" s="602"/>
      <c r="E81" s="678"/>
      <c r="F81" s="602"/>
      <c r="G81" s="678"/>
    </row>
    <row r="82" spans="1:7" s="598" customFormat="1" ht="9" customHeight="1">
      <c r="A82" s="605">
        <v>1</v>
      </c>
      <c r="B82" s="606" t="s">
        <v>239</v>
      </c>
      <c r="C82" s="265">
        <v>8226361.3600000003</v>
      </c>
      <c r="D82" s="607"/>
      <c r="E82" s="267">
        <v>27.92988913704615</v>
      </c>
      <c r="F82" s="267"/>
      <c r="G82" s="646">
        <f>+E82</f>
        <v>27.92988913704615</v>
      </c>
    </row>
    <row r="83" spans="1:7" s="598" customFormat="1" ht="9" customHeight="1">
      <c r="A83" s="605">
        <v>2</v>
      </c>
      <c r="B83" s="606" t="s">
        <v>184</v>
      </c>
      <c r="C83" s="265">
        <v>6725328.6699999999</v>
      </c>
      <c r="D83" s="604"/>
      <c r="E83" s="267">
        <v>22.833629103219703</v>
      </c>
      <c r="F83" s="267"/>
      <c r="G83" s="267">
        <f>+G82+E83</f>
        <v>50.763518240265853</v>
      </c>
    </row>
    <row r="84" spans="1:7" s="598" customFormat="1" ht="12" customHeight="1">
      <c r="A84" s="605">
        <v>3</v>
      </c>
      <c r="B84" s="610" t="s">
        <v>195</v>
      </c>
      <c r="C84" s="265">
        <v>6255416.6500000004</v>
      </c>
      <c r="E84" s="267">
        <v>21.238198262242715</v>
      </c>
      <c r="G84" s="267">
        <f t="shared" ref="G84:G88" si="4">+G83+E84</f>
        <v>72.001716502508572</v>
      </c>
    </row>
    <row r="85" spans="1:7" s="598" customFormat="1" ht="9" customHeight="1">
      <c r="A85" s="605">
        <v>4</v>
      </c>
      <c r="B85" s="606" t="s">
        <v>308</v>
      </c>
      <c r="C85" s="265">
        <v>2433277.1800000002</v>
      </c>
      <c r="D85" s="607"/>
      <c r="E85" s="267">
        <v>8.2613878606840458</v>
      </c>
      <c r="F85" s="267"/>
      <c r="G85" s="267">
        <f t="shared" si="4"/>
        <v>80.26310436319261</v>
      </c>
    </row>
    <row r="86" spans="1:7" s="598" customFormat="1" ht="9" customHeight="1">
      <c r="A86" s="605">
        <v>5</v>
      </c>
      <c r="B86" s="610" t="s">
        <v>193</v>
      </c>
      <c r="C86" s="265">
        <v>2255382.9700000002</v>
      </c>
      <c r="D86" s="607"/>
      <c r="E86" s="267">
        <v>7.6574069089619821</v>
      </c>
      <c r="F86" s="267"/>
      <c r="G86" s="267">
        <f t="shared" si="4"/>
        <v>87.920511272154599</v>
      </c>
    </row>
    <row r="87" spans="1:7" s="598" customFormat="1" ht="9" customHeight="1">
      <c r="A87" s="605">
        <v>6</v>
      </c>
      <c r="B87" s="606" t="s">
        <v>182</v>
      </c>
      <c r="C87" s="265">
        <v>1970743.05</v>
      </c>
      <c r="D87" s="607"/>
      <c r="E87" s="267">
        <v>6.6910062049722789</v>
      </c>
      <c r="F87" s="267"/>
      <c r="G87" s="267">
        <f t="shared" si="4"/>
        <v>94.611517477126881</v>
      </c>
    </row>
    <row r="88" spans="1:7" s="598" customFormat="1" ht="9" customHeight="1">
      <c r="A88" s="605">
        <v>7</v>
      </c>
      <c r="B88" s="610" t="s">
        <v>186</v>
      </c>
      <c r="C88" s="265">
        <v>1587102.77</v>
      </c>
      <c r="D88" s="607"/>
      <c r="E88" s="267">
        <v>5.3884825228731321</v>
      </c>
      <c r="F88" s="267"/>
      <c r="G88" s="267">
        <f t="shared" si="4"/>
        <v>100.00000000000001</v>
      </c>
    </row>
    <row r="89" spans="1:7" s="598" customFormat="1" ht="10.5" customHeight="1">
      <c r="A89" s="605"/>
      <c r="B89" s="640"/>
      <c r="C89" s="641"/>
      <c r="D89" s="642"/>
      <c r="E89" s="267"/>
      <c r="F89" s="267"/>
      <c r="G89" s="267"/>
    </row>
    <row r="90" spans="1:7" s="598" customFormat="1" ht="15.75" customHeight="1" thickBot="1">
      <c r="A90" s="614"/>
      <c r="B90" s="643" t="s">
        <v>305</v>
      </c>
      <c r="C90" s="644">
        <v>29453612.649999999</v>
      </c>
      <c r="D90" s="645"/>
      <c r="E90" s="277">
        <v>100.00000000000001</v>
      </c>
      <c r="F90" s="277"/>
      <c r="G90" s="278"/>
    </row>
    <row r="91" spans="1:7" s="598" customFormat="1" ht="12.75" customHeight="1">
      <c r="A91" s="605"/>
      <c r="B91" s="627"/>
      <c r="C91" s="281"/>
      <c r="D91" s="282"/>
      <c r="E91" s="283"/>
      <c r="F91" s="283"/>
      <c r="G91" s="267"/>
    </row>
    <row r="92" spans="1:7" ht="12.75" customHeight="1">
      <c r="A92" s="62"/>
      <c r="B92" s="612"/>
      <c r="C92" s="612"/>
      <c r="D92" s="612"/>
      <c r="E92" s="612"/>
      <c r="F92" s="612"/>
      <c r="G92" s="612"/>
    </row>
    <row r="93" spans="1:7" ht="12.75" customHeight="1">
      <c r="A93" s="612"/>
      <c r="B93" s="612"/>
      <c r="C93" s="612"/>
      <c r="D93" s="612"/>
      <c r="E93" s="612"/>
      <c r="F93" s="612"/>
      <c r="G93" s="612"/>
    </row>
    <row r="94" spans="1:7" s="598" customFormat="1" ht="16.2">
      <c r="A94" s="596" t="s">
        <v>494</v>
      </c>
      <c r="B94" s="596"/>
      <c r="C94" s="596"/>
      <c r="D94" s="596"/>
      <c r="E94" s="596"/>
      <c r="F94" s="596"/>
      <c r="G94" s="596"/>
    </row>
    <row r="95" spans="1:7" s="598" customFormat="1" ht="3" customHeight="1" thickBot="1">
      <c r="A95" s="612"/>
      <c r="B95" s="612"/>
      <c r="C95" s="612"/>
      <c r="D95" s="612"/>
      <c r="E95" s="612"/>
      <c r="F95" s="612"/>
      <c r="G95" s="612"/>
    </row>
    <row r="96" spans="1:7" s="598" customFormat="1" ht="12" customHeight="1">
      <c r="A96" s="677" t="s">
        <v>299</v>
      </c>
      <c r="B96" s="677"/>
      <c r="C96" s="677" t="s">
        <v>300</v>
      </c>
      <c r="D96" s="600"/>
      <c r="E96" s="677" t="s">
        <v>301</v>
      </c>
      <c r="F96" s="600"/>
      <c r="G96" s="677" t="s">
        <v>302</v>
      </c>
    </row>
    <row r="97" spans="1:7" s="598" customFormat="1" ht="12" customHeight="1">
      <c r="A97" s="678"/>
      <c r="B97" s="678"/>
      <c r="C97" s="678"/>
      <c r="D97" s="602"/>
      <c r="E97" s="678"/>
      <c r="F97" s="602"/>
      <c r="G97" s="678"/>
    </row>
    <row r="98" spans="1:7" s="598" customFormat="1" ht="11.25" customHeight="1">
      <c r="A98" s="605">
        <v>1</v>
      </c>
      <c r="B98" s="606" t="s">
        <v>184</v>
      </c>
      <c r="C98" s="265">
        <v>19439675.109999999</v>
      </c>
      <c r="E98" s="267">
        <v>40.738678131397918</v>
      </c>
      <c r="G98" s="646">
        <f>+E98</f>
        <v>40.738678131397918</v>
      </c>
    </row>
    <row r="99" spans="1:7" s="598" customFormat="1" ht="9" customHeight="1">
      <c r="A99" s="605">
        <v>2</v>
      </c>
      <c r="B99" s="606" t="s">
        <v>239</v>
      </c>
      <c r="C99" s="265">
        <v>10714488.01</v>
      </c>
      <c r="D99" s="604"/>
      <c r="E99" s="267">
        <v>22.45377435127887</v>
      </c>
      <c r="F99" s="267"/>
      <c r="G99" s="267">
        <f>+G98+E99</f>
        <v>63.192452482676785</v>
      </c>
    </row>
    <row r="100" spans="1:7" s="598" customFormat="1" ht="9" customHeight="1">
      <c r="A100" s="605">
        <v>3</v>
      </c>
      <c r="B100" s="610" t="s">
        <v>195</v>
      </c>
      <c r="C100" s="265">
        <v>6839914.5999999996</v>
      </c>
      <c r="D100" s="607"/>
      <c r="E100" s="267">
        <v>14.334039934253271</v>
      </c>
      <c r="F100" s="267"/>
      <c r="G100" s="267">
        <f t="shared" ref="G100:G103" si="5">+G99+E100</f>
        <v>77.526492416930054</v>
      </c>
    </row>
    <row r="101" spans="1:7" s="598" customFormat="1" ht="9" customHeight="1">
      <c r="A101" s="605">
        <v>4</v>
      </c>
      <c r="B101" s="606" t="s">
        <v>190</v>
      </c>
      <c r="C101" s="265">
        <v>4265785.6399999997</v>
      </c>
      <c r="D101" s="607"/>
      <c r="E101" s="267">
        <v>8.9395767769855112</v>
      </c>
      <c r="F101" s="267"/>
      <c r="G101" s="267">
        <f t="shared" si="5"/>
        <v>86.466069193915558</v>
      </c>
    </row>
    <row r="102" spans="1:7" s="598" customFormat="1" ht="9" customHeight="1">
      <c r="A102" s="605">
        <v>5</v>
      </c>
      <c r="B102" s="610" t="s">
        <v>186</v>
      </c>
      <c r="C102" s="265">
        <v>2832106.26</v>
      </c>
      <c r="D102" s="607"/>
      <c r="E102" s="267">
        <v>5.9350922640011721</v>
      </c>
      <c r="F102" s="267"/>
      <c r="G102" s="267">
        <f t="shared" si="5"/>
        <v>92.401161457916729</v>
      </c>
    </row>
    <row r="103" spans="1:7" s="598" customFormat="1" ht="10.199999999999999" customHeight="1">
      <c r="A103" s="605">
        <v>6</v>
      </c>
      <c r="B103" s="606" t="s">
        <v>182</v>
      </c>
      <c r="C103" s="265">
        <v>2759922.64</v>
      </c>
      <c r="D103" s="607"/>
      <c r="E103" s="267">
        <v>5.7838209467132407</v>
      </c>
      <c r="F103" s="267"/>
      <c r="G103" s="267">
        <f t="shared" si="5"/>
        <v>98.184982404629963</v>
      </c>
    </row>
    <row r="104" spans="1:7" s="598" customFormat="1" ht="9" customHeight="1">
      <c r="A104" s="605">
        <v>7</v>
      </c>
      <c r="B104" s="610" t="s">
        <v>193</v>
      </c>
      <c r="C104" s="265">
        <v>866089.77</v>
      </c>
      <c r="D104" s="607"/>
      <c r="E104" s="267">
        <v>1.8150175953700109</v>
      </c>
      <c r="F104" s="267"/>
      <c r="G104" s="267">
        <f>+G103+E104</f>
        <v>99.999999999999972</v>
      </c>
    </row>
    <row r="105" spans="1:7" s="598" customFormat="1" ht="13.5" customHeight="1">
      <c r="A105" s="647"/>
      <c r="B105" s="647"/>
      <c r="C105" s="647"/>
      <c r="D105" s="613"/>
      <c r="E105" s="267"/>
      <c r="F105" s="267"/>
      <c r="G105" s="267"/>
    </row>
    <row r="106" spans="1:7" s="598" customFormat="1" ht="14.1" customHeight="1" thickBot="1">
      <c r="A106" s="614"/>
      <c r="B106" s="609" t="s">
        <v>305</v>
      </c>
      <c r="C106" s="289">
        <v>47717982.030000001</v>
      </c>
      <c r="D106" s="275"/>
      <c r="E106" s="277">
        <v>99.999999999999986</v>
      </c>
      <c r="F106" s="277"/>
      <c r="G106" s="278"/>
    </row>
    <row r="107" spans="1:7" s="598" customFormat="1" ht="14.1" customHeight="1">
      <c r="A107" s="605"/>
      <c r="B107" s="627"/>
      <c r="C107" s="281"/>
      <c r="D107" s="282"/>
      <c r="E107" s="283"/>
      <c r="F107" s="283"/>
      <c r="G107" s="267"/>
    </row>
    <row r="108" spans="1:7" s="598" customFormat="1" ht="15" customHeight="1">
      <c r="A108" s="648" t="s">
        <v>124</v>
      </c>
      <c r="B108" s="627"/>
      <c r="C108" s="281"/>
      <c r="D108" s="282"/>
      <c r="E108" s="283"/>
      <c r="F108" s="283"/>
      <c r="G108" s="267"/>
    </row>
    <row r="109" spans="1:7">
      <c r="A109" s="648" t="s">
        <v>125</v>
      </c>
    </row>
    <row r="110" spans="1:7">
      <c r="A110" s="648" t="s">
        <v>126</v>
      </c>
    </row>
    <row r="111" spans="1:7">
      <c r="A111" s="648" t="s">
        <v>127</v>
      </c>
    </row>
    <row r="112" spans="1:7">
      <c r="A112" s="648" t="s">
        <v>128</v>
      </c>
    </row>
    <row r="113" spans="1:2">
      <c r="A113" s="648" t="s">
        <v>129</v>
      </c>
    </row>
    <row r="114" spans="1:2">
      <c r="A114" s="648" t="s">
        <v>130</v>
      </c>
    </row>
    <row r="115" spans="1:2">
      <c r="A115" s="648" t="s">
        <v>310</v>
      </c>
      <c r="B115" s="649"/>
    </row>
    <row r="116" spans="1:2">
      <c r="A116" s="648" t="s">
        <v>132</v>
      </c>
    </row>
    <row r="117" spans="1:2">
      <c r="A117" s="648" t="s">
        <v>133</v>
      </c>
    </row>
    <row r="118" spans="1:2">
      <c r="A118" s="648" t="s">
        <v>134</v>
      </c>
    </row>
    <row r="119" spans="1:2">
      <c r="A119" s="648"/>
    </row>
    <row r="134" spans="2:2">
      <c r="B134" t="s">
        <v>41</v>
      </c>
    </row>
  </sheetData>
  <mergeCells count="26">
    <mergeCell ref="E64:E66"/>
    <mergeCell ref="G64:G66"/>
    <mergeCell ref="A9:B10"/>
    <mergeCell ref="C9:C10"/>
    <mergeCell ref="E9:E10"/>
    <mergeCell ref="G9:G10"/>
    <mergeCell ref="A25:B26"/>
    <mergeCell ref="C25:C26"/>
    <mergeCell ref="E25:E26"/>
    <mergeCell ref="G25:G26"/>
    <mergeCell ref="A96:B97"/>
    <mergeCell ref="C96:C97"/>
    <mergeCell ref="E96:E97"/>
    <mergeCell ref="G96:G97"/>
    <mergeCell ref="A44:B45"/>
    <mergeCell ref="C44:C45"/>
    <mergeCell ref="E44:E45"/>
    <mergeCell ref="G44:G45"/>
    <mergeCell ref="A75:XFD75"/>
    <mergeCell ref="A80:B81"/>
    <mergeCell ref="C80:C81"/>
    <mergeCell ref="E80:E81"/>
    <mergeCell ref="G80:G81"/>
    <mergeCell ref="AB53:AD53"/>
    <mergeCell ref="A64:B66"/>
    <mergeCell ref="C64:C66"/>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D84E9-4041-4ACD-B8B5-6BC8375209F4}">
  <sheetPr codeName="Hoja3"/>
  <dimension ref="A1:U177"/>
  <sheetViews>
    <sheetView zoomScale="85" zoomScaleNormal="85" workbookViewId="0"/>
  </sheetViews>
  <sheetFormatPr baseColWidth="10" defaultColWidth="11.44140625" defaultRowHeight="13.8"/>
  <cols>
    <col min="1" max="1" width="38" style="340" customWidth="1"/>
    <col min="2" max="12" width="12.33203125" style="340" customWidth="1"/>
    <col min="13" max="13" width="13.6640625" style="340" customWidth="1"/>
    <col min="14" max="15" width="12.33203125" style="340" customWidth="1"/>
    <col min="16" max="16" width="15.6640625" style="340" customWidth="1"/>
    <col min="17" max="17" width="12.33203125" style="340" customWidth="1"/>
    <col min="18" max="19" width="13.5546875" style="340" customWidth="1"/>
    <col min="20" max="20" width="11.44140625" style="340"/>
    <col min="21" max="21" width="14.6640625" style="340" bestFit="1" customWidth="1"/>
    <col min="22" max="16384" width="11.44140625" style="340"/>
  </cols>
  <sheetData>
    <row r="1" spans="1:19" s="342" customFormat="1" ht="32.1" customHeight="1">
      <c r="A1" s="35" t="s">
        <v>14</v>
      </c>
      <c r="B1" s="341"/>
      <c r="C1" s="341"/>
      <c r="D1" s="341"/>
      <c r="E1" s="341"/>
      <c r="F1" s="341"/>
      <c r="G1" s="341"/>
      <c r="H1" s="341"/>
      <c r="I1" s="341"/>
      <c r="J1" s="341"/>
      <c r="K1" s="341"/>
      <c r="L1" s="341"/>
      <c r="M1" s="341"/>
      <c r="N1" s="341"/>
      <c r="O1" s="341"/>
      <c r="P1" s="341"/>
      <c r="Q1" s="341"/>
      <c r="R1" s="341"/>
      <c r="S1" s="341"/>
    </row>
    <row r="2" spans="1:19" s="344" customFormat="1" ht="18" customHeight="1">
      <c r="A2" s="37" t="s">
        <v>137</v>
      </c>
      <c r="B2" s="343"/>
      <c r="C2" s="343"/>
      <c r="D2" s="343"/>
      <c r="E2" s="343"/>
      <c r="F2" s="343"/>
      <c r="G2" s="343"/>
      <c r="H2" s="343"/>
      <c r="I2" s="343"/>
      <c r="J2" s="343"/>
      <c r="K2" s="343"/>
      <c r="L2" s="343"/>
      <c r="M2" s="343"/>
      <c r="N2" s="343"/>
      <c r="O2" s="343"/>
      <c r="P2" s="343"/>
      <c r="Q2" s="343"/>
      <c r="R2" s="343"/>
      <c r="S2" s="343"/>
    </row>
    <row r="3" spans="1:19" s="346" customFormat="1" ht="18.75" customHeight="1">
      <c r="A3" s="39" t="s">
        <v>322</v>
      </c>
      <c r="B3" s="345"/>
      <c r="C3" s="345"/>
      <c r="D3" s="345"/>
      <c r="E3" s="345"/>
      <c r="F3" s="345"/>
      <c r="G3" s="345"/>
      <c r="H3" s="345"/>
      <c r="I3" s="345"/>
      <c r="J3" s="345"/>
      <c r="K3" s="345"/>
      <c r="L3" s="345"/>
      <c r="M3" s="345"/>
      <c r="N3" s="345"/>
      <c r="O3" s="345"/>
      <c r="P3" s="345"/>
      <c r="Q3" s="345"/>
      <c r="R3" s="345"/>
      <c r="S3" s="345"/>
    </row>
    <row r="4" spans="1:19" s="348" customFormat="1" ht="8.1" customHeight="1" thickBot="1">
      <c r="A4" s="347"/>
      <c r="B4" s="347"/>
      <c r="C4" s="347"/>
      <c r="D4" s="347"/>
      <c r="E4" s="347"/>
      <c r="F4" s="347"/>
      <c r="G4" s="347"/>
      <c r="H4" s="347"/>
      <c r="I4" s="347"/>
      <c r="J4" s="347"/>
      <c r="K4" s="347"/>
      <c r="L4" s="347"/>
      <c r="M4" s="347"/>
      <c r="N4" s="347"/>
      <c r="O4" s="347"/>
      <c r="P4" s="347"/>
      <c r="Q4" s="347"/>
      <c r="R4" s="347"/>
      <c r="S4" s="347"/>
    </row>
    <row r="5" spans="1:19" s="351" customFormat="1" ht="80.099999999999994" customHeight="1" thickTop="1">
      <c r="A5" s="349" t="s">
        <v>178</v>
      </c>
      <c r="B5" s="350" t="s">
        <v>304</v>
      </c>
      <c r="C5" s="350" t="s">
        <v>303</v>
      </c>
      <c r="D5" s="350" t="s">
        <v>181</v>
      </c>
      <c r="E5" s="350" t="s">
        <v>182</v>
      </c>
      <c r="F5" s="350" t="s">
        <v>183</v>
      </c>
      <c r="G5" s="350" t="s">
        <v>184</v>
      </c>
      <c r="H5" s="350" t="s">
        <v>185</v>
      </c>
      <c r="I5" s="350" t="s">
        <v>186</v>
      </c>
      <c r="J5" s="350" t="s">
        <v>187</v>
      </c>
      <c r="K5" s="350" t="s">
        <v>188</v>
      </c>
      <c r="L5" s="350" t="s">
        <v>189</v>
      </c>
      <c r="M5" s="350" t="s">
        <v>308</v>
      </c>
      <c r="N5" s="350" t="s">
        <v>191</v>
      </c>
      <c r="O5" s="350" t="s">
        <v>192</v>
      </c>
      <c r="P5" s="350" t="s">
        <v>193</v>
      </c>
      <c r="Q5" s="350" t="s">
        <v>194</v>
      </c>
      <c r="R5" s="350" t="s">
        <v>195</v>
      </c>
      <c r="S5" s="350" t="s">
        <v>305</v>
      </c>
    </row>
    <row r="6" spans="1:19" s="353" customFormat="1" ht="5.25" customHeight="1">
      <c r="A6" s="352"/>
    </row>
    <row r="7" spans="1:19" ht="23.25" customHeight="1">
      <c r="A7" s="354" t="s">
        <v>323</v>
      </c>
      <c r="B7" s="355"/>
      <c r="C7" s="355"/>
      <c r="D7" s="355"/>
      <c r="E7" s="355"/>
      <c r="F7" s="355"/>
      <c r="G7" s="355"/>
      <c r="H7" s="355"/>
      <c r="I7" s="355"/>
      <c r="J7" s="355"/>
      <c r="K7" s="355"/>
      <c r="L7" s="355"/>
      <c r="M7" s="355"/>
      <c r="N7" s="355"/>
      <c r="O7" s="355"/>
      <c r="P7" s="355"/>
      <c r="Q7" s="355"/>
      <c r="R7" s="355"/>
      <c r="S7" s="355"/>
    </row>
    <row r="8" spans="1:19" ht="9.75" customHeight="1">
      <c r="A8" s="354"/>
      <c r="B8" s="355"/>
      <c r="C8" s="355"/>
      <c r="D8" s="355"/>
      <c r="E8" s="355"/>
      <c r="F8" s="355"/>
      <c r="G8" s="355"/>
      <c r="H8" s="355"/>
      <c r="I8" s="355"/>
      <c r="J8" s="355"/>
      <c r="K8" s="355"/>
      <c r="L8" s="355"/>
      <c r="M8" s="355"/>
      <c r="N8" s="355"/>
      <c r="O8" s="355"/>
      <c r="P8" s="355"/>
      <c r="Q8" s="355"/>
      <c r="R8" s="355"/>
      <c r="S8" s="355"/>
    </row>
    <row r="9" spans="1:19" ht="14.7" customHeight="1">
      <c r="A9" s="356" t="s">
        <v>217</v>
      </c>
      <c r="B9" s="357">
        <v>22354.45</v>
      </c>
      <c r="C9" s="357">
        <v>7404.49</v>
      </c>
      <c r="D9" s="357">
        <v>8655.48</v>
      </c>
      <c r="E9" s="357">
        <v>3500.75</v>
      </c>
      <c r="F9" s="357">
        <v>9974.24</v>
      </c>
      <c r="G9" s="357">
        <v>6619.71</v>
      </c>
      <c r="H9" s="357">
        <v>53269.270000000004</v>
      </c>
      <c r="I9" s="357">
        <v>0</v>
      </c>
      <c r="J9" s="357">
        <v>10572.35</v>
      </c>
      <c r="K9" s="357">
        <v>116201.86</v>
      </c>
      <c r="L9" s="357">
        <v>0</v>
      </c>
      <c r="M9" s="357">
        <v>206245.19</v>
      </c>
      <c r="N9" s="357">
        <v>0</v>
      </c>
      <c r="O9" s="357">
        <v>11130.78</v>
      </c>
      <c r="P9" s="357">
        <v>173392.55000000002</v>
      </c>
      <c r="Q9" s="357">
        <v>14920.73</v>
      </c>
      <c r="R9" s="357">
        <v>0</v>
      </c>
      <c r="S9" s="357">
        <v>644241.85000000009</v>
      </c>
    </row>
    <row r="10" spans="1:19" ht="14.7" customHeight="1">
      <c r="A10" s="358" t="s">
        <v>324</v>
      </c>
      <c r="B10" s="359">
        <v>0</v>
      </c>
      <c r="C10" s="359">
        <v>0</v>
      </c>
      <c r="D10" s="359">
        <v>16568.63</v>
      </c>
      <c r="E10" s="359">
        <v>0</v>
      </c>
      <c r="F10" s="359">
        <v>0</v>
      </c>
      <c r="G10" s="359">
        <v>0</v>
      </c>
      <c r="H10" s="359">
        <v>0</v>
      </c>
      <c r="I10" s="359">
        <v>0</v>
      </c>
      <c r="J10" s="359">
        <v>0</v>
      </c>
      <c r="K10" s="359">
        <v>32703.97</v>
      </c>
      <c r="L10" s="359">
        <v>0</v>
      </c>
      <c r="M10" s="359">
        <v>364.72</v>
      </c>
      <c r="N10" s="359">
        <v>0</v>
      </c>
      <c r="O10" s="359">
        <v>0</v>
      </c>
      <c r="P10" s="359">
        <v>28.03</v>
      </c>
      <c r="Q10" s="359">
        <v>0</v>
      </c>
      <c r="R10" s="359">
        <v>0</v>
      </c>
      <c r="S10" s="359">
        <v>49665.350000000006</v>
      </c>
    </row>
    <row r="11" spans="1:19" ht="14.7" customHeight="1">
      <c r="A11" s="358" t="s">
        <v>220</v>
      </c>
      <c r="B11" s="359">
        <v>12957.06</v>
      </c>
      <c r="C11" s="359">
        <v>586.22</v>
      </c>
      <c r="D11" s="359">
        <v>15161.800000000001</v>
      </c>
      <c r="E11" s="359">
        <v>2817.02</v>
      </c>
      <c r="F11" s="359">
        <v>5722.08</v>
      </c>
      <c r="G11" s="359">
        <v>0</v>
      </c>
      <c r="H11" s="359">
        <v>19980.96</v>
      </c>
      <c r="I11" s="359">
        <v>0</v>
      </c>
      <c r="J11" s="359">
        <v>6537.14</v>
      </c>
      <c r="K11" s="359">
        <v>77557.81</v>
      </c>
      <c r="L11" s="359">
        <v>0</v>
      </c>
      <c r="M11" s="359">
        <v>131447.38</v>
      </c>
      <c r="N11" s="359">
        <v>0</v>
      </c>
      <c r="O11" s="359">
        <v>140.84</v>
      </c>
      <c r="P11" s="359">
        <v>85467.86</v>
      </c>
      <c r="Q11" s="359">
        <v>6362.9800000000005</v>
      </c>
      <c r="R11" s="359">
        <v>0</v>
      </c>
      <c r="S11" s="359">
        <v>364739.14999999997</v>
      </c>
    </row>
    <row r="12" spans="1:19" ht="14.7" customHeight="1">
      <c r="A12" s="356" t="s">
        <v>221</v>
      </c>
      <c r="B12" s="357">
        <v>9397.380000000001</v>
      </c>
      <c r="C12" s="357">
        <v>6818.27</v>
      </c>
      <c r="D12" s="357">
        <v>10062.31</v>
      </c>
      <c r="E12" s="357">
        <v>683.73</v>
      </c>
      <c r="F12" s="357">
        <v>4252.16</v>
      </c>
      <c r="G12" s="357">
        <v>6619.71</v>
      </c>
      <c r="H12" s="357">
        <v>33288.300000000003</v>
      </c>
      <c r="I12" s="357">
        <v>0</v>
      </c>
      <c r="J12" s="357">
        <v>4035.21</v>
      </c>
      <c r="K12" s="357">
        <v>71348.02</v>
      </c>
      <c r="L12" s="357">
        <v>0</v>
      </c>
      <c r="M12" s="357">
        <v>75162.53</v>
      </c>
      <c r="N12" s="357">
        <v>0</v>
      </c>
      <c r="O12" s="357">
        <v>10989.94</v>
      </c>
      <c r="P12" s="357">
        <v>87952.73</v>
      </c>
      <c r="Q12" s="357">
        <v>8557.75</v>
      </c>
      <c r="R12" s="357">
        <v>0</v>
      </c>
      <c r="S12" s="357">
        <v>329168.04000000004</v>
      </c>
    </row>
    <row r="13" spans="1:19" ht="14.7" customHeight="1">
      <c r="A13" s="358"/>
      <c r="B13" s="359"/>
      <c r="C13" s="359"/>
      <c r="D13" s="359"/>
      <c r="E13" s="359"/>
      <c r="F13" s="359"/>
      <c r="G13" s="359"/>
      <c r="H13" s="359"/>
      <c r="I13" s="359"/>
      <c r="J13" s="359"/>
      <c r="K13" s="359"/>
      <c r="L13" s="359"/>
      <c r="M13" s="359"/>
      <c r="N13" s="359"/>
      <c r="O13" s="359"/>
      <c r="P13" s="359"/>
      <c r="Q13" s="359"/>
      <c r="R13" s="359"/>
      <c r="S13" s="359"/>
    </row>
    <row r="14" spans="1:19" ht="14.7" customHeight="1">
      <c r="A14" s="360" t="s">
        <v>325</v>
      </c>
      <c r="B14" s="359"/>
      <c r="C14" s="359"/>
      <c r="D14" s="359"/>
      <c r="E14" s="359"/>
      <c r="F14" s="359"/>
      <c r="G14" s="359"/>
      <c r="H14" s="359"/>
      <c r="I14" s="359"/>
      <c r="J14" s="359"/>
      <c r="K14" s="359"/>
      <c r="L14" s="359"/>
      <c r="M14" s="359"/>
      <c r="N14" s="359"/>
      <c r="O14" s="359"/>
      <c r="P14" s="359"/>
      <c r="Q14" s="359"/>
      <c r="R14" s="359"/>
      <c r="S14" s="359"/>
    </row>
    <row r="15" spans="1:19" ht="9.75" customHeight="1">
      <c r="A15" s="360"/>
      <c r="B15" s="359"/>
      <c r="C15" s="359"/>
      <c r="D15" s="359"/>
      <c r="E15" s="359"/>
      <c r="F15" s="359"/>
      <c r="G15" s="359"/>
      <c r="H15" s="359"/>
      <c r="I15" s="359"/>
      <c r="J15" s="359"/>
      <c r="K15" s="359"/>
      <c r="L15" s="359"/>
      <c r="M15" s="359"/>
      <c r="N15" s="359"/>
      <c r="O15" s="359"/>
      <c r="P15" s="359"/>
      <c r="Q15" s="359"/>
      <c r="R15" s="359"/>
      <c r="S15" s="359"/>
    </row>
    <row r="16" spans="1:19" ht="14.7" customHeight="1">
      <c r="A16" s="356" t="s">
        <v>217</v>
      </c>
      <c r="B16" s="357">
        <v>0</v>
      </c>
      <c r="C16" s="357">
        <v>683.82</v>
      </c>
      <c r="D16" s="357">
        <v>5415.03</v>
      </c>
      <c r="E16" s="357">
        <v>576.77</v>
      </c>
      <c r="F16" s="357">
        <v>0</v>
      </c>
      <c r="G16" s="357">
        <v>4872.78</v>
      </c>
      <c r="H16" s="357">
        <v>35182.120000000003</v>
      </c>
      <c r="I16" s="357">
        <v>341.06</v>
      </c>
      <c r="J16" s="357">
        <v>0</v>
      </c>
      <c r="K16" s="357">
        <v>25917.670000000002</v>
      </c>
      <c r="L16" s="357">
        <v>0</v>
      </c>
      <c r="M16" s="357">
        <v>73851.78</v>
      </c>
      <c r="N16" s="357">
        <v>1233.73</v>
      </c>
      <c r="O16" s="357">
        <v>151.6</v>
      </c>
      <c r="P16" s="357">
        <v>88855.03</v>
      </c>
      <c r="Q16" s="357">
        <v>0</v>
      </c>
      <c r="R16" s="357">
        <v>54.7</v>
      </c>
      <c r="S16" s="357">
        <v>237136.09000000003</v>
      </c>
    </row>
    <row r="17" spans="1:19" ht="14.7" customHeight="1">
      <c r="A17" s="358" t="s">
        <v>324</v>
      </c>
      <c r="B17" s="359">
        <v>0</v>
      </c>
      <c r="C17" s="359">
        <v>0</v>
      </c>
      <c r="D17" s="359">
        <v>2044.16</v>
      </c>
      <c r="E17" s="359">
        <v>0</v>
      </c>
      <c r="F17" s="359">
        <v>0</v>
      </c>
      <c r="G17" s="359">
        <v>0</v>
      </c>
      <c r="H17" s="359">
        <v>0</v>
      </c>
      <c r="I17" s="359">
        <v>0</v>
      </c>
      <c r="J17" s="359">
        <v>0</v>
      </c>
      <c r="K17" s="359">
        <v>0</v>
      </c>
      <c r="L17" s="359">
        <v>0</v>
      </c>
      <c r="M17" s="359">
        <v>0</v>
      </c>
      <c r="N17" s="359">
        <v>0</v>
      </c>
      <c r="O17" s="359">
        <v>0</v>
      </c>
      <c r="P17" s="359">
        <v>1640.55</v>
      </c>
      <c r="Q17" s="359">
        <v>0</v>
      </c>
      <c r="R17" s="359">
        <v>0</v>
      </c>
      <c r="S17" s="359">
        <v>3684.71</v>
      </c>
    </row>
    <row r="18" spans="1:19" ht="14.7" customHeight="1">
      <c r="A18" s="358" t="s">
        <v>220</v>
      </c>
      <c r="B18" s="359">
        <v>0</v>
      </c>
      <c r="C18" s="359">
        <v>39.6</v>
      </c>
      <c r="D18" s="359">
        <v>2081.35</v>
      </c>
      <c r="E18" s="359">
        <v>0.92</v>
      </c>
      <c r="F18" s="359">
        <v>0</v>
      </c>
      <c r="G18" s="359">
        <v>0.57999999999999996</v>
      </c>
      <c r="H18" s="359">
        <v>1173.08</v>
      </c>
      <c r="I18" s="359">
        <v>-1.95</v>
      </c>
      <c r="J18" s="359">
        <v>0</v>
      </c>
      <c r="K18" s="359">
        <v>1569.03</v>
      </c>
      <c r="L18" s="359">
        <v>0</v>
      </c>
      <c r="M18" s="359">
        <v>1379.97</v>
      </c>
      <c r="N18" s="359">
        <v>31.17</v>
      </c>
      <c r="O18" s="359">
        <v>0</v>
      </c>
      <c r="P18" s="359">
        <v>2080.27</v>
      </c>
      <c r="Q18" s="359">
        <v>0</v>
      </c>
      <c r="R18" s="359">
        <v>0</v>
      </c>
      <c r="S18" s="359">
        <v>8354.02</v>
      </c>
    </row>
    <row r="19" spans="1:19" ht="14.7" customHeight="1">
      <c r="A19" s="356" t="s">
        <v>221</v>
      </c>
      <c r="B19" s="357">
        <v>0</v>
      </c>
      <c r="C19" s="357">
        <v>644.23</v>
      </c>
      <c r="D19" s="357">
        <v>5377.84</v>
      </c>
      <c r="E19" s="357">
        <v>575.84</v>
      </c>
      <c r="F19" s="357">
        <v>0</v>
      </c>
      <c r="G19" s="357">
        <v>4872.2</v>
      </c>
      <c r="H19" s="357">
        <v>34009.040000000001</v>
      </c>
      <c r="I19" s="357">
        <v>343.02</v>
      </c>
      <c r="J19" s="357">
        <v>0</v>
      </c>
      <c r="K19" s="357">
        <v>24348.639999999999</v>
      </c>
      <c r="L19" s="357">
        <v>0</v>
      </c>
      <c r="M19" s="357">
        <v>72471.820000000007</v>
      </c>
      <c r="N19" s="357">
        <v>1202.56</v>
      </c>
      <c r="O19" s="357">
        <v>151.6</v>
      </c>
      <c r="P19" s="357">
        <v>88415.31</v>
      </c>
      <c r="Q19" s="357">
        <v>0</v>
      </c>
      <c r="R19" s="357">
        <v>54.7</v>
      </c>
      <c r="S19" s="357">
        <v>232466.80000000002</v>
      </c>
    </row>
    <row r="20" spans="1:19" ht="14.7" customHeight="1">
      <c r="A20" s="358"/>
      <c r="B20" s="359"/>
      <c r="C20" s="359"/>
      <c r="D20" s="359"/>
      <c r="E20" s="359"/>
      <c r="F20" s="359"/>
      <c r="G20" s="359"/>
      <c r="H20" s="359"/>
      <c r="I20" s="359"/>
      <c r="J20" s="359"/>
      <c r="K20" s="359"/>
      <c r="L20" s="359"/>
      <c r="M20" s="359"/>
      <c r="N20" s="359"/>
      <c r="O20" s="359"/>
      <c r="P20" s="359"/>
      <c r="Q20" s="359"/>
      <c r="R20" s="359"/>
      <c r="S20" s="359"/>
    </row>
    <row r="21" spans="1:19" ht="14.7" customHeight="1">
      <c r="A21" s="360" t="s">
        <v>326</v>
      </c>
      <c r="B21" s="359"/>
      <c r="C21" s="359"/>
      <c r="D21" s="359"/>
      <c r="E21" s="359"/>
      <c r="F21" s="359"/>
      <c r="G21" s="359"/>
      <c r="H21" s="359"/>
      <c r="I21" s="359"/>
      <c r="J21" s="359"/>
      <c r="K21" s="359"/>
      <c r="L21" s="359"/>
      <c r="M21" s="359"/>
      <c r="N21" s="359"/>
      <c r="O21" s="359"/>
      <c r="P21" s="359"/>
      <c r="Q21" s="359"/>
      <c r="R21" s="359"/>
      <c r="S21" s="359"/>
    </row>
    <row r="22" spans="1:19" ht="9.75" customHeight="1">
      <c r="A22" s="360"/>
      <c r="B22" s="359"/>
      <c r="C22" s="359"/>
      <c r="D22" s="359"/>
      <c r="E22" s="359"/>
      <c r="F22" s="359"/>
      <c r="G22" s="359"/>
      <c r="H22" s="359"/>
      <c r="I22" s="359"/>
      <c r="J22" s="359"/>
      <c r="K22" s="359"/>
      <c r="L22" s="359"/>
      <c r="M22" s="359"/>
      <c r="N22" s="359"/>
      <c r="O22" s="359"/>
      <c r="P22" s="359"/>
      <c r="Q22" s="359"/>
      <c r="R22" s="359"/>
      <c r="S22" s="359"/>
    </row>
    <row r="23" spans="1:19" ht="14.7" customHeight="1">
      <c r="A23" s="360" t="s">
        <v>327</v>
      </c>
      <c r="B23" s="359"/>
      <c r="C23" s="359"/>
      <c r="D23" s="359"/>
      <c r="E23" s="359"/>
      <c r="F23" s="359"/>
      <c r="G23" s="359"/>
      <c r="H23" s="359"/>
      <c r="I23" s="359"/>
      <c r="J23" s="359"/>
      <c r="K23" s="359"/>
      <c r="L23" s="359"/>
      <c r="M23" s="359"/>
      <c r="N23" s="359"/>
      <c r="O23" s="359"/>
      <c r="P23" s="359"/>
      <c r="Q23" s="359"/>
      <c r="R23" s="359"/>
      <c r="S23" s="359"/>
    </row>
    <row r="24" spans="1:19" ht="14.7" customHeight="1">
      <c r="A24" s="356" t="s">
        <v>217</v>
      </c>
      <c r="B24" s="357">
        <v>0</v>
      </c>
      <c r="C24" s="357">
        <v>35066.410000000003</v>
      </c>
      <c r="D24" s="357">
        <v>1563.51</v>
      </c>
      <c r="E24" s="357">
        <v>15250.26</v>
      </c>
      <c r="F24" s="357">
        <v>0</v>
      </c>
      <c r="G24" s="357">
        <v>99119.1</v>
      </c>
      <c r="H24" s="357">
        <v>0</v>
      </c>
      <c r="I24" s="357">
        <v>76242.58</v>
      </c>
      <c r="J24" s="357">
        <v>0</v>
      </c>
      <c r="K24" s="357">
        <v>145642.41</v>
      </c>
      <c r="L24" s="357">
        <v>944.93000000000006</v>
      </c>
      <c r="M24" s="357">
        <v>237101.82</v>
      </c>
      <c r="N24" s="357">
        <v>49884.17</v>
      </c>
      <c r="O24" s="357">
        <v>0</v>
      </c>
      <c r="P24" s="357">
        <v>196220.22</v>
      </c>
      <c r="Q24" s="357">
        <v>0</v>
      </c>
      <c r="R24" s="357">
        <v>6888.74</v>
      </c>
      <c r="S24" s="357">
        <v>863924.15</v>
      </c>
    </row>
    <row r="25" spans="1:19" ht="14.7" customHeight="1">
      <c r="A25" s="358" t="s">
        <v>324</v>
      </c>
      <c r="B25" s="359">
        <v>0</v>
      </c>
      <c r="C25" s="359">
        <v>0</v>
      </c>
      <c r="D25" s="359">
        <v>0</v>
      </c>
      <c r="E25" s="359">
        <v>0</v>
      </c>
      <c r="F25" s="359">
        <v>0</v>
      </c>
      <c r="G25" s="359">
        <v>0</v>
      </c>
      <c r="H25" s="359">
        <v>0</v>
      </c>
      <c r="I25" s="359">
        <v>0</v>
      </c>
      <c r="J25" s="359">
        <v>0</v>
      </c>
      <c r="K25" s="359">
        <v>0</v>
      </c>
      <c r="L25" s="359">
        <v>0</v>
      </c>
      <c r="M25" s="359">
        <v>966.75</v>
      </c>
      <c r="N25" s="359">
        <v>0</v>
      </c>
      <c r="O25" s="359">
        <v>0</v>
      </c>
      <c r="P25" s="359">
        <v>0</v>
      </c>
      <c r="Q25" s="359">
        <v>0</v>
      </c>
      <c r="R25" s="359">
        <v>0</v>
      </c>
      <c r="S25" s="359">
        <v>966.75</v>
      </c>
    </row>
    <row r="26" spans="1:19" ht="14.7" customHeight="1">
      <c r="A26" s="358" t="s">
        <v>220</v>
      </c>
      <c r="B26" s="359">
        <v>0</v>
      </c>
      <c r="C26" s="359">
        <v>1619.3500000000001</v>
      </c>
      <c r="D26" s="359">
        <v>13.3</v>
      </c>
      <c r="E26" s="359">
        <v>733.41</v>
      </c>
      <c r="F26" s="359">
        <v>0</v>
      </c>
      <c r="G26" s="359">
        <v>1485.7</v>
      </c>
      <c r="H26" s="359">
        <v>0</v>
      </c>
      <c r="I26" s="359">
        <v>2503.83</v>
      </c>
      <c r="J26" s="359">
        <v>0</v>
      </c>
      <c r="K26" s="359">
        <v>7598.7300000000005</v>
      </c>
      <c r="L26" s="359">
        <v>75.73</v>
      </c>
      <c r="M26" s="359">
        <v>3315.67</v>
      </c>
      <c r="N26" s="359">
        <v>1462.98</v>
      </c>
      <c r="O26" s="359">
        <v>0</v>
      </c>
      <c r="P26" s="359">
        <v>14225.800000000001</v>
      </c>
      <c r="Q26" s="359">
        <v>0</v>
      </c>
      <c r="R26" s="359">
        <v>0</v>
      </c>
      <c r="S26" s="359">
        <v>33034.5</v>
      </c>
    </row>
    <row r="27" spans="1:19" ht="14.7" customHeight="1">
      <c r="A27" s="356" t="s">
        <v>221</v>
      </c>
      <c r="B27" s="357">
        <v>0</v>
      </c>
      <c r="C27" s="357">
        <v>33447.06</v>
      </c>
      <c r="D27" s="357">
        <v>1550.22</v>
      </c>
      <c r="E27" s="357">
        <v>14516.84</v>
      </c>
      <c r="F27" s="357">
        <v>0</v>
      </c>
      <c r="G27" s="357">
        <v>97633.400000000009</v>
      </c>
      <c r="H27" s="357">
        <v>0</v>
      </c>
      <c r="I27" s="357">
        <v>73738.75</v>
      </c>
      <c r="J27" s="357">
        <v>0</v>
      </c>
      <c r="K27" s="357">
        <v>138043.68</v>
      </c>
      <c r="L27" s="357">
        <v>869.2</v>
      </c>
      <c r="M27" s="357">
        <v>234752.91</v>
      </c>
      <c r="N27" s="357">
        <v>48421.19</v>
      </c>
      <c r="O27" s="357">
        <v>0</v>
      </c>
      <c r="P27" s="357">
        <v>181994.42</v>
      </c>
      <c r="Q27" s="357">
        <v>0</v>
      </c>
      <c r="R27" s="357">
        <v>6888.74</v>
      </c>
      <c r="S27" s="357">
        <v>831856.41</v>
      </c>
    </row>
    <row r="28" spans="1:19" ht="9.75" customHeight="1">
      <c r="A28" s="358"/>
      <c r="B28" s="359"/>
      <c r="C28" s="359"/>
      <c r="D28" s="359"/>
      <c r="E28" s="359"/>
      <c r="F28" s="359"/>
      <c r="G28" s="359"/>
      <c r="H28" s="359"/>
      <c r="I28" s="359"/>
      <c r="J28" s="359"/>
      <c r="K28" s="359"/>
      <c r="L28" s="359"/>
      <c r="M28" s="359"/>
      <c r="N28" s="359"/>
      <c r="O28" s="359"/>
      <c r="P28" s="359"/>
      <c r="Q28" s="359"/>
      <c r="R28" s="359"/>
      <c r="S28" s="359"/>
    </row>
    <row r="29" spans="1:19" ht="14.7" customHeight="1">
      <c r="A29" s="360" t="s">
        <v>328</v>
      </c>
      <c r="B29" s="359"/>
      <c r="C29" s="359"/>
      <c r="D29" s="359"/>
      <c r="E29" s="359"/>
      <c r="F29" s="359"/>
      <c r="G29" s="359"/>
      <c r="H29" s="359"/>
      <c r="I29" s="359"/>
      <c r="J29" s="359"/>
      <c r="K29" s="359"/>
      <c r="L29" s="359"/>
      <c r="M29" s="359"/>
      <c r="N29" s="359"/>
      <c r="O29" s="359"/>
      <c r="P29" s="359"/>
      <c r="Q29" s="359"/>
      <c r="R29" s="359"/>
      <c r="S29" s="359"/>
    </row>
    <row r="30" spans="1:19" ht="14.7" customHeight="1">
      <c r="A30" s="356" t="s">
        <v>217</v>
      </c>
      <c r="B30" s="357">
        <v>0</v>
      </c>
      <c r="C30" s="357">
        <v>0</v>
      </c>
      <c r="D30" s="357">
        <v>0</v>
      </c>
      <c r="E30" s="357">
        <v>4922.87</v>
      </c>
      <c r="F30" s="357">
        <v>0</v>
      </c>
      <c r="G30" s="357">
        <v>46699.39</v>
      </c>
      <c r="H30" s="357">
        <v>0</v>
      </c>
      <c r="I30" s="357">
        <v>49606.840000000004</v>
      </c>
      <c r="J30" s="357">
        <v>0</v>
      </c>
      <c r="K30" s="357">
        <v>0</v>
      </c>
      <c r="L30" s="357">
        <v>3619.9700000000003</v>
      </c>
      <c r="M30" s="357">
        <v>11372.87</v>
      </c>
      <c r="N30" s="357">
        <v>20144.63</v>
      </c>
      <c r="O30" s="357">
        <v>0</v>
      </c>
      <c r="P30" s="357">
        <v>55415.99</v>
      </c>
      <c r="Q30" s="357">
        <v>0</v>
      </c>
      <c r="R30" s="357">
        <v>55188.74</v>
      </c>
      <c r="S30" s="357">
        <v>246971.3</v>
      </c>
    </row>
    <row r="31" spans="1:19" ht="14.7" customHeight="1">
      <c r="A31" s="358" t="s">
        <v>324</v>
      </c>
      <c r="B31" s="359">
        <v>0</v>
      </c>
      <c r="C31" s="359">
        <v>0</v>
      </c>
      <c r="D31" s="359">
        <v>0</v>
      </c>
      <c r="E31" s="359">
        <v>0</v>
      </c>
      <c r="F31" s="359">
        <v>0</v>
      </c>
      <c r="G31" s="359">
        <v>0</v>
      </c>
      <c r="H31" s="359">
        <v>0</v>
      </c>
      <c r="I31" s="359">
        <v>0</v>
      </c>
      <c r="J31" s="359">
        <v>0</v>
      </c>
      <c r="K31" s="359">
        <v>0</v>
      </c>
      <c r="L31" s="359">
        <v>0</v>
      </c>
      <c r="M31" s="359">
        <v>0</v>
      </c>
      <c r="N31" s="359">
        <v>0</v>
      </c>
      <c r="O31" s="359">
        <v>0</v>
      </c>
      <c r="P31" s="359">
        <v>0</v>
      </c>
      <c r="Q31" s="359">
        <v>0</v>
      </c>
      <c r="R31" s="359">
        <v>0</v>
      </c>
      <c r="S31" s="359">
        <v>0</v>
      </c>
    </row>
    <row r="32" spans="1:19" ht="14.7" customHeight="1">
      <c r="A32" s="358" t="s">
        <v>220</v>
      </c>
      <c r="B32" s="359">
        <v>0</v>
      </c>
      <c r="C32" s="359">
        <v>0</v>
      </c>
      <c r="D32" s="359">
        <v>0</v>
      </c>
      <c r="E32" s="359">
        <v>0</v>
      </c>
      <c r="F32" s="359">
        <v>0</v>
      </c>
      <c r="G32" s="359">
        <v>141.22</v>
      </c>
      <c r="H32" s="359">
        <v>0</v>
      </c>
      <c r="I32" s="359">
        <v>24002.2</v>
      </c>
      <c r="J32" s="359">
        <v>0</v>
      </c>
      <c r="K32" s="359">
        <v>0</v>
      </c>
      <c r="L32" s="359">
        <v>1532.95</v>
      </c>
      <c r="M32" s="359">
        <v>899.2</v>
      </c>
      <c r="N32" s="359">
        <v>0</v>
      </c>
      <c r="O32" s="359">
        <v>0</v>
      </c>
      <c r="P32" s="359">
        <v>31783.61</v>
      </c>
      <c r="Q32" s="359">
        <v>0</v>
      </c>
      <c r="R32" s="359">
        <v>70.930000000000007</v>
      </c>
      <c r="S32" s="359">
        <v>58430.110000000008</v>
      </c>
    </row>
    <row r="33" spans="1:19" ht="14.7" customHeight="1">
      <c r="A33" s="356" t="s">
        <v>221</v>
      </c>
      <c r="B33" s="357">
        <v>0</v>
      </c>
      <c r="C33" s="357">
        <v>0</v>
      </c>
      <c r="D33" s="357">
        <v>0</v>
      </c>
      <c r="E33" s="357">
        <v>4922.87</v>
      </c>
      <c r="F33" s="357">
        <v>0</v>
      </c>
      <c r="G33" s="357">
        <v>46558.17</v>
      </c>
      <c r="H33" s="357">
        <v>0</v>
      </c>
      <c r="I33" s="357">
        <v>25604.63</v>
      </c>
      <c r="J33" s="357">
        <v>0</v>
      </c>
      <c r="K33" s="357">
        <v>0</v>
      </c>
      <c r="L33" s="357">
        <v>2087.0100000000002</v>
      </c>
      <c r="M33" s="357">
        <v>10473.67</v>
      </c>
      <c r="N33" s="357">
        <v>20144.63</v>
      </c>
      <c r="O33" s="357">
        <v>0</v>
      </c>
      <c r="P33" s="357">
        <v>23632.39</v>
      </c>
      <c r="Q33" s="357">
        <v>0</v>
      </c>
      <c r="R33" s="357">
        <v>55117.81</v>
      </c>
      <c r="S33" s="357">
        <v>188541.18</v>
      </c>
    </row>
    <row r="34" spans="1:19" ht="14.7" customHeight="1">
      <c r="A34" s="358"/>
      <c r="B34" s="359"/>
      <c r="C34" s="359"/>
      <c r="D34" s="359"/>
      <c r="E34" s="359"/>
      <c r="F34" s="359"/>
      <c r="G34" s="359"/>
      <c r="H34" s="359"/>
      <c r="I34" s="359"/>
      <c r="J34" s="359"/>
      <c r="K34" s="359"/>
      <c r="L34" s="359"/>
      <c r="M34" s="359"/>
      <c r="N34" s="359"/>
      <c r="O34" s="359"/>
      <c r="P34" s="359"/>
      <c r="Q34" s="359"/>
      <c r="R34" s="359"/>
      <c r="S34" s="359"/>
    </row>
    <row r="35" spans="1:19" ht="14.7" customHeight="1">
      <c r="A35" s="360" t="s">
        <v>329</v>
      </c>
      <c r="B35" s="359"/>
      <c r="C35" s="359"/>
      <c r="D35" s="359"/>
      <c r="E35" s="359"/>
      <c r="F35" s="359"/>
      <c r="G35" s="359"/>
      <c r="H35" s="359"/>
      <c r="I35" s="359"/>
      <c r="J35" s="359"/>
      <c r="K35" s="359"/>
      <c r="L35" s="359"/>
      <c r="M35" s="359"/>
      <c r="N35" s="359"/>
      <c r="O35" s="359"/>
      <c r="P35" s="359"/>
      <c r="Q35" s="359"/>
      <c r="R35" s="359"/>
      <c r="S35" s="359"/>
    </row>
    <row r="36" spans="1:19" ht="14.7" customHeight="1">
      <c r="A36" s="356" t="s">
        <v>217</v>
      </c>
      <c r="B36" s="357">
        <v>22354.45</v>
      </c>
      <c r="C36" s="357">
        <v>43154.720000000001</v>
      </c>
      <c r="D36" s="357">
        <v>15634.01</v>
      </c>
      <c r="E36" s="357">
        <v>24250.639999999999</v>
      </c>
      <c r="F36" s="357">
        <v>9974.24</v>
      </c>
      <c r="G36" s="357">
        <v>157310.97</v>
      </c>
      <c r="H36" s="357">
        <v>88451.38</v>
      </c>
      <c r="I36" s="357">
        <v>126190.48</v>
      </c>
      <c r="J36" s="357">
        <v>10572.35</v>
      </c>
      <c r="K36" s="357">
        <v>287761.94</v>
      </c>
      <c r="L36" s="357">
        <v>4564.9000000000005</v>
      </c>
      <c r="M36" s="357">
        <v>528571.67000000004</v>
      </c>
      <c r="N36" s="357">
        <v>71262.53</v>
      </c>
      <c r="O36" s="357">
        <v>11282.380000000001</v>
      </c>
      <c r="P36" s="357">
        <v>513883.8</v>
      </c>
      <c r="Q36" s="357">
        <v>14920.73</v>
      </c>
      <c r="R36" s="357">
        <v>62132.17</v>
      </c>
      <c r="S36" s="357">
        <v>1992273.3599999999</v>
      </c>
    </row>
    <row r="37" spans="1:19" ht="14.7" customHeight="1">
      <c r="A37" s="358" t="s">
        <v>324</v>
      </c>
      <c r="B37" s="359">
        <v>0</v>
      </c>
      <c r="C37" s="359">
        <v>0</v>
      </c>
      <c r="D37" s="359">
        <v>18612.8</v>
      </c>
      <c r="E37" s="359">
        <v>0</v>
      </c>
      <c r="F37" s="359">
        <v>0</v>
      </c>
      <c r="G37" s="359">
        <v>0</v>
      </c>
      <c r="H37" s="359">
        <v>0</v>
      </c>
      <c r="I37" s="359">
        <v>0</v>
      </c>
      <c r="J37" s="359">
        <v>0</v>
      </c>
      <c r="K37" s="359">
        <v>32703.97</v>
      </c>
      <c r="L37" s="359">
        <v>0</v>
      </c>
      <c r="M37" s="359">
        <v>1331.47</v>
      </c>
      <c r="N37" s="359">
        <v>0</v>
      </c>
      <c r="O37" s="359">
        <v>0</v>
      </c>
      <c r="P37" s="359">
        <v>1668.5900000000001</v>
      </c>
      <c r="Q37" s="359">
        <v>0</v>
      </c>
      <c r="R37" s="359">
        <v>0</v>
      </c>
      <c r="S37" s="359">
        <v>54316.83</v>
      </c>
    </row>
    <row r="38" spans="1:19" ht="14.7" customHeight="1">
      <c r="A38" s="358" t="s">
        <v>220</v>
      </c>
      <c r="B38" s="359">
        <v>12957.06</v>
      </c>
      <c r="C38" s="359">
        <v>2245.17</v>
      </c>
      <c r="D38" s="359">
        <v>17256.45</v>
      </c>
      <c r="E38" s="359">
        <v>3551.36</v>
      </c>
      <c r="F38" s="359">
        <v>5722.08</v>
      </c>
      <c r="G38" s="359">
        <v>1627.5</v>
      </c>
      <c r="H38" s="359">
        <v>21154.04</v>
      </c>
      <c r="I38" s="359">
        <v>26504.080000000002</v>
      </c>
      <c r="J38" s="359">
        <v>6537.14</v>
      </c>
      <c r="K38" s="359">
        <v>86725.57</v>
      </c>
      <c r="L38" s="359">
        <v>1608.68</v>
      </c>
      <c r="M38" s="359">
        <v>137042.22</v>
      </c>
      <c r="N38" s="359">
        <v>1494.15</v>
      </c>
      <c r="O38" s="359">
        <v>140.84</v>
      </c>
      <c r="P38" s="359">
        <v>133557.53</v>
      </c>
      <c r="Q38" s="359">
        <v>6362.9800000000005</v>
      </c>
      <c r="R38" s="359">
        <v>70.930000000000007</v>
      </c>
      <c r="S38" s="359">
        <v>464557.77999999997</v>
      </c>
    </row>
    <row r="39" spans="1:19" ht="14.7" customHeight="1">
      <c r="A39" s="356" t="s">
        <v>221</v>
      </c>
      <c r="B39" s="357">
        <v>9397.380000000001</v>
      </c>
      <c r="C39" s="357">
        <v>40909.550000000003</v>
      </c>
      <c r="D39" s="357">
        <v>16990.36</v>
      </c>
      <c r="E39" s="357">
        <v>20699.28</v>
      </c>
      <c r="F39" s="357">
        <v>4252.16</v>
      </c>
      <c r="G39" s="357">
        <v>155683.48000000001</v>
      </c>
      <c r="H39" s="357">
        <v>67297.34</v>
      </c>
      <c r="I39" s="357">
        <v>99686.400000000009</v>
      </c>
      <c r="J39" s="357">
        <v>4035.21</v>
      </c>
      <c r="K39" s="357">
        <v>233740.34</v>
      </c>
      <c r="L39" s="357">
        <v>2956.21</v>
      </c>
      <c r="M39" s="357">
        <v>392860.93</v>
      </c>
      <c r="N39" s="357">
        <v>69768.38</v>
      </c>
      <c r="O39" s="357">
        <v>11141.54</v>
      </c>
      <c r="P39" s="357">
        <v>381994.85000000003</v>
      </c>
      <c r="Q39" s="357">
        <v>8557.75</v>
      </c>
      <c r="R39" s="357">
        <v>62061.25</v>
      </c>
      <c r="S39" s="357">
        <v>1582032.4100000001</v>
      </c>
    </row>
    <row r="40" spans="1:19" ht="11.1" customHeight="1" thickBot="1">
      <c r="A40" s="361"/>
      <c r="B40" s="361"/>
      <c r="C40" s="362"/>
      <c r="D40" s="362"/>
      <c r="E40" s="362"/>
      <c r="F40" s="362"/>
      <c r="G40" s="362"/>
      <c r="H40" s="362"/>
      <c r="I40" s="362"/>
      <c r="J40" s="362"/>
      <c r="K40" s="362"/>
      <c r="L40" s="362"/>
      <c r="M40" s="362"/>
      <c r="N40" s="362"/>
      <c r="O40" s="362"/>
      <c r="P40" s="362"/>
      <c r="Q40" s="362"/>
      <c r="R40" s="362"/>
      <c r="S40" s="362"/>
    </row>
    <row r="41" spans="1:19" ht="11.1" customHeight="1" thickTop="1">
      <c r="A41" s="363"/>
      <c r="B41" s="363"/>
      <c r="C41" s="364"/>
      <c r="D41" s="364"/>
      <c r="E41" s="364"/>
      <c r="F41" s="364"/>
      <c r="G41" s="364"/>
      <c r="H41" s="364"/>
      <c r="I41" s="364"/>
      <c r="J41" s="364"/>
      <c r="K41" s="364"/>
      <c r="L41" s="364"/>
      <c r="M41" s="364"/>
      <c r="N41" s="364"/>
      <c r="O41" s="364"/>
      <c r="P41" s="364"/>
      <c r="Q41" s="364"/>
      <c r="R41" s="364"/>
      <c r="S41" s="364"/>
    </row>
    <row r="42" spans="1:19">
      <c r="A42" s="365" t="s">
        <v>124</v>
      </c>
    </row>
    <row r="43" spans="1:19">
      <c r="A43" s="365" t="s">
        <v>125</v>
      </c>
    </row>
    <row r="44" spans="1:19">
      <c r="A44" s="62" t="s">
        <v>126</v>
      </c>
    </row>
    <row r="45" spans="1:19">
      <c r="A45" s="62" t="s">
        <v>127</v>
      </c>
    </row>
    <row r="46" spans="1:19">
      <c r="A46" s="62" t="s">
        <v>128</v>
      </c>
    </row>
    <row r="47" spans="1:19">
      <c r="A47" s="62" t="s">
        <v>129</v>
      </c>
    </row>
    <row r="48" spans="1:19">
      <c r="A48" s="62" t="s">
        <v>130</v>
      </c>
    </row>
    <row r="49" spans="1:1">
      <c r="A49" s="62" t="s">
        <v>131</v>
      </c>
    </row>
    <row r="50" spans="1:1">
      <c r="A50" s="62" t="s">
        <v>132</v>
      </c>
    </row>
    <row r="51" spans="1:1">
      <c r="A51" s="62" t="s">
        <v>133</v>
      </c>
    </row>
    <row r="52" spans="1:1">
      <c r="A52" s="62" t="s">
        <v>134</v>
      </c>
    </row>
    <row r="53" spans="1:1">
      <c r="A53" s="62"/>
    </row>
    <row r="54" spans="1:1">
      <c r="A54" s="62"/>
    </row>
    <row r="55" spans="1:1">
      <c r="A55" s="62"/>
    </row>
    <row r="76" spans="20:21">
      <c r="T76" s="683"/>
      <c r="U76" s="683"/>
    </row>
    <row r="77" spans="20:21">
      <c r="T77" s="366"/>
      <c r="U77" s="367"/>
    </row>
    <row r="78" spans="20:21">
      <c r="U78" s="59"/>
    </row>
    <row r="79" spans="20:21">
      <c r="U79" s="59"/>
    </row>
    <row r="80" spans="20:21">
      <c r="U80" s="59"/>
    </row>
    <row r="81" spans="21:21">
      <c r="U81" s="59"/>
    </row>
    <row r="82" spans="21:21">
      <c r="U82" s="59"/>
    </row>
    <row r="83" spans="21:21">
      <c r="U83" s="59"/>
    </row>
    <row r="84" spans="21:21">
      <c r="U84" s="59"/>
    </row>
    <row r="85" spans="21:21">
      <c r="U85" s="59"/>
    </row>
    <row r="86" spans="21:21">
      <c r="U86" s="59"/>
    </row>
    <row r="87" spans="21:21">
      <c r="U87" s="59"/>
    </row>
    <row r="88" spans="21:21">
      <c r="U88" s="59"/>
    </row>
    <row r="89" spans="21:21">
      <c r="U89" s="59"/>
    </row>
    <row r="90" spans="21:21">
      <c r="U90" s="59"/>
    </row>
    <row r="91" spans="21:21">
      <c r="U91" s="59"/>
    </row>
    <row r="92" spans="21:21">
      <c r="U92" s="59"/>
    </row>
    <row r="177" spans="1:1">
      <c r="A177" s="368" t="s">
        <v>330</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4572C-A920-4753-B651-8DEAE240C7E7}">
  <sheetPr codeName="Hoja8">
    <pageSetUpPr fitToPage="1"/>
  </sheetPr>
  <dimension ref="A1:S98"/>
  <sheetViews>
    <sheetView showGridLines="0" zoomScale="70" zoomScaleNormal="70" workbookViewId="0"/>
  </sheetViews>
  <sheetFormatPr baseColWidth="10" defaultColWidth="7.6640625" defaultRowHeight="13.2"/>
  <cols>
    <col min="1" max="1" width="42.5546875" style="400" customWidth="1"/>
    <col min="2" max="18" width="15.33203125" style="369" customWidth="1"/>
    <col min="19" max="19" width="18.6640625" style="369" customWidth="1"/>
    <col min="20" max="16384" width="7.6640625" style="369"/>
  </cols>
  <sheetData>
    <row r="1" spans="1:19" s="371" customFormat="1" ht="32.1" customHeight="1">
      <c r="A1" s="35" t="s">
        <v>15</v>
      </c>
      <c r="B1" s="370"/>
      <c r="C1" s="370"/>
      <c r="D1" s="370"/>
      <c r="E1" s="370"/>
      <c r="F1" s="370"/>
      <c r="G1" s="370"/>
      <c r="H1" s="370"/>
      <c r="I1" s="370"/>
      <c r="J1" s="370"/>
      <c r="K1" s="370"/>
      <c r="L1" s="370"/>
      <c r="M1" s="370"/>
      <c r="N1" s="370"/>
      <c r="O1" s="370"/>
      <c r="P1" s="370"/>
      <c r="Q1" s="370"/>
      <c r="R1" s="370"/>
      <c r="S1" s="370"/>
    </row>
    <row r="2" spans="1:19" s="373" customFormat="1" ht="18" customHeight="1">
      <c r="A2" s="37" t="s">
        <v>137</v>
      </c>
      <c r="B2" s="372"/>
      <c r="C2" s="372"/>
      <c r="D2" s="372"/>
      <c r="E2" s="372"/>
      <c r="F2" s="372"/>
      <c r="G2" s="372"/>
      <c r="H2" s="372"/>
      <c r="I2" s="372"/>
      <c r="J2" s="372"/>
      <c r="K2" s="372"/>
      <c r="L2" s="372"/>
      <c r="M2" s="372"/>
      <c r="N2" s="372"/>
      <c r="O2" s="372"/>
      <c r="P2" s="372"/>
      <c r="Q2" s="372"/>
      <c r="R2" s="372"/>
      <c r="S2" s="372"/>
    </row>
    <row r="3" spans="1:19" s="375" customFormat="1" ht="18.75" customHeight="1">
      <c r="A3" s="39" t="s">
        <v>331</v>
      </c>
      <c r="B3" s="374"/>
      <c r="C3" s="374"/>
      <c r="D3" s="374"/>
      <c r="E3" s="374"/>
      <c r="F3" s="374"/>
      <c r="G3" s="374"/>
      <c r="H3" s="374"/>
      <c r="I3" s="374"/>
      <c r="J3" s="374"/>
      <c r="K3" s="374"/>
      <c r="L3" s="374"/>
      <c r="M3" s="374"/>
      <c r="N3" s="374"/>
      <c r="O3" s="374"/>
      <c r="P3" s="374"/>
      <c r="Q3" s="374"/>
      <c r="R3" s="374"/>
      <c r="S3" s="374"/>
    </row>
    <row r="4" spans="1:19" ht="7.5" customHeight="1" thickBot="1">
      <c r="A4" s="376"/>
      <c r="B4" s="376"/>
      <c r="C4" s="376"/>
      <c r="D4" s="376"/>
      <c r="E4" s="376"/>
      <c r="F4" s="376"/>
      <c r="G4" s="376"/>
      <c r="H4" s="376"/>
      <c r="I4" s="376"/>
      <c r="J4" s="376"/>
      <c r="K4" s="376"/>
      <c r="L4" s="376"/>
      <c r="M4" s="376"/>
      <c r="N4" s="376"/>
      <c r="O4" s="376"/>
      <c r="P4" s="376"/>
      <c r="Q4" s="376"/>
      <c r="R4" s="376"/>
      <c r="S4" s="376"/>
    </row>
    <row r="5" spans="1:19" s="379" customFormat="1" ht="80.099999999999994" customHeight="1" thickTop="1">
      <c r="A5" s="377" t="s">
        <v>332</v>
      </c>
      <c r="B5" s="350" t="s">
        <v>304</v>
      </c>
      <c r="C5" s="378" t="s">
        <v>303</v>
      </c>
      <c r="D5" s="378" t="s">
        <v>181</v>
      </c>
      <c r="E5" s="378" t="s">
        <v>182</v>
      </c>
      <c r="F5" s="378" t="s">
        <v>183</v>
      </c>
      <c r="G5" s="350" t="s">
        <v>184</v>
      </c>
      <c r="H5" s="378" t="s">
        <v>185</v>
      </c>
      <c r="I5" s="378" t="s">
        <v>186</v>
      </c>
      <c r="J5" s="350" t="s">
        <v>187</v>
      </c>
      <c r="K5" s="350" t="s">
        <v>188</v>
      </c>
      <c r="L5" s="378" t="s">
        <v>189</v>
      </c>
      <c r="M5" s="378" t="s">
        <v>308</v>
      </c>
      <c r="N5" s="378" t="s">
        <v>191</v>
      </c>
      <c r="O5" s="378" t="s">
        <v>192</v>
      </c>
      <c r="P5" s="378" t="s">
        <v>320</v>
      </c>
      <c r="Q5" s="378" t="s">
        <v>194</v>
      </c>
      <c r="R5" s="378" t="s">
        <v>195</v>
      </c>
      <c r="S5" s="378" t="s">
        <v>305</v>
      </c>
    </row>
    <row r="6" spans="1:19" s="381" customFormat="1" ht="2.25" customHeight="1">
      <c r="A6" s="380"/>
      <c r="B6" s="380"/>
      <c r="C6" s="380"/>
      <c r="D6" s="380"/>
      <c r="E6" s="380"/>
      <c r="F6" s="380"/>
      <c r="G6" s="380"/>
      <c r="H6" s="380"/>
      <c r="I6" s="380"/>
      <c r="J6" s="380"/>
      <c r="K6" s="380"/>
      <c r="L6" s="380"/>
      <c r="M6" s="380"/>
      <c r="N6" s="380"/>
      <c r="O6" s="380"/>
      <c r="P6" s="380"/>
      <c r="Q6" s="380"/>
      <c r="R6" s="380"/>
      <c r="S6" s="380"/>
    </row>
    <row r="7" spans="1:19" s="381" customFormat="1" ht="5.25" customHeight="1">
      <c r="A7" s="382"/>
    </row>
    <row r="8" spans="1:19" s="385" customFormat="1" ht="12" customHeight="1">
      <c r="A8" s="383" t="s">
        <v>333</v>
      </c>
      <c r="B8" s="384">
        <v>22354.45</v>
      </c>
      <c r="C8" s="384">
        <v>7404.49</v>
      </c>
      <c r="D8" s="384">
        <v>8655.48</v>
      </c>
      <c r="E8" s="384">
        <v>3500.75</v>
      </c>
      <c r="F8" s="384">
        <v>9974.24</v>
      </c>
      <c r="G8" s="384">
        <v>6619.71</v>
      </c>
      <c r="H8" s="384">
        <v>53269.270000000004</v>
      </c>
      <c r="I8" s="384">
        <v>0</v>
      </c>
      <c r="J8" s="384">
        <v>10572.35</v>
      </c>
      <c r="K8" s="384">
        <v>116201.86</v>
      </c>
      <c r="L8" s="384">
        <v>0</v>
      </c>
      <c r="M8" s="384">
        <v>206245.19</v>
      </c>
      <c r="N8" s="384">
        <v>0</v>
      </c>
      <c r="O8" s="384">
        <v>11130.78</v>
      </c>
      <c r="P8" s="384">
        <v>173392.55000000002</v>
      </c>
      <c r="Q8" s="384">
        <v>14920.73</v>
      </c>
      <c r="R8" s="384">
        <v>0</v>
      </c>
      <c r="S8" s="384">
        <v>644241.85000000009</v>
      </c>
    </row>
    <row r="9" spans="1:19" s="385" customFormat="1" ht="12" customHeight="1">
      <c r="A9" s="386" t="s">
        <v>334</v>
      </c>
      <c r="B9" s="387">
        <v>13.41</v>
      </c>
      <c r="C9" s="387">
        <v>0</v>
      </c>
      <c r="D9" s="387">
        <v>795.97</v>
      </c>
      <c r="E9" s="387">
        <v>0</v>
      </c>
      <c r="F9" s="387">
        <v>0</v>
      </c>
      <c r="G9" s="387">
        <v>0</v>
      </c>
      <c r="H9" s="387">
        <v>2612.62</v>
      </c>
      <c r="I9" s="387">
        <v>0</v>
      </c>
      <c r="J9" s="387">
        <v>0</v>
      </c>
      <c r="K9" s="387">
        <v>17249.05</v>
      </c>
      <c r="L9" s="387">
        <v>0</v>
      </c>
      <c r="M9" s="387">
        <v>17239.66</v>
      </c>
      <c r="N9" s="387">
        <v>0</v>
      </c>
      <c r="O9" s="387">
        <v>0</v>
      </c>
      <c r="P9" s="387">
        <v>10002.969999999999</v>
      </c>
      <c r="Q9" s="387">
        <v>0</v>
      </c>
      <c r="R9" s="387">
        <v>0</v>
      </c>
      <c r="S9" s="387">
        <v>47913.68</v>
      </c>
    </row>
    <row r="10" spans="1:19" s="388" customFormat="1" ht="12" customHeight="1">
      <c r="A10" s="386" t="s">
        <v>335</v>
      </c>
      <c r="B10" s="387">
        <v>-61.03</v>
      </c>
      <c r="C10" s="387">
        <v>0</v>
      </c>
      <c r="D10" s="387">
        <v>336.88</v>
      </c>
      <c r="E10" s="387">
        <v>0</v>
      </c>
      <c r="F10" s="387">
        <v>0</v>
      </c>
      <c r="G10" s="387">
        <v>0</v>
      </c>
      <c r="H10" s="387">
        <v>1829.72</v>
      </c>
      <c r="I10" s="387">
        <v>0</v>
      </c>
      <c r="J10" s="387">
        <v>0</v>
      </c>
      <c r="K10" s="387">
        <v>0</v>
      </c>
      <c r="L10" s="387">
        <v>0</v>
      </c>
      <c r="M10" s="387">
        <v>1876.67</v>
      </c>
      <c r="N10" s="387">
        <v>0</v>
      </c>
      <c r="O10" s="387">
        <v>0</v>
      </c>
      <c r="P10" s="387">
        <v>9421.7199999999993</v>
      </c>
      <c r="Q10" s="387">
        <v>0</v>
      </c>
      <c r="R10" s="387">
        <v>0</v>
      </c>
      <c r="S10" s="387">
        <v>13403.96</v>
      </c>
    </row>
    <row r="11" spans="1:19" s="388" customFormat="1" ht="12" customHeight="1">
      <c r="A11" s="389" t="s">
        <v>317</v>
      </c>
      <c r="B11" s="390">
        <v>89.28</v>
      </c>
      <c r="C11" s="390">
        <v>0</v>
      </c>
      <c r="D11" s="390">
        <v>1728.22</v>
      </c>
      <c r="E11" s="390">
        <v>0</v>
      </c>
      <c r="F11" s="390">
        <v>0</v>
      </c>
      <c r="G11" s="390">
        <v>0</v>
      </c>
      <c r="H11" s="390">
        <v>4114.7300000000005</v>
      </c>
      <c r="I11" s="390">
        <v>0</v>
      </c>
      <c r="J11" s="390">
        <v>330.09000000000003</v>
      </c>
      <c r="K11" s="390">
        <v>36179.47</v>
      </c>
      <c r="L11" s="390">
        <v>0</v>
      </c>
      <c r="M11" s="390">
        <v>24510.25</v>
      </c>
      <c r="N11" s="390">
        <v>0</v>
      </c>
      <c r="O11" s="390">
        <v>0</v>
      </c>
      <c r="P11" s="390">
        <v>45585.8</v>
      </c>
      <c r="Q11" s="390">
        <v>0</v>
      </c>
      <c r="R11" s="390">
        <v>0</v>
      </c>
      <c r="S11" s="390">
        <v>112537.84000000001</v>
      </c>
    </row>
    <row r="12" spans="1:19" s="388" customFormat="1" ht="12" customHeight="1">
      <c r="A12" s="386" t="s">
        <v>336</v>
      </c>
      <c r="B12" s="387">
        <v>0.67</v>
      </c>
      <c r="C12" s="387">
        <v>0</v>
      </c>
      <c r="D12" s="387">
        <v>0</v>
      </c>
      <c r="E12" s="387">
        <v>0</v>
      </c>
      <c r="F12" s="387">
        <v>0</v>
      </c>
      <c r="G12" s="387">
        <v>0</v>
      </c>
      <c r="H12" s="387">
        <v>8.620000000000001</v>
      </c>
      <c r="I12" s="387">
        <v>0</v>
      </c>
      <c r="J12" s="387">
        <v>0</v>
      </c>
      <c r="K12" s="387">
        <v>-753.31000000000006</v>
      </c>
      <c r="L12" s="387">
        <v>0</v>
      </c>
      <c r="M12" s="387">
        <v>0</v>
      </c>
      <c r="N12" s="387">
        <v>0</v>
      </c>
      <c r="O12" s="387">
        <v>0</v>
      </c>
      <c r="P12" s="387">
        <v>0</v>
      </c>
      <c r="Q12" s="387">
        <v>0</v>
      </c>
      <c r="R12" s="387">
        <v>0</v>
      </c>
      <c r="S12" s="387">
        <v>-744.0200000000001</v>
      </c>
    </row>
    <row r="13" spans="1:19" s="388" customFormat="1" ht="12" customHeight="1">
      <c r="A13" s="386" t="s">
        <v>337</v>
      </c>
      <c r="B13" s="387">
        <v>0</v>
      </c>
      <c r="C13" s="387">
        <v>0</v>
      </c>
      <c r="D13" s="387">
        <v>0</v>
      </c>
      <c r="E13" s="387">
        <v>0</v>
      </c>
      <c r="F13" s="387">
        <v>0</v>
      </c>
      <c r="G13" s="387">
        <v>0</v>
      </c>
      <c r="H13" s="387">
        <v>0</v>
      </c>
      <c r="I13" s="387">
        <v>0</v>
      </c>
      <c r="J13" s="387">
        <v>0</v>
      </c>
      <c r="K13" s="387">
        <v>0</v>
      </c>
      <c r="L13" s="387">
        <v>0</v>
      </c>
      <c r="M13" s="387">
        <v>0</v>
      </c>
      <c r="N13" s="387">
        <v>0</v>
      </c>
      <c r="O13" s="387">
        <v>0</v>
      </c>
      <c r="P13" s="387">
        <v>0</v>
      </c>
      <c r="Q13" s="387">
        <v>0</v>
      </c>
      <c r="R13" s="387">
        <v>0</v>
      </c>
      <c r="S13" s="387">
        <v>0</v>
      </c>
    </row>
    <row r="14" spans="1:19" s="388" customFormat="1" ht="12" customHeight="1">
      <c r="A14" s="389" t="s">
        <v>316</v>
      </c>
      <c r="B14" s="390">
        <v>83.79</v>
      </c>
      <c r="C14" s="390">
        <v>0</v>
      </c>
      <c r="D14" s="390">
        <v>-1689.3600000000001</v>
      </c>
      <c r="E14" s="390">
        <v>0</v>
      </c>
      <c r="F14" s="390">
        <v>0</v>
      </c>
      <c r="G14" s="390">
        <v>0</v>
      </c>
      <c r="H14" s="390">
        <v>1594.52</v>
      </c>
      <c r="I14" s="390">
        <v>0</v>
      </c>
      <c r="J14" s="390">
        <v>31.12</v>
      </c>
      <c r="K14" s="390">
        <v>5334.45</v>
      </c>
      <c r="L14" s="390">
        <v>0</v>
      </c>
      <c r="M14" s="390">
        <v>6564</v>
      </c>
      <c r="N14" s="390">
        <v>0</v>
      </c>
      <c r="O14" s="390">
        <v>0</v>
      </c>
      <c r="P14" s="390">
        <v>7975.24</v>
      </c>
      <c r="Q14" s="390">
        <v>0</v>
      </c>
      <c r="R14" s="390">
        <v>0</v>
      </c>
      <c r="S14" s="390">
        <v>19893.760000000002</v>
      </c>
    </row>
    <row r="15" spans="1:19" s="388" customFormat="1" ht="12" customHeight="1">
      <c r="A15" s="386" t="s">
        <v>338</v>
      </c>
      <c r="B15" s="387">
        <v>0</v>
      </c>
      <c r="C15" s="387">
        <v>0</v>
      </c>
      <c r="D15" s="387">
        <v>0</v>
      </c>
      <c r="E15" s="387">
        <v>0</v>
      </c>
      <c r="F15" s="387">
        <v>0</v>
      </c>
      <c r="G15" s="387">
        <v>0</v>
      </c>
      <c r="H15" s="387">
        <v>-49.660000000000004</v>
      </c>
      <c r="I15" s="387">
        <v>0</v>
      </c>
      <c r="J15" s="387">
        <v>0</v>
      </c>
      <c r="K15" s="387">
        <v>-0.68</v>
      </c>
      <c r="L15" s="387">
        <v>0</v>
      </c>
      <c r="M15" s="387">
        <v>581.14</v>
      </c>
      <c r="N15" s="387">
        <v>0</v>
      </c>
      <c r="O15" s="387">
        <v>0</v>
      </c>
      <c r="P15" s="387">
        <v>690.39</v>
      </c>
      <c r="Q15" s="387">
        <v>0</v>
      </c>
      <c r="R15" s="387">
        <v>0</v>
      </c>
      <c r="S15" s="387">
        <v>1221.19</v>
      </c>
    </row>
    <row r="16" spans="1:19" s="388" customFormat="1" ht="12" customHeight="1">
      <c r="A16" s="386" t="s">
        <v>339</v>
      </c>
      <c r="B16" s="387">
        <v>0</v>
      </c>
      <c r="C16" s="387">
        <v>0</v>
      </c>
      <c r="D16" s="387">
        <v>0</v>
      </c>
      <c r="E16" s="387">
        <v>0</v>
      </c>
      <c r="F16" s="387">
        <v>0</v>
      </c>
      <c r="G16" s="387">
        <v>0</v>
      </c>
      <c r="H16" s="387">
        <v>-691.84</v>
      </c>
      <c r="I16" s="387">
        <v>0</v>
      </c>
      <c r="J16" s="387">
        <v>0</v>
      </c>
      <c r="K16" s="387">
        <v>336.43</v>
      </c>
      <c r="L16" s="387">
        <v>0</v>
      </c>
      <c r="M16" s="387">
        <v>253.57</v>
      </c>
      <c r="N16" s="387">
        <v>0</v>
      </c>
      <c r="O16" s="387">
        <v>0</v>
      </c>
      <c r="P16" s="387">
        <v>1987.57</v>
      </c>
      <c r="Q16" s="387">
        <v>0</v>
      </c>
      <c r="R16" s="387">
        <v>0</v>
      </c>
      <c r="S16" s="387">
        <v>1885.73</v>
      </c>
    </row>
    <row r="17" spans="1:19" s="388" customFormat="1" ht="12" customHeight="1">
      <c r="A17" s="389" t="s">
        <v>340</v>
      </c>
      <c r="B17" s="390">
        <v>0</v>
      </c>
      <c r="C17" s="390">
        <v>3.38</v>
      </c>
      <c r="D17" s="390">
        <v>0</v>
      </c>
      <c r="E17" s="390">
        <v>0</v>
      </c>
      <c r="F17" s="390">
        <v>0</v>
      </c>
      <c r="G17" s="390">
        <v>720.61</v>
      </c>
      <c r="H17" s="390">
        <v>17660.25</v>
      </c>
      <c r="I17" s="390">
        <v>0</v>
      </c>
      <c r="J17" s="390">
        <v>0</v>
      </c>
      <c r="K17" s="390">
        <v>26521.690000000002</v>
      </c>
      <c r="L17" s="390">
        <v>0</v>
      </c>
      <c r="M17" s="390">
        <v>32946.050000000003</v>
      </c>
      <c r="N17" s="390">
        <v>0</v>
      </c>
      <c r="O17" s="390">
        <v>11130.78</v>
      </c>
      <c r="P17" s="390">
        <v>56878.950000000004</v>
      </c>
      <c r="Q17" s="390">
        <v>0</v>
      </c>
      <c r="R17" s="390">
        <v>0</v>
      </c>
      <c r="S17" s="390">
        <v>145861.71000000002</v>
      </c>
    </row>
    <row r="18" spans="1:19" s="388" customFormat="1" ht="12" customHeight="1">
      <c r="A18" s="386" t="s">
        <v>341</v>
      </c>
      <c r="B18" s="387">
        <v>0</v>
      </c>
      <c r="C18" s="387">
        <v>0</v>
      </c>
      <c r="D18" s="387">
        <v>0</v>
      </c>
      <c r="E18" s="387">
        <v>0</v>
      </c>
      <c r="F18" s="387">
        <v>0</v>
      </c>
      <c r="G18" s="387">
        <v>0</v>
      </c>
      <c r="H18" s="387">
        <v>0</v>
      </c>
      <c r="I18" s="387">
        <v>0</v>
      </c>
      <c r="J18" s="387">
        <v>0</v>
      </c>
      <c r="K18" s="387">
        <v>0</v>
      </c>
      <c r="L18" s="387">
        <v>0</v>
      </c>
      <c r="M18" s="387">
        <v>0</v>
      </c>
      <c r="N18" s="387">
        <v>0</v>
      </c>
      <c r="O18" s="387">
        <v>0</v>
      </c>
      <c r="P18" s="387">
        <v>0</v>
      </c>
      <c r="Q18" s="387">
        <v>0</v>
      </c>
      <c r="R18" s="387">
        <v>0</v>
      </c>
      <c r="S18" s="387">
        <v>0</v>
      </c>
    </row>
    <row r="19" spans="1:19" s="388" customFormat="1" ht="12" customHeight="1">
      <c r="A19" s="386" t="s">
        <v>342</v>
      </c>
      <c r="B19" s="387">
        <v>2686.58</v>
      </c>
      <c r="C19" s="387">
        <v>0</v>
      </c>
      <c r="D19" s="387">
        <v>872.68000000000006</v>
      </c>
      <c r="E19" s="387">
        <v>0</v>
      </c>
      <c r="F19" s="387">
        <v>0</v>
      </c>
      <c r="G19" s="387">
        <v>0</v>
      </c>
      <c r="H19" s="387">
        <v>3858.26</v>
      </c>
      <c r="I19" s="387">
        <v>0</v>
      </c>
      <c r="J19" s="387">
        <v>109.04</v>
      </c>
      <c r="K19" s="387">
        <v>2894.83</v>
      </c>
      <c r="L19" s="387">
        <v>0</v>
      </c>
      <c r="M19" s="387">
        <v>4166.2700000000004</v>
      </c>
      <c r="N19" s="387">
        <v>0</v>
      </c>
      <c r="O19" s="387">
        <v>0</v>
      </c>
      <c r="P19" s="387">
        <v>6287.47</v>
      </c>
      <c r="Q19" s="387">
        <v>0</v>
      </c>
      <c r="R19" s="387">
        <v>0</v>
      </c>
      <c r="S19" s="387">
        <v>20875.13</v>
      </c>
    </row>
    <row r="20" spans="1:19" s="388" customFormat="1" ht="12" customHeight="1">
      <c r="A20" s="389" t="s">
        <v>343</v>
      </c>
      <c r="B20" s="390">
        <v>0.14000000000000001</v>
      </c>
      <c r="C20" s="390">
        <v>0</v>
      </c>
      <c r="D20" s="390">
        <v>-3.42</v>
      </c>
      <c r="E20" s="390">
        <v>0</v>
      </c>
      <c r="F20" s="390">
        <v>0</v>
      </c>
      <c r="G20" s="390">
        <v>0</v>
      </c>
      <c r="H20" s="390">
        <v>206.06</v>
      </c>
      <c r="I20" s="390">
        <v>0</v>
      </c>
      <c r="J20" s="390">
        <v>0</v>
      </c>
      <c r="K20" s="390">
        <v>296.18</v>
      </c>
      <c r="L20" s="390">
        <v>0</v>
      </c>
      <c r="M20" s="390">
        <v>1144.4100000000001</v>
      </c>
      <c r="N20" s="390">
        <v>0</v>
      </c>
      <c r="O20" s="390">
        <v>0</v>
      </c>
      <c r="P20" s="390">
        <v>4257.7</v>
      </c>
      <c r="Q20" s="390">
        <v>0</v>
      </c>
      <c r="R20" s="390">
        <v>0</v>
      </c>
      <c r="S20" s="390">
        <v>5901.07</v>
      </c>
    </row>
    <row r="21" spans="1:19" s="388" customFormat="1" ht="12" customHeight="1">
      <c r="A21" s="386" t="s">
        <v>344</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row>
    <row r="22" spans="1:19" s="388" customFormat="1" ht="12" customHeight="1">
      <c r="A22" s="386" t="s">
        <v>345</v>
      </c>
      <c r="B22" s="387">
        <v>118.88</v>
      </c>
      <c r="C22" s="387">
        <v>0</v>
      </c>
      <c r="D22" s="387">
        <v>6.8500000000000005</v>
      </c>
      <c r="E22" s="387">
        <v>0</v>
      </c>
      <c r="F22" s="387">
        <v>0</v>
      </c>
      <c r="G22" s="387">
        <v>0</v>
      </c>
      <c r="H22" s="387">
        <v>315.58</v>
      </c>
      <c r="I22" s="387">
        <v>0</v>
      </c>
      <c r="J22" s="387">
        <v>-30.19</v>
      </c>
      <c r="K22" s="387">
        <v>677.33</v>
      </c>
      <c r="L22" s="387">
        <v>0</v>
      </c>
      <c r="M22" s="387">
        <v>36.06</v>
      </c>
      <c r="N22" s="387">
        <v>0</v>
      </c>
      <c r="O22" s="387">
        <v>0</v>
      </c>
      <c r="P22" s="387">
        <v>661.78</v>
      </c>
      <c r="Q22" s="387">
        <v>0</v>
      </c>
      <c r="R22" s="387">
        <v>0</v>
      </c>
      <c r="S22" s="387">
        <v>1786.29</v>
      </c>
    </row>
    <row r="23" spans="1:19" s="388" customFormat="1" ht="12" customHeight="1">
      <c r="A23" s="389" t="s">
        <v>346</v>
      </c>
      <c r="B23" s="390">
        <v>29.94</v>
      </c>
      <c r="C23" s="390">
        <v>0</v>
      </c>
      <c r="D23" s="390">
        <v>-3.42</v>
      </c>
      <c r="E23" s="390">
        <v>0</v>
      </c>
      <c r="F23" s="390">
        <v>0</v>
      </c>
      <c r="G23" s="390">
        <v>0</v>
      </c>
      <c r="H23" s="390">
        <v>144.47999999999999</v>
      </c>
      <c r="I23" s="390">
        <v>0</v>
      </c>
      <c r="J23" s="390">
        <v>0</v>
      </c>
      <c r="K23" s="390">
        <v>328.71</v>
      </c>
      <c r="L23" s="390">
        <v>0</v>
      </c>
      <c r="M23" s="390">
        <v>791.52</v>
      </c>
      <c r="N23" s="390">
        <v>0</v>
      </c>
      <c r="O23" s="390">
        <v>0</v>
      </c>
      <c r="P23" s="390">
        <v>1709.02</v>
      </c>
      <c r="Q23" s="390">
        <v>0</v>
      </c>
      <c r="R23" s="390">
        <v>0</v>
      </c>
      <c r="S23" s="390">
        <v>3000.25</v>
      </c>
    </row>
    <row r="24" spans="1:19" s="388" customFormat="1" ht="12" customHeight="1">
      <c r="A24" s="386" t="s">
        <v>347</v>
      </c>
      <c r="B24" s="387">
        <v>229.14000000000001</v>
      </c>
      <c r="C24" s="387">
        <v>0</v>
      </c>
      <c r="D24" s="387">
        <v>-3.68</v>
      </c>
      <c r="E24" s="387">
        <v>0</v>
      </c>
      <c r="F24" s="387">
        <v>0</v>
      </c>
      <c r="G24" s="387">
        <v>0</v>
      </c>
      <c r="H24" s="387">
        <v>851.48</v>
      </c>
      <c r="I24" s="387">
        <v>0</v>
      </c>
      <c r="J24" s="387">
        <v>0</v>
      </c>
      <c r="K24" s="387">
        <v>2252.77</v>
      </c>
      <c r="L24" s="387">
        <v>0</v>
      </c>
      <c r="M24" s="387">
        <v>1144.01</v>
      </c>
      <c r="N24" s="387">
        <v>0</v>
      </c>
      <c r="O24" s="387">
        <v>0</v>
      </c>
      <c r="P24" s="387">
        <v>2606.7800000000002</v>
      </c>
      <c r="Q24" s="387">
        <v>0</v>
      </c>
      <c r="R24" s="387">
        <v>0</v>
      </c>
      <c r="S24" s="387">
        <v>7080.5</v>
      </c>
    </row>
    <row r="25" spans="1:19" s="388" customFormat="1" ht="12" customHeight="1">
      <c r="A25" s="386" t="s">
        <v>348</v>
      </c>
      <c r="B25" s="387">
        <v>0</v>
      </c>
      <c r="C25" s="387">
        <v>0</v>
      </c>
      <c r="D25" s="387">
        <v>0</v>
      </c>
      <c r="E25" s="387">
        <v>0</v>
      </c>
      <c r="F25" s="387">
        <v>0</v>
      </c>
      <c r="G25" s="387">
        <v>0</v>
      </c>
      <c r="H25" s="387">
        <v>0</v>
      </c>
      <c r="I25" s="387">
        <v>0</v>
      </c>
      <c r="J25" s="387">
        <v>0</v>
      </c>
      <c r="K25" s="387">
        <v>0</v>
      </c>
      <c r="L25" s="387">
        <v>0</v>
      </c>
      <c r="M25" s="387">
        <v>0</v>
      </c>
      <c r="N25" s="387">
        <v>0</v>
      </c>
      <c r="O25" s="387">
        <v>0</v>
      </c>
      <c r="P25" s="387">
        <v>0</v>
      </c>
      <c r="Q25" s="387">
        <v>0</v>
      </c>
      <c r="R25" s="387">
        <v>0</v>
      </c>
      <c r="S25" s="387">
        <v>0</v>
      </c>
    </row>
    <row r="26" spans="1:19" s="388" customFormat="1" ht="12" customHeight="1">
      <c r="A26" s="389" t="s">
        <v>349</v>
      </c>
      <c r="B26" s="390">
        <v>4.8100000000000005</v>
      </c>
      <c r="C26" s="390">
        <v>3647.34</v>
      </c>
      <c r="D26" s="390">
        <v>919.58</v>
      </c>
      <c r="E26" s="390">
        <v>795.66</v>
      </c>
      <c r="F26" s="390">
        <v>0</v>
      </c>
      <c r="G26" s="390">
        <v>4095.82</v>
      </c>
      <c r="H26" s="390">
        <v>3384.9700000000003</v>
      </c>
      <c r="I26" s="390">
        <v>0</v>
      </c>
      <c r="J26" s="390">
        <v>0</v>
      </c>
      <c r="K26" s="390">
        <v>321.11</v>
      </c>
      <c r="L26" s="390">
        <v>0</v>
      </c>
      <c r="M26" s="390">
        <v>18789.82</v>
      </c>
      <c r="N26" s="390">
        <v>0</v>
      </c>
      <c r="O26" s="390">
        <v>0</v>
      </c>
      <c r="P26" s="390">
        <v>7568.88</v>
      </c>
      <c r="Q26" s="390">
        <v>0</v>
      </c>
      <c r="R26" s="390">
        <v>0</v>
      </c>
      <c r="S26" s="390">
        <v>39527.99</v>
      </c>
    </row>
    <row r="27" spans="1:19" s="388" customFormat="1" ht="12" customHeight="1">
      <c r="A27" s="386" t="s">
        <v>350</v>
      </c>
      <c r="B27" s="387">
        <v>0</v>
      </c>
      <c r="C27" s="387">
        <v>0</v>
      </c>
      <c r="D27" s="387">
        <v>9.2200000000000006</v>
      </c>
      <c r="E27" s="387">
        <v>0</v>
      </c>
      <c r="F27" s="387">
        <v>0</v>
      </c>
      <c r="G27" s="387">
        <v>0</v>
      </c>
      <c r="H27" s="387">
        <v>285.40000000000003</v>
      </c>
      <c r="I27" s="387">
        <v>0</v>
      </c>
      <c r="J27" s="387">
        <v>0</v>
      </c>
      <c r="K27" s="387">
        <v>521.96</v>
      </c>
      <c r="L27" s="387">
        <v>0</v>
      </c>
      <c r="M27" s="387">
        <v>-14.200000000000001</v>
      </c>
      <c r="N27" s="387">
        <v>0</v>
      </c>
      <c r="O27" s="387">
        <v>0</v>
      </c>
      <c r="P27" s="387">
        <v>104.33</v>
      </c>
      <c r="Q27" s="387">
        <v>0</v>
      </c>
      <c r="R27" s="387">
        <v>0</v>
      </c>
      <c r="S27" s="387">
        <v>906.71000000000015</v>
      </c>
    </row>
    <row r="28" spans="1:19" s="388" customFormat="1" ht="12" customHeight="1">
      <c r="A28" s="386" t="s">
        <v>351</v>
      </c>
      <c r="B28" s="387">
        <v>1.34</v>
      </c>
      <c r="C28" s="387">
        <v>0</v>
      </c>
      <c r="D28" s="387">
        <v>161.81</v>
      </c>
      <c r="E28" s="387">
        <v>0</v>
      </c>
      <c r="F28" s="387">
        <v>0</v>
      </c>
      <c r="G28" s="387">
        <v>0</v>
      </c>
      <c r="H28" s="387">
        <v>534.44000000000005</v>
      </c>
      <c r="I28" s="387">
        <v>0</v>
      </c>
      <c r="J28" s="387">
        <v>0</v>
      </c>
      <c r="K28" s="387">
        <v>10687.52</v>
      </c>
      <c r="L28" s="387">
        <v>0</v>
      </c>
      <c r="M28" s="387">
        <v>843.41</v>
      </c>
      <c r="N28" s="387">
        <v>0</v>
      </c>
      <c r="O28" s="387">
        <v>0</v>
      </c>
      <c r="P28" s="387">
        <v>1205.53</v>
      </c>
      <c r="Q28" s="387">
        <v>0</v>
      </c>
      <c r="R28" s="387">
        <v>0</v>
      </c>
      <c r="S28" s="387">
        <v>13434.050000000001</v>
      </c>
    </row>
    <row r="29" spans="1:19" s="388" customFormat="1" ht="12" customHeight="1">
      <c r="A29" s="389" t="s">
        <v>352</v>
      </c>
      <c r="B29" s="390">
        <v>0</v>
      </c>
      <c r="C29" s="390">
        <v>0</v>
      </c>
      <c r="D29" s="390">
        <v>0</v>
      </c>
      <c r="E29" s="390">
        <v>0</v>
      </c>
      <c r="F29" s="390">
        <v>0</v>
      </c>
      <c r="G29" s="390">
        <v>0</v>
      </c>
      <c r="H29" s="390">
        <v>353.06</v>
      </c>
      <c r="I29" s="390">
        <v>0</v>
      </c>
      <c r="J29" s="390">
        <v>0</v>
      </c>
      <c r="K29" s="390">
        <v>0</v>
      </c>
      <c r="L29" s="390">
        <v>0</v>
      </c>
      <c r="M29" s="390">
        <v>1981.82</v>
      </c>
      <c r="N29" s="390">
        <v>0</v>
      </c>
      <c r="O29" s="390">
        <v>0</v>
      </c>
      <c r="P29" s="390">
        <v>-469.18</v>
      </c>
      <c r="Q29" s="390">
        <v>0</v>
      </c>
      <c r="R29" s="390">
        <v>0</v>
      </c>
      <c r="S29" s="390">
        <v>1865.7</v>
      </c>
    </row>
    <row r="30" spans="1:19" s="388" customFormat="1" ht="12" customHeight="1">
      <c r="A30" s="386" t="s">
        <v>353</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v>
      </c>
    </row>
    <row r="31" spans="1:19" s="388" customFormat="1" ht="12" customHeight="1">
      <c r="A31" s="386" t="s">
        <v>354</v>
      </c>
      <c r="B31" s="387">
        <v>6221.8600000000006</v>
      </c>
      <c r="C31" s="387">
        <v>0</v>
      </c>
      <c r="D31" s="387">
        <v>170.63</v>
      </c>
      <c r="E31" s="387">
        <v>1972.57</v>
      </c>
      <c r="F31" s="387">
        <v>5196.04</v>
      </c>
      <c r="G31" s="387">
        <v>0</v>
      </c>
      <c r="H31" s="387">
        <v>5592.4400000000005</v>
      </c>
      <c r="I31" s="387">
        <v>0</v>
      </c>
      <c r="J31" s="387">
        <v>9207.41</v>
      </c>
      <c r="K31" s="387">
        <v>0</v>
      </c>
      <c r="L31" s="387">
        <v>0</v>
      </c>
      <c r="M31" s="387">
        <v>0</v>
      </c>
      <c r="N31" s="387">
        <v>0</v>
      </c>
      <c r="O31" s="387">
        <v>0</v>
      </c>
      <c r="P31" s="387">
        <v>1030.27</v>
      </c>
      <c r="Q31" s="387">
        <v>11634.95</v>
      </c>
      <c r="R31" s="387">
        <v>0</v>
      </c>
      <c r="S31" s="387">
        <v>41026.17</v>
      </c>
    </row>
    <row r="32" spans="1:19" s="388" customFormat="1" ht="12" customHeight="1">
      <c r="A32" s="389" t="s">
        <v>355</v>
      </c>
      <c r="B32" s="390">
        <v>0</v>
      </c>
      <c r="C32" s="390">
        <v>0</v>
      </c>
      <c r="D32" s="390">
        <v>0</v>
      </c>
      <c r="E32" s="390">
        <v>0</v>
      </c>
      <c r="F32" s="390">
        <v>0</v>
      </c>
      <c r="G32" s="390">
        <v>0</v>
      </c>
      <c r="H32" s="390">
        <v>0</v>
      </c>
      <c r="I32" s="390">
        <v>0</v>
      </c>
      <c r="J32" s="390">
        <v>0</v>
      </c>
      <c r="K32" s="390">
        <v>0</v>
      </c>
      <c r="L32" s="390">
        <v>0</v>
      </c>
      <c r="M32" s="390">
        <v>0</v>
      </c>
      <c r="N32" s="390">
        <v>0</v>
      </c>
      <c r="O32" s="390">
        <v>0</v>
      </c>
      <c r="P32" s="390">
        <v>0</v>
      </c>
      <c r="Q32" s="390">
        <v>0</v>
      </c>
      <c r="R32" s="390">
        <v>0</v>
      </c>
      <c r="S32" s="390">
        <v>0</v>
      </c>
    </row>
    <row r="33" spans="1:19" s="388" customFormat="1" ht="12" customHeight="1">
      <c r="A33" s="386" t="s">
        <v>356</v>
      </c>
      <c r="B33" s="387">
        <v>0</v>
      </c>
      <c r="C33" s="387">
        <v>281.95999999999998</v>
      </c>
      <c r="D33" s="387">
        <v>1.01</v>
      </c>
      <c r="E33" s="387">
        <v>0</v>
      </c>
      <c r="F33" s="387">
        <v>0</v>
      </c>
      <c r="G33" s="387">
        <v>0</v>
      </c>
      <c r="H33" s="387">
        <v>234.17000000000002</v>
      </c>
      <c r="I33" s="387">
        <v>0</v>
      </c>
      <c r="J33" s="387">
        <v>0</v>
      </c>
      <c r="K33" s="387">
        <v>0</v>
      </c>
      <c r="L33" s="387">
        <v>0</v>
      </c>
      <c r="M33" s="387">
        <v>1178.96</v>
      </c>
      <c r="N33" s="387">
        <v>0</v>
      </c>
      <c r="O33" s="387">
        <v>0</v>
      </c>
      <c r="P33" s="387">
        <v>2646.03</v>
      </c>
      <c r="Q33" s="387">
        <v>0</v>
      </c>
      <c r="R33" s="387">
        <v>0</v>
      </c>
      <c r="S33" s="387">
        <v>4342.13</v>
      </c>
    </row>
    <row r="34" spans="1:19" s="388" customFormat="1" ht="12" customHeight="1">
      <c r="A34" s="386" t="s">
        <v>357</v>
      </c>
      <c r="B34" s="387">
        <v>327.35000000000002</v>
      </c>
      <c r="C34" s="387">
        <v>0</v>
      </c>
      <c r="D34" s="387">
        <v>4401.55</v>
      </c>
      <c r="E34" s="387">
        <v>0</v>
      </c>
      <c r="F34" s="387">
        <v>0</v>
      </c>
      <c r="G34" s="387">
        <v>1380.54</v>
      </c>
      <c r="H34" s="387">
        <v>6161.84</v>
      </c>
      <c r="I34" s="387">
        <v>0</v>
      </c>
      <c r="J34" s="387">
        <v>641.75</v>
      </c>
      <c r="K34" s="387">
        <v>3040.65</v>
      </c>
      <c r="L34" s="387">
        <v>0</v>
      </c>
      <c r="M34" s="387">
        <v>88200.99</v>
      </c>
      <c r="N34" s="387">
        <v>0</v>
      </c>
      <c r="O34" s="387">
        <v>0</v>
      </c>
      <c r="P34" s="387">
        <v>11895.43</v>
      </c>
      <c r="Q34" s="387">
        <v>0</v>
      </c>
      <c r="R34" s="387">
        <v>0</v>
      </c>
      <c r="S34" s="387">
        <v>116050.1</v>
      </c>
    </row>
    <row r="35" spans="1:19" s="388" customFormat="1" ht="12" customHeight="1">
      <c r="A35" s="389" t="s">
        <v>358</v>
      </c>
      <c r="B35" s="390">
        <v>10979.630000000001</v>
      </c>
      <c r="C35" s="390">
        <v>0</v>
      </c>
      <c r="D35" s="390">
        <v>0</v>
      </c>
      <c r="E35" s="390">
        <v>387.63</v>
      </c>
      <c r="F35" s="390">
        <v>1457.8700000000001</v>
      </c>
      <c r="G35" s="390">
        <v>0</v>
      </c>
      <c r="H35" s="390">
        <v>678.73</v>
      </c>
      <c r="I35" s="390">
        <v>0</v>
      </c>
      <c r="J35" s="390">
        <v>169.62</v>
      </c>
      <c r="K35" s="390">
        <v>3021.28</v>
      </c>
      <c r="L35" s="390">
        <v>0</v>
      </c>
      <c r="M35" s="390">
        <v>2488.0700000000002</v>
      </c>
      <c r="N35" s="390">
        <v>0</v>
      </c>
      <c r="O35" s="390">
        <v>0</v>
      </c>
      <c r="P35" s="390">
        <v>0</v>
      </c>
      <c r="Q35" s="390">
        <v>2473.5100000000002</v>
      </c>
      <c r="R35" s="390">
        <v>0</v>
      </c>
      <c r="S35" s="390">
        <v>21656.340000000004</v>
      </c>
    </row>
    <row r="36" spans="1:19" s="388" customFormat="1" ht="12" customHeight="1">
      <c r="A36" s="386" t="s">
        <v>359</v>
      </c>
      <c r="B36" s="387">
        <v>1010.6700000000001</v>
      </c>
      <c r="C36" s="387">
        <v>0</v>
      </c>
      <c r="D36" s="387">
        <v>0</v>
      </c>
      <c r="E36" s="387">
        <v>0</v>
      </c>
      <c r="F36" s="387">
        <v>2696.71</v>
      </c>
      <c r="G36" s="387">
        <v>0</v>
      </c>
      <c r="H36" s="387">
        <v>0</v>
      </c>
      <c r="I36" s="387">
        <v>0</v>
      </c>
      <c r="J36" s="387">
        <v>0</v>
      </c>
      <c r="K36" s="387">
        <v>1507.76</v>
      </c>
      <c r="L36" s="387">
        <v>0</v>
      </c>
      <c r="M36" s="387">
        <v>0</v>
      </c>
      <c r="N36" s="387">
        <v>0</v>
      </c>
      <c r="O36" s="387">
        <v>0</v>
      </c>
      <c r="P36" s="387">
        <v>0</v>
      </c>
      <c r="Q36" s="387">
        <v>522.71</v>
      </c>
      <c r="R36" s="387">
        <v>0</v>
      </c>
      <c r="S36" s="387">
        <v>5737.85</v>
      </c>
    </row>
    <row r="37" spans="1:19" s="388" customFormat="1" ht="12" customHeight="1">
      <c r="A37" s="386" t="s">
        <v>360</v>
      </c>
      <c r="B37" s="387">
        <v>617.98</v>
      </c>
      <c r="C37" s="387">
        <v>0</v>
      </c>
      <c r="D37" s="387">
        <v>0</v>
      </c>
      <c r="E37" s="387">
        <v>0</v>
      </c>
      <c r="F37" s="387">
        <v>623.63</v>
      </c>
      <c r="G37" s="387">
        <v>0</v>
      </c>
      <c r="H37" s="387">
        <v>0</v>
      </c>
      <c r="I37" s="387">
        <v>0</v>
      </c>
      <c r="J37" s="387">
        <v>0</v>
      </c>
      <c r="K37" s="387">
        <v>169.25</v>
      </c>
      <c r="L37" s="387">
        <v>0</v>
      </c>
      <c r="M37" s="387">
        <v>0</v>
      </c>
      <c r="N37" s="387">
        <v>0</v>
      </c>
      <c r="O37" s="387">
        <v>0</v>
      </c>
      <c r="P37" s="387">
        <v>0</v>
      </c>
      <c r="Q37" s="387">
        <v>289.56</v>
      </c>
      <c r="R37" s="387">
        <v>0</v>
      </c>
      <c r="S37" s="387">
        <v>1700.42</v>
      </c>
    </row>
    <row r="38" spans="1:19" s="388" customFormat="1" ht="12" customHeight="1">
      <c r="A38" s="389" t="s">
        <v>361</v>
      </c>
      <c r="B38" s="390">
        <v>0</v>
      </c>
      <c r="C38" s="390">
        <v>49.72</v>
      </c>
      <c r="D38" s="390">
        <v>0</v>
      </c>
      <c r="E38" s="390">
        <v>0</v>
      </c>
      <c r="F38" s="390">
        <v>0</v>
      </c>
      <c r="G38" s="390">
        <v>422.74</v>
      </c>
      <c r="H38" s="390">
        <v>1225.8900000000001</v>
      </c>
      <c r="I38" s="390">
        <v>0</v>
      </c>
      <c r="J38" s="390">
        <v>113.51</v>
      </c>
      <c r="K38" s="390">
        <v>5039.3599999999997</v>
      </c>
      <c r="L38" s="390">
        <v>0</v>
      </c>
      <c r="M38" s="390">
        <v>27.330000000000002</v>
      </c>
      <c r="N38" s="390">
        <v>0</v>
      </c>
      <c r="O38" s="390">
        <v>0</v>
      </c>
      <c r="P38" s="390">
        <v>0</v>
      </c>
      <c r="Q38" s="390">
        <v>0</v>
      </c>
      <c r="R38" s="390">
        <v>0</v>
      </c>
      <c r="S38" s="390">
        <v>6878.5499999999993</v>
      </c>
    </row>
    <row r="39" spans="1:19" s="388" customFormat="1" ht="12" customHeight="1">
      <c r="A39" s="386" t="s">
        <v>362</v>
      </c>
      <c r="B39" s="387">
        <v>0</v>
      </c>
      <c r="C39" s="387">
        <v>0</v>
      </c>
      <c r="D39" s="387">
        <v>0</v>
      </c>
      <c r="E39" s="387">
        <v>0</v>
      </c>
      <c r="F39" s="387">
        <v>0</v>
      </c>
      <c r="G39" s="387">
        <v>0</v>
      </c>
      <c r="H39" s="387">
        <v>674.56000000000006</v>
      </c>
      <c r="I39" s="387">
        <v>0</v>
      </c>
      <c r="J39" s="387">
        <v>0</v>
      </c>
      <c r="K39" s="387">
        <v>0</v>
      </c>
      <c r="L39" s="387">
        <v>0</v>
      </c>
      <c r="M39" s="387">
        <v>1483.97</v>
      </c>
      <c r="N39" s="387">
        <v>0</v>
      </c>
      <c r="O39" s="387">
        <v>0</v>
      </c>
      <c r="P39" s="387">
        <v>0</v>
      </c>
      <c r="Q39" s="387">
        <v>0</v>
      </c>
      <c r="R39" s="387">
        <v>0</v>
      </c>
      <c r="S39" s="387">
        <v>2158.5300000000002</v>
      </c>
    </row>
    <row r="40" spans="1:19" s="388" customFormat="1" ht="12" customHeight="1">
      <c r="A40" s="386" t="s">
        <v>363</v>
      </c>
      <c r="B40" s="387">
        <v>0</v>
      </c>
      <c r="C40" s="387">
        <v>3422.09</v>
      </c>
      <c r="D40" s="387">
        <v>950.94</v>
      </c>
      <c r="E40" s="387">
        <v>344.89</v>
      </c>
      <c r="F40" s="387">
        <v>0</v>
      </c>
      <c r="G40" s="387">
        <v>0</v>
      </c>
      <c r="H40" s="387">
        <v>1688.94</v>
      </c>
      <c r="I40" s="387">
        <v>0</v>
      </c>
      <c r="J40" s="387">
        <v>0</v>
      </c>
      <c r="K40" s="387">
        <v>576.05000000000007</v>
      </c>
      <c r="L40" s="387">
        <v>0</v>
      </c>
      <c r="M40" s="387">
        <v>11.4</v>
      </c>
      <c r="N40" s="387">
        <v>0</v>
      </c>
      <c r="O40" s="387">
        <v>0</v>
      </c>
      <c r="P40" s="387">
        <v>1345.8600000000001</v>
      </c>
      <c r="Q40" s="387">
        <v>0</v>
      </c>
      <c r="R40" s="387">
        <v>0</v>
      </c>
      <c r="S40" s="387">
        <v>8340.17</v>
      </c>
    </row>
    <row r="41" spans="1:19" s="388" customFormat="1" ht="12" customHeight="1">
      <c r="A41" s="383" t="s">
        <v>364</v>
      </c>
      <c r="B41" s="384">
        <v>0</v>
      </c>
      <c r="C41" s="384">
        <v>683.82</v>
      </c>
      <c r="D41" s="384">
        <v>5415.03</v>
      </c>
      <c r="E41" s="384">
        <v>576.77</v>
      </c>
      <c r="F41" s="384">
        <v>0</v>
      </c>
      <c r="G41" s="384">
        <v>4872.78</v>
      </c>
      <c r="H41" s="384">
        <v>35182.120000000003</v>
      </c>
      <c r="I41" s="384">
        <v>341.06</v>
      </c>
      <c r="J41" s="384">
        <v>0</v>
      </c>
      <c r="K41" s="384">
        <v>25917.670000000002</v>
      </c>
      <c r="L41" s="384">
        <v>0</v>
      </c>
      <c r="M41" s="384">
        <v>73851.78</v>
      </c>
      <c r="N41" s="384">
        <v>1233.73</v>
      </c>
      <c r="O41" s="384">
        <v>151.6</v>
      </c>
      <c r="P41" s="384">
        <v>88855.03</v>
      </c>
      <c r="Q41" s="384">
        <v>0</v>
      </c>
      <c r="R41" s="384">
        <v>54.7</v>
      </c>
      <c r="S41" s="384">
        <v>237136.09000000003</v>
      </c>
    </row>
    <row r="42" spans="1:19" s="385" customFormat="1" ht="12" customHeight="1">
      <c r="A42" s="386" t="s">
        <v>365</v>
      </c>
      <c r="B42" s="387">
        <v>0</v>
      </c>
      <c r="C42" s="387">
        <v>146.45000000000002</v>
      </c>
      <c r="D42" s="387">
        <v>4120.12</v>
      </c>
      <c r="E42" s="387">
        <v>576.77</v>
      </c>
      <c r="F42" s="387">
        <v>0</v>
      </c>
      <c r="G42" s="387">
        <v>632.32000000000005</v>
      </c>
      <c r="H42" s="387">
        <v>1637.48</v>
      </c>
      <c r="I42" s="387">
        <v>341.06</v>
      </c>
      <c r="J42" s="387">
        <v>0</v>
      </c>
      <c r="K42" s="387">
        <v>2962.77</v>
      </c>
      <c r="L42" s="387">
        <v>0</v>
      </c>
      <c r="M42" s="387">
        <v>9199</v>
      </c>
      <c r="N42" s="387">
        <v>150.22</v>
      </c>
      <c r="O42" s="387">
        <v>0</v>
      </c>
      <c r="P42" s="387">
        <v>4293.03</v>
      </c>
      <c r="Q42" s="387">
        <v>0</v>
      </c>
      <c r="R42" s="387">
        <v>0</v>
      </c>
      <c r="S42" s="387">
        <v>24059.22</v>
      </c>
    </row>
    <row r="43" spans="1:19" s="388" customFormat="1" ht="12" customHeight="1">
      <c r="A43" s="386" t="s">
        <v>366</v>
      </c>
      <c r="B43" s="387">
        <v>0</v>
      </c>
      <c r="C43" s="387">
        <v>0</v>
      </c>
      <c r="D43" s="387">
        <v>0</v>
      </c>
      <c r="E43" s="387">
        <v>0</v>
      </c>
      <c r="F43" s="387">
        <v>0</v>
      </c>
      <c r="G43" s="387">
        <v>0</v>
      </c>
      <c r="H43" s="387">
        <v>0</v>
      </c>
      <c r="I43" s="387">
        <v>0</v>
      </c>
      <c r="J43" s="387">
        <v>0</v>
      </c>
      <c r="K43" s="387">
        <v>0</v>
      </c>
      <c r="L43" s="387">
        <v>0</v>
      </c>
      <c r="M43" s="387">
        <v>26.45</v>
      </c>
      <c r="N43" s="387">
        <v>0</v>
      </c>
      <c r="O43" s="387">
        <v>0</v>
      </c>
      <c r="P43" s="387">
        <v>84.600000000000009</v>
      </c>
      <c r="Q43" s="387">
        <v>0</v>
      </c>
      <c r="R43" s="387">
        <v>0</v>
      </c>
      <c r="S43" s="387">
        <v>111.05000000000001</v>
      </c>
    </row>
    <row r="44" spans="1:19" s="388" customFormat="1" ht="12" customHeight="1">
      <c r="A44" s="389" t="s">
        <v>318</v>
      </c>
      <c r="B44" s="390">
        <v>0</v>
      </c>
      <c r="C44" s="390">
        <v>537.38</v>
      </c>
      <c r="D44" s="390">
        <v>1294.9100000000001</v>
      </c>
      <c r="E44" s="390">
        <v>0</v>
      </c>
      <c r="F44" s="390">
        <v>0</v>
      </c>
      <c r="G44" s="390">
        <v>211.07</v>
      </c>
      <c r="H44" s="390">
        <v>9404.3000000000011</v>
      </c>
      <c r="I44" s="390">
        <v>0</v>
      </c>
      <c r="J44" s="390">
        <v>0</v>
      </c>
      <c r="K44" s="390">
        <v>17946.84</v>
      </c>
      <c r="L44" s="390">
        <v>0</v>
      </c>
      <c r="M44" s="390">
        <v>59351.62</v>
      </c>
      <c r="N44" s="390">
        <v>0.51</v>
      </c>
      <c r="O44" s="390">
        <v>0</v>
      </c>
      <c r="P44" s="390">
        <v>77502.880000000005</v>
      </c>
      <c r="Q44" s="390">
        <v>0</v>
      </c>
      <c r="R44" s="390">
        <v>0</v>
      </c>
      <c r="S44" s="390">
        <v>166249.51</v>
      </c>
    </row>
    <row r="45" spans="1:19" s="388" customFormat="1" ht="12" customHeight="1">
      <c r="A45" s="386" t="s">
        <v>367</v>
      </c>
      <c r="B45" s="387">
        <v>0</v>
      </c>
      <c r="C45" s="387">
        <v>0</v>
      </c>
      <c r="D45" s="387">
        <v>0</v>
      </c>
      <c r="E45" s="387">
        <v>0</v>
      </c>
      <c r="F45" s="387">
        <v>0</v>
      </c>
      <c r="G45" s="387">
        <v>4029.39</v>
      </c>
      <c r="H45" s="387">
        <v>24140.34</v>
      </c>
      <c r="I45" s="387">
        <v>0</v>
      </c>
      <c r="J45" s="387">
        <v>0</v>
      </c>
      <c r="K45" s="387">
        <v>5008.0600000000004</v>
      </c>
      <c r="L45" s="387">
        <v>0</v>
      </c>
      <c r="M45" s="387">
        <v>5274.71</v>
      </c>
      <c r="N45" s="387">
        <v>1083</v>
      </c>
      <c r="O45" s="387">
        <v>151.6</v>
      </c>
      <c r="P45" s="387">
        <v>6974.51</v>
      </c>
      <c r="Q45" s="387">
        <v>0</v>
      </c>
      <c r="R45" s="387">
        <v>54.7</v>
      </c>
      <c r="S45" s="387">
        <v>46716.31</v>
      </c>
    </row>
    <row r="46" spans="1:19" s="388" customFormat="1" ht="12" customHeight="1">
      <c r="A46" s="391" t="s">
        <v>368</v>
      </c>
      <c r="B46" s="392">
        <v>0</v>
      </c>
      <c r="C46" s="392">
        <v>35066.410000000003</v>
      </c>
      <c r="D46" s="392">
        <v>1563.51</v>
      </c>
      <c r="E46" s="392">
        <v>20173.12</v>
      </c>
      <c r="F46" s="392">
        <v>0</v>
      </c>
      <c r="G46" s="392">
        <v>145818.49</v>
      </c>
      <c r="H46" s="392">
        <v>0</v>
      </c>
      <c r="I46" s="392">
        <v>125849.42</v>
      </c>
      <c r="J46" s="392">
        <v>0</v>
      </c>
      <c r="K46" s="392">
        <v>145642.41</v>
      </c>
      <c r="L46" s="392">
        <v>4564.9000000000005</v>
      </c>
      <c r="M46" s="392">
        <v>248474.69</v>
      </c>
      <c r="N46" s="392">
        <v>70028.81</v>
      </c>
      <c r="O46" s="392">
        <v>0</v>
      </c>
      <c r="P46" s="392">
        <v>251636.22</v>
      </c>
      <c r="Q46" s="392">
        <v>0</v>
      </c>
      <c r="R46" s="392">
        <v>62077.48</v>
      </c>
      <c r="S46" s="392">
        <v>1110895.46</v>
      </c>
    </row>
    <row r="47" spans="1:19" s="388" customFormat="1" ht="12" customHeight="1">
      <c r="A47" s="393" t="s">
        <v>369</v>
      </c>
      <c r="B47" s="384">
        <v>0</v>
      </c>
      <c r="C47" s="384">
        <v>35066.410000000003</v>
      </c>
      <c r="D47" s="384">
        <v>1563.51</v>
      </c>
      <c r="E47" s="384">
        <v>15250.26</v>
      </c>
      <c r="F47" s="384">
        <v>0</v>
      </c>
      <c r="G47" s="384">
        <v>99119.1</v>
      </c>
      <c r="H47" s="384">
        <v>0</v>
      </c>
      <c r="I47" s="384">
        <v>76242.58</v>
      </c>
      <c r="J47" s="384">
        <v>0</v>
      </c>
      <c r="K47" s="384">
        <v>145642.41</v>
      </c>
      <c r="L47" s="384">
        <v>944.93000000000006</v>
      </c>
      <c r="M47" s="384">
        <v>237101.82</v>
      </c>
      <c r="N47" s="384">
        <v>49884.17</v>
      </c>
      <c r="O47" s="384">
        <v>0</v>
      </c>
      <c r="P47" s="384">
        <v>196220.22</v>
      </c>
      <c r="Q47" s="384">
        <v>0</v>
      </c>
      <c r="R47" s="384">
        <v>6888.74</v>
      </c>
      <c r="S47" s="384">
        <v>863924.15</v>
      </c>
    </row>
    <row r="48" spans="1:19" s="388" customFormat="1" ht="12" customHeight="1">
      <c r="A48" s="386" t="s">
        <v>370</v>
      </c>
      <c r="B48" s="387">
        <v>0</v>
      </c>
      <c r="C48" s="387">
        <v>0</v>
      </c>
      <c r="D48" s="387">
        <v>-0.1</v>
      </c>
      <c r="E48" s="387">
        <v>0</v>
      </c>
      <c r="F48" s="387">
        <v>0</v>
      </c>
      <c r="G48" s="387">
        <v>31716.280000000002</v>
      </c>
      <c r="H48" s="387">
        <v>0</v>
      </c>
      <c r="I48" s="387">
        <v>3399.07</v>
      </c>
      <c r="J48" s="387">
        <v>0</v>
      </c>
      <c r="K48" s="387">
        <v>12943.970000000001</v>
      </c>
      <c r="L48" s="387">
        <v>944.93000000000006</v>
      </c>
      <c r="M48" s="387">
        <v>79344.36</v>
      </c>
      <c r="N48" s="387">
        <v>140.13</v>
      </c>
      <c r="O48" s="387">
        <v>0</v>
      </c>
      <c r="P48" s="387">
        <v>65681.509999999995</v>
      </c>
      <c r="Q48" s="387">
        <v>0</v>
      </c>
      <c r="R48" s="387">
        <v>833.85</v>
      </c>
      <c r="S48" s="387">
        <v>195004.00000000003</v>
      </c>
    </row>
    <row r="49" spans="1:19" s="388" customFormat="1" ht="12" customHeight="1">
      <c r="A49" s="386" t="s">
        <v>371</v>
      </c>
      <c r="B49" s="387">
        <v>0</v>
      </c>
      <c r="C49" s="387">
        <v>16279.37</v>
      </c>
      <c r="D49" s="387">
        <v>646.96</v>
      </c>
      <c r="E49" s="387">
        <v>1697.6000000000001</v>
      </c>
      <c r="F49" s="387">
        <v>0</v>
      </c>
      <c r="G49" s="387">
        <v>18.420000000000002</v>
      </c>
      <c r="H49" s="387">
        <v>0</v>
      </c>
      <c r="I49" s="387">
        <v>504.6</v>
      </c>
      <c r="J49" s="387">
        <v>0</v>
      </c>
      <c r="K49" s="387">
        <v>19594.189999999999</v>
      </c>
      <c r="L49" s="387">
        <v>0</v>
      </c>
      <c r="M49" s="387">
        <v>10516.2</v>
      </c>
      <c r="N49" s="387">
        <v>429.51</v>
      </c>
      <c r="O49" s="387">
        <v>0</v>
      </c>
      <c r="P49" s="387">
        <v>2526.65</v>
      </c>
      <c r="Q49" s="387">
        <v>0</v>
      </c>
      <c r="R49" s="387">
        <v>0</v>
      </c>
      <c r="S49" s="387">
        <v>52213.5</v>
      </c>
    </row>
    <row r="50" spans="1:19" s="388" customFormat="1" ht="12" customHeight="1">
      <c r="A50" s="389" t="s">
        <v>372</v>
      </c>
      <c r="B50" s="390">
        <v>0</v>
      </c>
      <c r="C50" s="390">
        <v>0</v>
      </c>
      <c r="D50" s="390">
        <v>713.4</v>
      </c>
      <c r="E50" s="390">
        <v>1556.82</v>
      </c>
      <c r="F50" s="390">
        <v>0</v>
      </c>
      <c r="G50" s="390">
        <v>106.28</v>
      </c>
      <c r="H50" s="390">
        <v>0</v>
      </c>
      <c r="I50" s="390">
        <v>6628.46</v>
      </c>
      <c r="J50" s="390">
        <v>0</v>
      </c>
      <c r="K50" s="390">
        <v>10313.02</v>
      </c>
      <c r="L50" s="390">
        <v>0</v>
      </c>
      <c r="M50" s="390">
        <v>14102.24</v>
      </c>
      <c r="N50" s="390">
        <v>1777.48</v>
      </c>
      <c r="O50" s="390">
        <v>0</v>
      </c>
      <c r="P50" s="390">
        <v>15591.93</v>
      </c>
      <c r="Q50" s="390">
        <v>0</v>
      </c>
      <c r="R50" s="390">
        <v>0</v>
      </c>
      <c r="S50" s="390">
        <v>50789.630000000005</v>
      </c>
    </row>
    <row r="51" spans="1:19" s="388" customFormat="1" ht="12" customHeight="1">
      <c r="A51" s="394" t="s">
        <v>373</v>
      </c>
      <c r="B51" s="395">
        <v>0</v>
      </c>
      <c r="C51" s="395">
        <v>18039.010000000002</v>
      </c>
      <c r="D51" s="395">
        <v>201.19</v>
      </c>
      <c r="E51" s="395">
        <v>9299.4600000000009</v>
      </c>
      <c r="F51" s="395">
        <v>0</v>
      </c>
      <c r="G51" s="395">
        <v>20012.07</v>
      </c>
      <c r="H51" s="395">
        <v>0</v>
      </c>
      <c r="I51" s="395">
        <v>12626.23</v>
      </c>
      <c r="J51" s="395">
        <v>0</v>
      </c>
      <c r="K51" s="395">
        <v>41629.72</v>
      </c>
      <c r="L51" s="395">
        <v>0</v>
      </c>
      <c r="M51" s="395">
        <v>71993.47</v>
      </c>
      <c r="N51" s="395">
        <v>2568.33</v>
      </c>
      <c r="O51" s="395">
        <v>0</v>
      </c>
      <c r="P51" s="395">
        <v>34996.980000000003</v>
      </c>
      <c r="Q51" s="395">
        <v>0</v>
      </c>
      <c r="R51" s="395">
        <v>0</v>
      </c>
      <c r="S51" s="395">
        <v>211366.46000000002</v>
      </c>
    </row>
    <row r="52" spans="1:19" s="385" customFormat="1" ht="12" customHeight="1">
      <c r="A52" s="394" t="s">
        <v>374</v>
      </c>
      <c r="B52" s="395">
        <v>0</v>
      </c>
      <c r="C52" s="395">
        <v>0</v>
      </c>
      <c r="D52" s="395">
        <v>0</v>
      </c>
      <c r="E52" s="395">
        <v>0</v>
      </c>
      <c r="F52" s="395">
        <v>0</v>
      </c>
      <c r="G52" s="395">
        <v>0.15</v>
      </c>
      <c r="H52" s="395">
        <v>0</v>
      </c>
      <c r="I52" s="395">
        <v>0</v>
      </c>
      <c r="J52" s="395">
        <v>0</v>
      </c>
      <c r="K52" s="395">
        <v>6062.41</v>
      </c>
      <c r="L52" s="395">
        <v>0</v>
      </c>
      <c r="M52" s="395">
        <v>21.82</v>
      </c>
      <c r="N52" s="395">
        <v>0</v>
      </c>
      <c r="O52" s="395">
        <v>0</v>
      </c>
      <c r="P52" s="395">
        <v>0</v>
      </c>
      <c r="Q52" s="395">
        <v>0</v>
      </c>
      <c r="R52" s="395">
        <v>0</v>
      </c>
      <c r="S52" s="395">
        <v>6084.3799999999992</v>
      </c>
    </row>
    <row r="53" spans="1:19" s="385" customFormat="1" ht="12" customHeight="1">
      <c r="A53" s="389" t="s">
        <v>375</v>
      </c>
      <c r="B53" s="390">
        <v>0</v>
      </c>
      <c r="C53" s="390">
        <v>0.75</v>
      </c>
      <c r="D53" s="390">
        <v>0.56000000000000005</v>
      </c>
      <c r="E53" s="390">
        <v>25.14</v>
      </c>
      <c r="F53" s="390">
        <v>0</v>
      </c>
      <c r="G53" s="390">
        <v>-132.67000000000002</v>
      </c>
      <c r="H53" s="390">
        <v>0</v>
      </c>
      <c r="I53" s="390">
        <v>2136.36</v>
      </c>
      <c r="J53" s="390">
        <v>0</v>
      </c>
      <c r="K53" s="390">
        <v>0</v>
      </c>
      <c r="L53" s="390">
        <v>0</v>
      </c>
      <c r="M53" s="390">
        <v>51.81</v>
      </c>
      <c r="N53" s="390">
        <v>7</v>
      </c>
      <c r="O53" s="390">
        <v>0</v>
      </c>
      <c r="P53" s="390">
        <v>3573.1</v>
      </c>
      <c r="Q53" s="390">
        <v>0</v>
      </c>
      <c r="R53" s="390">
        <v>0</v>
      </c>
      <c r="S53" s="390">
        <v>5662.05</v>
      </c>
    </row>
    <row r="54" spans="1:19" s="385" customFormat="1" ht="12" customHeight="1">
      <c r="A54" s="386" t="s">
        <v>376</v>
      </c>
      <c r="B54" s="387">
        <v>0</v>
      </c>
      <c r="C54" s="387">
        <v>747.28</v>
      </c>
      <c r="D54" s="387">
        <v>0</v>
      </c>
      <c r="E54" s="387">
        <v>0</v>
      </c>
      <c r="F54" s="387">
        <v>0</v>
      </c>
      <c r="G54" s="387">
        <v>0</v>
      </c>
      <c r="H54" s="387">
        <v>0</v>
      </c>
      <c r="I54" s="387">
        <v>4291.6000000000004</v>
      </c>
      <c r="J54" s="387">
        <v>0</v>
      </c>
      <c r="K54" s="387">
        <v>0</v>
      </c>
      <c r="L54" s="387">
        <v>0</v>
      </c>
      <c r="M54" s="387">
        <v>225.19</v>
      </c>
      <c r="N54" s="387">
        <v>107.75</v>
      </c>
      <c r="O54" s="387">
        <v>0</v>
      </c>
      <c r="P54" s="387">
        <v>2540.3000000000002</v>
      </c>
      <c r="Q54" s="387">
        <v>0</v>
      </c>
      <c r="R54" s="387">
        <v>0.08</v>
      </c>
      <c r="S54" s="387">
        <v>7912.2</v>
      </c>
    </row>
    <row r="55" spans="1:19" s="385" customFormat="1" ht="12" customHeight="1">
      <c r="A55" s="386" t="s">
        <v>377</v>
      </c>
      <c r="B55" s="387">
        <v>0</v>
      </c>
      <c r="C55" s="387">
        <v>0</v>
      </c>
      <c r="D55" s="387">
        <v>1.5</v>
      </c>
      <c r="E55" s="387">
        <v>2.89</v>
      </c>
      <c r="F55" s="387">
        <v>0</v>
      </c>
      <c r="G55" s="387">
        <v>42.97</v>
      </c>
      <c r="H55" s="387">
        <v>0</v>
      </c>
      <c r="I55" s="387">
        <v>-32.19</v>
      </c>
      <c r="J55" s="387">
        <v>0</v>
      </c>
      <c r="K55" s="387">
        <v>108.64</v>
      </c>
      <c r="L55" s="387">
        <v>0</v>
      </c>
      <c r="M55" s="387">
        <v>149.12</v>
      </c>
      <c r="N55" s="387">
        <v>4.4800000000000004</v>
      </c>
      <c r="O55" s="387">
        <v>0</v>
      </c>
      <c r="P55" s="387">
        <v>228.08</v>
      </c>
      <c r="Q55" s="387">
        <v>0</v>
      </c>
      <c r="R55" s="387">
        <v>0</v>
      </c>
      <c r="S55" s="387">
        <v>505.49</v>
      </c>
    </row>
    <row r="56" spans="1:19" s="388" customFormat="1" ht="12" customHeight="1">
      <c r="A56" s="389" t="s">
        <v>378</v>
      </c>
      <c r="B56" s="390">
        <v>0</v>
      </c>
      <c r="C56" s="390">
        <v>0</v>
      </c>
      <c r="D56" s="390">
        <v>0</v>
      </c>
      <c r="E56" s="390">
        <v>0</v>
      </c>
      <c r="F56" s="390">
        <v>0</v>
      </c>
      <c r="G56" s="390">
        <v>47355.6</v>
      </c>
      <c r="H56" s="390">
        <v>0</v>
      </c>
      <c r="I56" s="390">
        <v>17757.36</v>
      </c>
      <c r="J56" s="390">
        <v>0</v>
      </c>
      <c r="K56" s="390">
        <v>33268.71</v>
      </c>
      <c r="L56" s="390">
        <v>0</v>
      </c>
      <c r="M56" s="390">
        <v>44439.040000000001</v>
      </c>
      <c r="N56" s="390">
        <v>41809.18</v>
      </c>
      <c r="O56" s="390">
        <v>0</v>
      </c>
      <c r="P56" s="390">
        <v>53675.5</v>
      </c>
      <c r="Q56" s="390">
        <v>0</v>
      </c>
      <c r="R56" s="390">
        <v>6054.81</v>
      </c>
      <c r="S56" s="390">
        <v>244360.19999999998</v>
      </c>
    </row>
    <row r="57" spans="1:19" s="388" customFormat="1" ht="12" customHeight="1">
      <c r="A57" s="386" t="s">
        <v>379</v>
      </c>
      <c r="B57" s="387">
        <v>0</v>
      </c>
      <c r="C57" s="387">
        <v>0</v>
      </c>
      <c r="D57" s="387">
        <v>0</v>
      </c>
      <c r="E57" s="387">
        <v>2668.35</v>
      </c>
      <c r="F57" s="387">
        <v>0</v>
      </c>
      <c r="G57" s="387">
        <v>0</v>
      </c>
      <c r="H57" s="387">
        <v>0</v>
      </c>
      <c r="I57" s="387">
        <v>28931.09</v>
      </c>
      <c r="J57" s="387">
        <v>0</v>
      </c>
      <c r="K57" s="387">
        <v>21721.75</v>
      </c>
      <c r="L57" s="387">
        <v>0</v>
      </c>
      <c r="M57" s="387">
        <v>16258.57</v>
      </c>
      <c r="N57" s="387">
        <v>3040.3</v>
      </c>
      <c r="O57" s="387">
        <v>0</v>
      </c>
      <c r="P57" s="387">
        <v>17406.170000000002</v>
      </c>
      <c r="Q57" s="387">
        <v>0</v>
      </c>
      <c r="R57" s="387">
        <v>0</v>
      </c>
      <c r="S57" s="387">
        <v>90026.23000000001</v>
      </c>
    </row>
    <row r="58" spans="1:19" s="385" customFormat="1" ht="12" customHeight="1">
      <c r="A58" s="391" t="s">
        <v>328</v>
      </c>
      <c r="B58" s="392">
        <v>0</v>
      </c>
      <c r="C58" s="392">
        <v>0</v>
      </c>
      <c r="D58" s="392">
        <v>0</v>
      </c>
      <c r="E58" s="392">
        <v>4922.87</v>
      </c>
      <c r="F58" s="392">
        <v>0</v>
      </c>
      <c r="G58" s="392">
        <v>46699.39</v>
      </c>
      <c r="H58" s="392">
        <v>0</v>
      </c>
      <c r="I58" s="392">
        <v>49606.840000000004</v>
      </c>
      <c r="J58" s="392">
        <v>0</v>
      </c>
      <c r="K58" s="392">
        <v>0</v>
      </c>
      <c r="L58" s="392">
        <v>3619.9700000000003</v>
      </c>
      <c r="M58" s="392">
        <v>11372.87</v>
      </c>
      <c r="N58" s="392">
        <v>20144.63</v>
      </c>
      <c r="O58" s="392">
        <v>0</v>
      </c>
      <c r="P58" s="392">
        <v>55415.99</v>
      </c>
      <c r="Q58" s="392">
        <v>0</v>
      </c>
      <c r="R58" s="392">
        <v>55188.74</v>
      </c>
      <c r="S58" s="392">
        <v>246971.3</v>
      </c>
    </row>
    <row r="59" spans="1:19" s="385" customFormat="1" ht="12" customHeight="1">
      <c r="A59" s="389" t="s">
        <v>380</v>
      </c>
      <c r="B59" s="390">
        <v>0</v>
      </c>
      <c r="C59" s="390">
        <v>0</v>
      </c>
      <c r="D59" s="390">
        <v>0</v>
      </c>
      <c r="E59" s="390">
        <v>192.20000000000002</v>
      </c>
      <c r="F59" s="390">
        <v>0</v>
      </c>
      <c r="G59" s="390">
        <v>221.19</v>
      </c>
      <c r="H59" s="390">
        <v>0</v>
      </c>
      <c r="I59" s="390">
        <v>503.83</v>
      </c>
      <c r="J59" s="390">
        <v>0</v>
      </c>
      <c r="K59" s="390">
        <v>0</v>
      </c>
      <c r="L59" s="390">
        <v>0</v>
      </c>
      <c r="M59" s="390">
        <v>440.23</v>
      </c>
      <c r="N59" s="390">
        <v>1203.79</v>
      </c>
      <c r="O59" s="390">
        <v>0</v>
      </c>
      <c r="P59" s="390">
        <v>11949.94</v>
      </c>
      <c r="Q59" s="390">
        <v>0</v>
      </c>
      <c r="R59" s="390">
        <v>0</v>
      </c>
      <c r="S59" s="390">
        <v>14511.18</v>
      </c>
    </row>
    <row r="60" spans="1:19" s="388" customFormat="1" ht="12" customHeight="1">
      <c r="A60" s="386" t="s">
        <v>381</v>
      </c>
      <c r="B60" s="387">
        <v>0</v>
      </c>
      <c r="C60" s="387">
        <v>0</v>
      </c>
      <c r="D60" s="387">
        <v>0</v>
      </c>
      <c r="E60" s="387">
        <v>0</v>
      </c>
      <c r="F60" s="387">
        <v>0</v>
      </c>
      <c r="G60" s="387">
        <v>20313.189999999999</v>
      </c>
      <c r="H60" s="387">
        <v>0</v>
      </c>
      <c r="I60" s="387">
        <v>44683.8</v>
      </c>
      <c r="J60" s="387">
        <v>0</v>
      </c>
      <c r="K60" s="387">
        <v>0</v>
      </c>
      <c r="L60" s="387">
        <v>3619.9700000000003</v>
      </c>
      <c r="M60" s="387">
        <v>4233.58</v>
      </c>
      <c r="N60" s="387">
        <v>0</v>
      </c>
      <c r="O60" s="387">
        <v>0</v>
      </c>
      <c r="P60" s="387">
        <v>40344.58</v>
      </c>
      <c r="Q60" s="387">
        <v>0</v>
      </c>
      <c r="R60" s="387">
        <v>42093.41</v>
      </c>
      <c r="S60" s="387">
        <v>155288.53000000003</v>
      </c>
    </row>
    <row r="61" spans="1:19" s="388" customFormat="1" ht="12" customHeight="1">
      <c r="A61" s="386" t="s">
        <v>382</v>
      </c>
      <c r="B61" s="387">
        <v>0</v>
      </c>
      <c r="C61" s="387">
        <v>0</v>
      </c>
      <c r="D61" s="387">
        <v>0</v>
      </c>
      <c r="E61" s="387">
        <v>0</v>
      </c>
      <c r="F61" s="387">
        <v>0</v>
      </c>
      <c r="G61" s="387">
        <v>20313.189999999999</v>
      </c>
      <c r="H61" s="387">
        <v>0</v>
      </c>
      <c r="I61" s="387">
        <v>44683.8</v>
      </c>
      <c r="J61" s="387">
        <v>0</v>
      </c>
      <c r="K61" s="387">
        <v>0</v>
      </c>
      <c r="L61" s="387">
        <v>3619.9700000000003</v>
      </c>
      <c r="M61" s="387">
        <v>4233.58</v>
      </c>
      <c r="N61" s="387">
        <v>0</v>
      </c>
      <c r="O61" s="387">
        <v>0</v>
      </c>
      <c r="P61" s="387">
        <v>40344.58</v>
      </c>
      <c r="Q61" s="387">
        <v>0</v>
      </c>
      <c r="R61" s="387">
        <v>42093.41</v>
      </c>
      <c r="S61" s="387">
        <v>155288.53000000003</v>
      </c>
    </row>
    <row r="62" spans="1:19" s="388" customFormat="1" ht="12" customHeight="1">
      <c r="A62" s="389" t="s">
        <v>383</v>
      </c>
      <c r="B62" s="390">
        <v>0</v>
      </c>
      <c r="C62" s="390">
        <v>0</v>
      </c>
      <c r="D62" s="390">
        <v>0</v>
      </c>
      <c r="E62" s="390">
        <v>1970.74</v>
      </c>
      <c r="F62" s="390">
        <v>0</v>
      </c>
      <c r="G62" s="390">
        <v>6725.33</v>
      </c>
      <c r="H62" s="390">
        <v>0</v>
      </c>
      <c r="I62" s="390">
        <v>1587.1000000000001</v>
      </c>
      <c r="J62" s="390">
        <v>0</v>
      </c>
      <c r="K62" s="390">
        <v>0</v>
      </c>
      <c r="L62" s="390">
        <v>0</v>
      </c>
      <c r="M62" s="390">
        <v>2433.2800000000002</v>
      </c>
      <c r="N62" s="390">
        <v>8226.36</v>
      </c>
      <c r="O62" s="390">
        <v>0</v>
      </c>
      <c r="P62" s="390">
        <v>2255.38</v>
      </c>
      <c r="Q62" s="390">
        <v>0</v>
      </c>
      <c r="R62" s="390">
        <v>6255.42</v>
      </c>
      <c r="S62" s="390">
        <v>29453.61</v>
      </c>
    </row>
    <row r="63" spans="1:19" s="388" customFormat="1" ht="12" customHeight="1">
      <c r="A63" s="386" t="s">
        <v>384</v>
      </c>
      <c r="B63" s="387">
        <v>0</v>
      </c>
      <c r="C63" s="387">
        <v>0</v>
      </c>
      <c r="D63" s="387">
        <v>0</v>
      </c>
      <c r="E63" s="387">
        <v>2759.92</v>
      </c>
      <c r="F63" s="387">
        <v>0</v>
      </c>
      <c r="G63" s="387">
        <v>19439.68</v>
      </c>
      <c r="H63" s="387">
        <v>0</v>
      </c>
      <c r="I63" s="387">
        <v>2832.11</v>
      </c>
      <c r="J63" s="387">
        <v>0</v>
      </c>
      <c r="K63" s="387">
        <v>0</v>
      </c>
      <c r="L63" s="387">
        <v>0</v>
      </c>
      <c r="M63" s="387">
        <v>4265.79</v>
      </c>
      <c r="N63" s="387">
        <v>10714.49</v>
      </c>
      <c r="O63" s="387">
        <v>0</v>
      </c>
      <c r="P63" s="387">
        <v>866.09</v>
      </c>
      <c r="Q63" s="387">
        <v>0</v>
      </c>
      <c r="R63" s="387">
        <v>6839.91</v>
      </c>
      <c r="S63" s="387">
        <v>47717.989999999991</v>
      </c>
    </row>
    <row r="64" spans="1:19" s="388" customFormat="1" ht="12" customHeight="1">
      <c r="A64" s="391" t="s">
        <v>385</v>
      </c>
      <c r="B64" s="392">
        <v>22354.45</v>
      </c>
      <c r="C64" s="392">
        <v>43154.720000000001</v>
      </c>
      <c r="D64" s="392">
        <v>15634.01</v>
      </c>
      <c r="E64" s="392">
        <v>24250.639999999999</v>
      </c>
      <c r="F64" s="392">
        <v>9974.24</v>
      </c>
      <c r="G64" s="392">
        <v>157310.97</v>
      </c>
      <c r="H64" s="392">
        <v>88451.38</v>
      </c>
      <c r="I64" s="392">
        <v>126190.48</v>
      </c>
      <c r="J64" s="392">
        <v>10572.35</v>
      </c>
      <c r="K64" s="392">
        <v>287761.94</v>
      </c>
      <c r="L64" s="392">
        <v>4564.9000000000005</v>
      </c>
      <c r="M64" s="392">
        <v>528571.67000000004</v>
      </c>
      <c r="N64" s="392">
        <v>71262.53</v>
      </c>
      <c r="O64" s="392">
        <v>11282.380000000001</v>
      </c>
      <c r="P64" s="392">
        <v>513883.8</v>
      </c>
      <c r="Q64" s="392">
        <v>14920.73</v>
      </c>
      <c r="R64" s="392">
        <v>62132.17</v>
      </c>
      <c r="S64" s="392">
        <v>1992273.3599999999</v>
      </c>
    </row>
    <row r="65" spans="1:19" s="388" customFormat="1" ht="6.75" customHeight="1" thickBot="1">
      <c r="A65" s="396"/>
      <c r="B65" s="397"/>
      <c r="C65" s="397"/>
      <c r="D65" s="397"/>
      <c r="E65" s="397"/>
      <c r="F65" s="397"/>
      <c r="G65" s="397"/>
      <c r="H65" s="397"/>
      <c r="I65" s="397"/>
      <c r="J65" s="397"/>
      <c r="K65" s="397"/>
      <c r="L65" s="397"/>
      <c r="M65" s="397"/>
      <c r="N65" s="397"/>
      <c r="O65" s="397"/>
      <c r="P65" s="397"/>
      <c r="Q65" s="397"/>
      <c r="R65" s="397"/>
      <c r="S65" s="397"/>
    </row>
    <row r="66" spans="1:19" s="388" customFormat="1" ht="12" customHeight="1" thickTop="1">
      <c r="A66" s="336"/>
    </row>
    <row r="67" spans="1:19" s="388" customFormat="1" ht="12" customHeight="1">
      <c r="A67" s="398" t="s">
        <v>124</v>
      </c>
    </row>
    <row r="68" spans="1:19" s="388" customFormat="1" ht="12" customHeight="1">
      <c r="A68" s="398" t="s">
        <v>125</v>
      </c>
    </row>
    <row r="69" spans="1:19" s="385" customFormat="1" ht="12" customHeight="1">
      <c r="A69" s="62" t="s">
        <v>126</v>
      </c>
    </row>
    <row r="70" spans="1:19" s="382" customFormat="1" ht="11.25" customHeight="1">
      <c r="A70" s="62" t="s">
        <v>127</v>
      </c>
    </row>
    <row r="71" spans="1:19" ht="13.8">
      <c r="A71" s="62"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c r="S77" s="399"/>
    </row>
    <row r="78" spans="1:19" ht="13.8">
      <c r="A78" s="62"/>
    </row>
    <row r="79" spans="1:19" ht="13.8">
      <c r="A79" s="62"/>
    </row>
    <row r="80" spans="1:19" ht="13.8">
      <c r="A80" s="62"/>
    </row>
    <row r="81" spans="1:19">
      <c r="A81" s="369"/>
    </row>
    <row r="84" spans="1:19" ht="13.8">
      <c r="S84" s="401"/>
    </row>
    <row r="85" spans="1:19">
      <c r="S85" s="402"/>
    </row>
    <row r="86" spans="1:19">
      <c r="S86" s="402"/>
    </row>
    <row r="87" spans="1:19">
      <c r="S87" s="402"/>
    </row>
    <row r="88" spans="1:19">
      <c r="S88" s="402"/>
    </row>
    <row r="89" spans="1:19">
      <c r="S89" s="402"/>
    </row>
    <row r="90" spans="1:19">
      <c r="S90" s="402"/>
    </row>
    <row r="91" spans="1:19">
      <c r="S91" s="402"/>
    </row>
    <row r="92" spans="1:19">
      <c r="S92" s="402"/>
    </row>
    <row r="93" spans="1:19">
      <c r="S93" s="402"/>
    </row>
    <row r="94" spans="1:19">
      <c r="S94" s="402"/>
    </row>
    <row r="95" spans="1:19">
      <c r="S95" s="402"/>
    </row>
    <row r="96" spans="1:19">
      <c r="S96" s="402"/>
    </row>
    <row r="97" spans="19:19">
      <c r="S97" s="402"/>
    </row>
    <row r="98" spans="19:19">
      <c r="S98" s="402"/>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78121-0D8E-4E10-80C6-E55CC2CBD8A2}">
  <sheetPr codeName="Hoja4"/>
  <dimension ref="A1:S93"/>
  <sheetViews>
    <sheetView showGridLines="0" zoomScale="85" zoomScaleNormal="85" workbookViewId="0"/>
  </sheetViews>
  <sheetFormatPr baseColWidth="10" defaultColWidth="7.6640625" defaultRowHeight="13.2"/>
  <cols>
    <col min="1" max="1" width="49" style="400" customWidth="1"/>
    <col min="2" max="3" width="14" style="369" customWidth="1"/>
    <col min="4" max="4" width="15.6640625" style="369" customWidth="1"/>
    <col min="5" max="7" width="14" style="369" customWidth="1"/>
    <col min="8" max="10" width="15.44140625" style="369" customWidth="1"/>
    <col min="11" max="11" width="15.6640625" style="369" customWidth="1"/>
    <col min="12" max="12" width="14" style="369" customWidth="1"/>
    <col min="13" max="13" width="15.5546875" style="369" customWidth="1"/>
    <col min="14" max="15" width="14" style="369" customWidth="1"/>
    <col min="16" max="16" width="15.6640625" style="369" customWidth="1"/>
    <col min="17" max="18" width="14" style="369" customWidth="1"/>
    <col min="19" max="19" width="16.44140625" style="369" customWidth="1"/>
    <col min="20" max="16384" width="7.6640625" style="369"/>
  </cols>
  <sheetData>
    <row r="1" spans="1:19" s="371" customFormat="1" ht="31.5" customHeight="1">
      <c r="A1" s="35" t="s">
        <v>16</v>
      </c>
      <c r="B1" s="403"/>
      <c r="C1" s="403"/>
      <c r="D1" s="403"/>
      <c r="E1" s="403"/>
      <c r="F1" s="403"/>
      <c r="G1" s="403"/>
      <c r="H1" s="403"/>
      <c r="I1" s="403"/>
      <c r="J1" s="403"/>
      <c r="K1" s="403"/>
      <c r="L1" s="403"/>
      <c r="M1" s="403"/>
      <c r="N1" s="403"/>
      <c r="O1" s="403"/>
      <c r="P1" s="403"/>
      <c r="Q1" s="403"/>
      <c r="R1" s="403"/>
      <c r="S1" s="403"/>
    </row>
    <row r="2" spans="1:19" s="373" customFormat="1" ht="18" customHeight="1">
      <c r="A2" s="37" t="s">
        <v>137</v>
      </c>
      <c r="B2" s="372"/>
      <c r="C2" s="372"/>
      <c r="D2" s="372"/>
      <c r="E2" s="372"/>
      <c r="F2" s="372"/>
      <c r="G2" s="372"/>
      <c r="H2" s="372"/>
      <c r="I2" s="372"/>
      <c r="J2" s="372"/>
      <c r="K2" s="372"/>
      <c r="L2" s="372"/>
      <c r="M2" s="372"/>
      <c r="N2" s="372"/>
      <c r="O2" s="372"/>
      <c r="P2" s="372"/>
      <c r="Q2" s="372"/>
      <c r="R2" s="372"/>
      <c r="S2" s="372"/>
    </row>
    <row r="3" spans="1:19" s="375" customFormat="1" ht="18.75" customHeight="1">
      <c r="A3" s="39" t="s">
        <v>331</v>
      </c>
      <c r="B3" s="374"/>
      <c r="C3" s="374"/>
      <c r="D3" s="374"/>
      <c r="E3" s="374"/>
      <c r="F3" s="374"/>
      <c r="G3" s="374"/>
      <c r="H3" s="374"/>
      <c r="I3" s="374"/>
      <c r="J3" s="374"/>
      <c r="K3" s="374"/>
      <c r="L3" s="374"/>
      <c r="M3" s="374"/>
      <c r="N3" s="374"/>
      <c r="O3" s="374"/>
      <c r="P3" s="374"/>
      <c r="Q3" s="374"/>
      <c r="R3" s="374"/>
      <c r="S3" s="374"/>
    </row>
    <row r="4" spans="1:19" ht="7.5" customHeight="1" thickBot="1">
      <c r="A4" s="376"/>
      <c r="B4" s="376"/>
      <c r="C4" s="376"/>
      <c r="D4" s="376"/>
      <c r="E4" s="376"/>
      <c r="F4" s="376"/>
      <c r="G4" s="376"/>
      <c r="H4" s="376"/>
      <c r="I4" s="376"/>
      <c r="J4" s="376"/>
      <c r="K4" s="376"/>
      <c r="L4" s="376"/>
      <c r="M4" s="376"/>
      <c r="N4" s="376"/>
      <c r="O4" s="376"/>
      <c r="P4" s="376"/>
      <c r="Q4" s="376"/>
      <c r="R4" s="376"/>
      <c r="S4" s="376"/>
    </row>
    <row r="5" spans="1:19" s="379" customFormat="1" ht="80.099999999999994" customHeight="1" thickTop="1">
      <c r="A5" s="377" t="s">
        <v>332</v>
      </c>
      <c r="B5" s="350" t="s">
        <v>304</v>
      </c>
      <c r="C5" s="378" t="s">
        <v>303</v>
      </c>
      <c r="D5" s="378" t="s">
        <v>181</v>
      </c>
      <c r="E5" s="378" t="s">
        <v>182</v>
      </c>
      <c r="F5" s="378" t="s">
        <v>183</v>
      </c>
      <c r="G5" s="350" t="s">
        <v>184</v>
      </c>
      <c r="H5" s="378" t="s">
        <v>185</v>
      </c>
      <c r="I5" s="378" t="s">
        <v>186</v>
      </c>
      <c r="J5" s="350" t="s">
        <v>187</v>
      </c>
      <c r="K5" s="350" t="s">
        <v>188</v>
      </c>
      <c r="L5" s="378" t="s">
        <v>189</v>
      </c>
      <c r="M5" s="378" t="s">
        <v>190</v>
      </c>
      <c r="N5" s="378" t="s">
        <v>191</v>
      </c>
      <c r="O5" s="378" t="s">
        <v>192</v>
      </c>
      <c r="P5" s="378" t="s">
        <v>193</v>
      </c>
      <c r="Q5" s="378" t="s">
        <v>194</v>
      </c>
      <c r="R5" s="378" t="s">
        <v>195</v>
      </c>
      <c r="S5" s="378" t="s">
        <v>305</v>
      </c>
    </row>
    <row r="6" spans="1:19" s="381" customFormat="1" ht="2.25" customHeight="1">
      <c r="A6" s="380"/>
      <c r="B6" s="380"/>
      <c r="C6" s="380"/>
      <c r="D6" s="380"/>
      <c r="E6" s="380"/>
      <c r="F6" s="380"/>
      <c r="G6" s="380"/>
      <c r="H6" s="380"/>
      <c r="I6" s="380"/>
      <c r="J6" s="380"/>
      <c r="K6" s="380"/>
      <c r="L6" s="380"/>
      <c r="M6" s="380"/>
      <c r="N6" s="380"/>
      <c r="O6" s="380"/>
      <c r="P6" s="380"/>
      <c r="Q6" s="380"/>
      <c r="R6" s="380"/>
      <c r="S6" s="380"/>
    </row>
    <row r="7" spans="1:19" s="381" customFormat="1" ht="5.25" customHeight="1">
      <c r="A7" s="382"/>
    </row>
    <row r="8" spans="1:19" s="385" customFormat="1" ht="12" customHeight="1">
      <c r="A8" s="383" t="s">
        <v>333</v>
      </c>
      <c r="B8" s="384">
        <v>12957.06</v>
      </c>
      <c r="C8" s="384">
        <v>586.22</v>
      </c>
      <c r="D8" s="384">
        <v>15161.800000000001</v>
      </c>
      <c r="E8" s="384">
        <v>2817.02</v>
      </c>
      <c r="F8" s="384">
        <v>5722.08</v>
      </c>
      <c r="G8" s="384">
        <v>0</v>
      </c>
      <c r="H8" s="384">
        <v>19980.96</v>
      </c>
      <c r="I8" s="384">
        <v>0</v>
      </c>
      <c r="J8" s="384">
        <v>6537.14</v>
      </c>
      <c r="K8" s="384">
        <v>77557.81</v>
      </c>
      <c r="L8" s="384">
        <v>0</v>
      </c>
      <c r="M8" s="384">
        <v>131447.38</v>
      </c>
      <c r="N8" s="384">
        <v>0</v>
      </c>
      <c r="O8" s="384">
        <v>140.84</v>
      </c>
      <c r="P8" s="384">
        <v>85467.86</v>
      </c>
      <c r="Q8" s="384">
        <v>6362.9800000000005</v>
      </c>
      <c r="R8" s="384">
        <v>0</v>
      </c>
      <c r="S8" s="384">
        <v>364739.14999999997</v>
      </c>
    </row>
    <row r="9" spans="1:19" s="385" customFormat="1" ht="12" customHeight="1">
      <c r="A9" s="386" t="s">
        <v>334</v>
      </c>
      <c r="B9" s="387">
        <v>7.07</v>
      </c>
      <c r="C9" s="387">
        <v>0</v>
      </c>
      <c r="D9" s="387">
        <v>2815.09</v>
      </c>
      <c r="E9" s="387">
        <v>0</v>
      </c>
      <c r="F9" s="387">
        <v>0</v>
      </c>
      <c r="G9" s="387">
        <v>0</v>
      </c>
      <c r="H9" s="387">
        <v>1640</v>
      </c>
      <c r="I9" s="387">
        <v>0</v>
      </c>
      <c r="J9" s="387">
        <v>0</v>
      </c>
      <c r="K9" s="387">
        <v>13313.32</v>
      </c>
      <c r="L9" s="387">
        <v>0</v>
      </c>
      <c r="M9" s="387">
        <v>1766.3600000000001</v>
      </c>
      <c r="N9" s="387">
        <v>0</v>
      </c>
      <c r="O9" s="387">
        <v>0</v>
      </c>
      <c r="P9" s="387">
        <v>7844.24</v>
      </c>
      <c r="Q9" s="387">
        <v>0</v>
      </c>
      <c r="R9" s="387">
        <v>0</v>
      </c>
      <c r="S9" s="387">
        <v>27386.080000000002</v>
      </c>
    </row>
    <row r="10" spans="1:19" s="388" customFormat="1" ht="12" customHeight="1">
      <c r="A10" s="386" t="s">
        <v>335</v>
      </c>
      <c r="B10" s="387">
        <v>10.61</v>
      </c>
      <c r="C10" s="387">
        <v>0</v>
      </c>
      <c r="D10" s="387">
        <v>271.11</v>
      </c>
      <c r="E10" s="387">
        <v>0</v>
      </c>
      <c r="F10" s="387">
        <v>0</v>
      </c>
      <c r="G10" s="387">
        <v>0</v>
      </c>
      <c r="H10" s="387">
        <v>1180.1200000000001</v>
      </c>
      <c r="I10" s="387">
        <v>0</v>
      </c>
      <c r="J10" s="387">
        <v>0</v>
      </c>
      <c r="K10" s="387">
        <v>0</v>
      </c>
      <c r="L10" s="387">
        <v>0</v>
      </c>
      <c r="M10" s="387">
        <v>16164.07</v>
      </c>
      <c r="N10" s="387">
        <v>0</v>
      </c>
      <c r="O10" s="387">
        <v>0</v>
      </c>
      <c r="P10" s="387">
        <v>7013.38</v>
      </c>
      <c r="Q10" s="387">
        <v>0</v>
      </c>
      <c r="R10" s="387">
        <v>0</v>
      </c>
      <c r="S10" s="387">
        <v>24639.29</v>
      </c>
    </row>
    <row r="11" spans="1:19" s="388" customFormat="1" ht="12" customHeight="1">
      <c r="A11" s="389" t="s">
        <v>317</v>
      </c>
      <c r="B11" s="390">
        <v>55.47</v>
      </c>
      <c r="C11" s="390">
        <v>0</v>
      </c>
      <c r="D11" s="390">
        <v>2721.14</v>
      </c>
      <c r="E11" s="390">
        <v>0</v>
      </c>
      <c r="F11" s="390">
        <v>0</v>
      </c>
      <c r="G11" s="390">
        <v>0</v>
      </c>
      <c r="H11" s="390">
        <v>4200.62</v>
      </c>
      <c r="I11" s="390">
        <v>0</v>
      </c>
      <c r="J11" s="390">
        <v>213.72</v>
      </c>
      <c r="K11" s="390">
        <v>48970.68</v>
      </c>
      <c r="L11" s="390">
        <v>0</v>
      </c>
      <c r="M11" s="390">
        <v>15437.960000000001</v>
      </c>
      <c r="N11" s="390">
        <v>0</v>
      </c>
      <c r="O11" s="390">
        <v>0</v>
      </c>
      <c r="P11" s="390">
        <v>41254.51</v>
      </c>
      <c r="Q11" s="390">
        <v>0</v>
      </c>
      <c r="R11" s="390">
        <v>0</v>
      </c>
      <c r="S11" s="390">
        <v>112854.1</v>
      </c>
    </row>
    <row r="12" spans="1:19" s="388" customFormat="1" ht="12" customHeight="1">
      <c r="A12" s="386" t="s">
        <v>336</v>
      </c>
      <c r="B12" s="387">
        <v>0.39</v>
      </c>
      <c r="C12" s="387">
        <v>0</v>
      </c>
      <c r="D12" s="387">
        <v>0</v>
      </c>
      <c r="E12" s="387">
        <v>0</v>
      </c>
      <c r="F12" s="387">
        <v>0</v>
      </c>
      <c r="G12" s="387">
        <v>0</v>
      </c>
      <c r="H12" s="387">
        <v>2.4500000000000002</v>
      </c>
      <c r="I12" s="387">
        <v>0</v>
      </c>
      <c r="J12" s="387">
        <v>0</v>
      </c>
      <c r="K12" s="387">
        <v>0</v>
      </c>
      <c r="L12" s="387">
        <v>0</v>
      </c>
      <c r="M12" s="387">
        <v>0</v>
      </c>
      <c r="N12" s="387">
        <v>0</v>
      </c>
      <c r="O12" s="387">
        <v>0</v>
      </c>
      <c r="P12" s="387">
        <v>0</v>
      </c>
      <c r="Q12" s="387">
        <v>0</v>
      </c>
      <c r="R12" s="387">
        <v>0</v>
      </c>
      <c r="S12" s="387">
        <v>2.8400000000000003</v>
      </c>
    </row>
    <row r="13" spans="1:19" s="388" customFormat="1" ht="12" customHeight="1">
      <c r="A13" s="386" t="s">
        <v>337</v>
      </c>
      <c r="B13" s="387">
        <v>0</v>
      </c>
      <c r="C13" s="387">
        <v>0</v>
      </c>
      <c r="D13" s="387">
        <v>0</v>
      </c>
      <c r="E13" s="387">
        <v>0</v>
      </c>
      <c r="F13" s="387">
        <v>0</v>
      </c>
      <c r="G13" s="387">
        <v>0</v>
      </c>
      <c r="H13" s="387">
        <v>0</v>
      </c>
      <c r="I13" s="387">
        <v>0</v>
      </c>
      <c r="J13" s="387">
        <v>0</v>
      </c>
      <c r="K13" s="387">
        <v>0</v>
      </c>
      <c r="L13" s="387">
        <v>0</v>
      </c>
      <c r="M13" s="387">
        <v>0</v>
      </c>
      <c r="N13" s="387">
        <v>0</v>
      </c>
      <c r="O13" s="387">
        <v>0</v>
      </c>
      <c r="P13" s="387">
        <v>0</v>
      </c>
      <c r="Q13" s="387">
        <v>0</v>
      </c>
      <c r="R13" s="387">
        <v>0</v>
      </c>
      <c r="S13" s="387">
        <v>0</v>
      </c>
    </row>
    <row r="14" spans="1:19" s="388" customFormat="1" ht="12" customHeight="1">
      <c r="A14" s="389" t="s">
        <v>316</v>
      </c>
      <c r="B14" s="390">
        <v>46.29</v>
      </c>
      <c r="C14" s="390">
        <v>0</v>
      </c>
      <c r="D14" s="390">
        <v>4048.55</v>
      </c>
      <c r="E14" s="390">
        <v>0</v>
      </c>
      <c r="F14" s="390">
        <v>0</v>
      </c>
      <c r="G14" s="390">
        <v>0</v>
      </c>
      <c r="H14" s="390">
        <v>480.53000000000003</v>
      </c>
      <c r="I14" s="390">
        <v>0</v>
      </c>
      <c r="J14" s="390">
        <v>19.010000000000002</v>
      </c>
      <c r="K14" s="390">
        <v>798.54</v>
      </c>
      <c r="L14" s="390">
        <v>0</v>
      </c>
      <c r="M14" s="390">
        <v>539.56000000000006</v>
      </c>
      <c r="N14" s="390">
        <v>0</v>
      </c>
      <c r="O14" s="390">
        <v>0</v>
      </c>
      <c r="P14" s="390">
        <v>6131.81</v>
      </c>
      <c r="Q14" s="390">
        <v>0</v>
      </c>
      <c r="R14" s="390">
        <v>0</v>
      </c>
      <c r="S14" s="390">
        <v>12064.29</v>
      </c>
    </row>
    <row r="15" spans="1:19" s="388" customFormat="1" ht="12" customHeight="1">
      <c r="A15" s="386" t="s">
        <v>338</v>
      </c>
      <c r="B15" s="387">
        <v>0</v>
      </c>
      <c r="C15" s="387">
        <v>0</v>
      </c>
      <c r="D15" s="387">
        <v>0</v>
      </c>
      <c r="E15" s="387">
        <v>0</v>
      </c>
      <c r="F15" s="387">
        <v>0</v>
      </c>
      <c r="G15" s="387">
        <v>0</v>
      </c>
      <c r="H15" s="387">
        <v>10.3</v>
      </c>
      <c r="I15" s="387">
        <v>0</v>
      </c>
      <c r="J15" s="387">
        <v>0</v>
      </c>
      <c r="K15" s="387">
        <v>-24.52</v>
      </c>
      <c r="L15" s="387">
        <v>0</v>
      </c>
      <c r="M15" s="387">
        <v>590.82000000000005</v>
      </c>
      <c r="N15" s="387">
        <v>0</v>
      </c>
      <c r="O15" s="387">
        <v>0</v>
      </c>
      <c r="P15" s="387">
        <v>515.26</v>
      </c>
      <c r="Q15" s="387">
        <v>0</v>
      </c>
      <c r="R15" s="387">
        <v>0</v>
      </c>
      <c r="S15" s="387">
        <v>1091.8600000000001</v>
      </c>
    </row>
    <row r="16" spans="1:19" s="388" customFormat="1" ht="12" customHeight="1">
      <c r="A16" s="386" t="s">
        <v>339</v>
      </c>
      <c r="B16" s="387">
        <v>0</v>
      </c>
      <c r="C16" s="387">
        <v>0</v>
      </c>
      <c r="D16" s="387">
        <v>0</v>
      </c>
      <c r="E16" s="387">
        <v>0</v>
      </c>
      <c r="F16" s="387">
        <v>0</v>
      </c>
      <c r="G16" s="387">
        <v>0</v>
      </c>
      <c r="H16" s="387">
        <v>-626.23</v>
      </c>
      <c r="I16" s="387">
        <v>0</v>
      </c>
      <c r="J16" s="387">
        <v>0</v>
      </c>
      <c r="K16" s="387">
        <v>344.57</v>
      </c>
      <c r="L16" s="387">
        <v>0</v>
      </c>
      <c r="M16" s="387">
        <v>221.25</v>
      </c>
      <c r="N16" s="387">
        <v>0</v>
      </c>
      <c r="O16" s="387">
        <v>0</v>
      </c>
      <c r="P16" s="387">
        <v>1944.15</v>
      </c>
      <c r="Q16" s="387">
        <v>0</v>
      </c>
      <c r="R16" s="387">
        <v>0</v>
      </c>
      <c r="S16" s="387">
        <v>1883.74</v>
      </c>
    </row>
    <row r="17" spans="1:19" s="388" customFormat="1" ht="12" customHeight="1">
      <c r="A17" s="389" t="s">
        <v>340</v>
      </c>
      <c r="B17" s="390">
        <v>0</v>
      </c>
      <c r="C17" s="390">
        <v>0</v>
      </c>
      <c r="D17" s="390">
        <v>0</v>
      </c>
      <c r="E17" s="390">
        <v>0</v>
      </c>
      <c r="F17" s="390">
        <v>0</v>
      </c>
      <c r="G17" s="390">
        <v>0</v>
      </c>
      <c r="H17" s="390">
        <v>129.68</v>
      </c>
      <c r="I17" s="390">
        <v>0</v>
      </c>
      <c r="J17" s="390">
        <v>0</v>
      </c>
      <c r="K17" s="390">
        <v>35.450000000000003</v>
      </c>
      <c r="L17" s="390">
        <v>0</v>
      </c>
      <c r="M17" s="390">
        <v>1027.58</v>
      </c>
      <c r="N17" s="390">
        <v>0</v>
      </c>
      <c r="O17" s="390">
        <v>140.84</v>
      </c>
      <c r="P17" s="390">
        <v>393.6</v>
      </c>
      <c r="Q17" s="390">
        <v>0</v>
      </c>
      <c r="R17" s="390">
        <v>0</v>
      </c>
      <c r="S17" s="390">
        <v>1727.15</v>
      </c>
    </row>
    <row r="18" spans="1:19" s="388" customFormat="1" ht="12" customHeight="1">
      <c r="A18" s="386" t="s">
        <v>341</v>
      </c>
      <c r="B18" s="387">
        <v>0</v>
      </c>
      <c r="C18" s="387">
        <v>0</v>
      </c>
      <c r="D18" s="387">
        <v>0</v>
      </c>
      <c r="E18" s="387">
        <v>0</v>
      </c>
      <c r="F18" s="387">
        <v>0</v>
      </c>
      <c r="G18" s="387">
        <v>0</v>
      </c>
      <c r="H18" s="387">
        <v>0</v>
      </c>
      <c r="I18" s="387">
        <v>0</v>
      </c>
      <c r="J18" s="387">
        <v>0</v>
      </c>
      <c r="K18" s="387">
        <v>0</v>
      </c>
      <c r="L18" s="387">
        <v>0</v>
      </c>
      <c r="M18" s="387">
        <v>0</v>
      </c>
      <c r="N18" s="387">
        <v>0</v>
      </c>
      <c r="O18" s="387">
        <v>0</v>
      </c>
      <c r="P18" s="387">
        <v>0</v>
      </c>
      <c r="Q18" s="387">
        <v>0</v>
      </c>
      <c r="R18" s="387">
        <v>0</v>
      </c>
      <c r="S18" s="387">
        <v>0</v>
      </c>
    </row>
    <row r="19" spans="1:19" s="388" customFormat="1" ht="12" customHeight="1">
      <c r="A19" s="386" t="s">
        <v>342</v>
      </c>
      <c r="B19" s="387">
        <v>1971.81</v>
      </c>
      <c r="C19" s="387">
        <v>0</v>
      </c>
      <c r="D19" s="387">
        <v>691.98</v>
      </c>
      <c r="E19" s="387">
        <v>0</v>
      </c>
      <c r="F19" s="387">
        <v>0</v>
      </c>
      <c r="G19" s="387">
        <v>0</v>
      </c>
      <c r="H19" s="387">
        <v>2687.55</v>
      </c>
      <c r="I19" s="387">
        <v>0</v>
      </c>
      <c r="J19" s="387">
        <v>73.19</v>
      </c>
      <c r="K19" s="387">
        <v>1645.26</v>
      </c>
      <c r="L19" s="387">
        <v>0</v>
      </c>
      <c r="M19" s="387">
        <v>2574.21</v>
      </c>
      <c r="N19" s="387">
        <v>0</v>
      </c>
      <c r="O19" s="387">
        <v>0</v>
      </c>
      <c r="P19" s="387">
        <v>4119.38</v>
      </c>
      <c r="Q19" s="387">
        <v>0</v>
      </c>
      <c r="R19" s="387">
        <v>0</v>
      </c>
      <c r="S19" s="387">
        <v>13763.380000000001</v>
      </c>
    </row>
    <row r="20" spans="1:19" s="388" customFormat="1" ht="12" customHeight="1">
      <c r="A20" s="389" t="s">
        <v>343</v>
      </c>
      <c r="B20" s="390">
        <v>0.02</v>
      </c>
      <c r="C20" s="390">
        <v>0</v>
      </c>
      <c r="D20" s="390">
        <v>-3.13</v>
      </c>
      <c r="E20" s="390">
        <v>0</v>
      </c>
      <c r="F20" s="390">
        <v>0</v>
      </c>
      <c r="G20" s="390">
        <v>0</v>
      </c>
      <c r="H20" s="390">
        <v>204.64000000000001</v>
      </c>
      <c r="I20" s="390">
        <v>0</v>
      </c>
      <c r="J20" s="390">
        <v>0</v>
      </c>
      <c r="K20" s="390">
        <v>469.34000000000003</v>
      </c>
      <c r="L20" s="390">
        <v>0</v>
      </c>
      <c r="M20" s="390">
        <v>805.98</v>
      </c>
      <c r="N20" s="390">
        <v>0</v>
      </c>
      <c r="O20" s="390">
        <v>0</v>
      </c>
      <c r="P20" s="390">
        <v>2161.6999999999998</v>
      </c>
      <c r="Q20" s="390">
        <v>0</v>
      </c>
      <c r="R20" s="390">
        <v>0</v>
      </c>
      <c r="S20" s="390">
        <v>3638.5499999999997</v>
      </c>
    </row>
    <row r="21" spans="1:19" s="388" customFormat="1" ht="12" customHeight="1">
      <c r="A21" s="386" t="s">
        <v>344</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row>
    <row r="22" spans="1:19" s="388" customFormat="1" ht="12" customHeight="1">
      <c r="A22" s="386" t="s">
        <v>345</v>
      </c>
      <c r="B22" s="387">
        <v>68.3</v>
      </c>
      <c r="C22" s="387">
        <v>0</v>
      </c>
      <c r="D22" s="387">
        <v>38.450000000000003</v>
      </c>
      <c r="E22" s="387">
        <v>0</v>
      </c>
      <c r="F22" s="387">
        <v>0</v>
      </c>
      <c r="G22" s="387">
        <v>0</v>
      </c>
      <c r="H22" s="387">
        <v>183.79</v>
      </c>
      <c r="I22" s="387">
        <v>0</v>
      </c>
      <c r="J22" s="387">
        <v>-18.36</v>
      </c>
      <c r="K22" s="387">
        <v>385.2</v>
      </c>
      <c r="L22" s="387">
        <v>0</v>
      </c>
      <c r="M22" s="387">
        <v>10.34</v>
      </c>
      <c r="N22" s="387">
        <v>0</v>
      </c>
      <c r="O22" s="387">
        <v>0</v>
      </c>
      <c r="P22" s="387">
        <v>434.55</v>
      </c>
      <c r="Q22" s="387">
        <v>0</v>
      </c>
      <c r="R22" s="387">
        <v>0</v>
      </c>
      <c r="S22" s="387">
        <v>1102.27</v>
      </c>
    </row>
    <row r="23" spans="1:19" s="388" customFormat="1" ht="12" customHeight="1">
      <c r="A23" s="389" t="s">
        <v>346</v>
      </c>
      <c r="B23" s="390">
        <v>17.22</v>
      </c>
      <c r="C23" s="390">
        <v>0</v>
      </c>
      <c r="D23" s="390">
        <v>-3.13</v>
      </c>
      <c r="E23" s="390">
        <v>0</v>
      </c>
      <c r="F23" s="390">
        <v>0</v>
      </c>
      <c r="G23" s="390">
        <v>0</v>
      </c>
      <c r="H23" s="390">
        <v>106.08</v>
      </c>
      <c r="I23" s="390">
        <v>0</v>
      </c>
      <c r="J23" s="390">
        <v>0</v>
      </c>
      <c r="K23" s="390">
        <v>181.26</v>
      </c>
      <c r="L23" s="390">
        <v>0</v>
      </c>
      <c r="M23" s="390">
        <v>480.65000000000003</v>
      </c>
      <c r="N23" s="390">
        <v>0</v>
      </c>
      <c r="O23" s="390">
        <v>0</v>
      </c>
      <c r="P23" s="390">
        <v>610.63</v>
      </c>
      <c r="Q23" s="390">
        <v>0</v>
      </c>
      <c r="R23" s="390">
        <v>0</v>
      </c>
      <c r="S23" s="390">
        <v>1392.71</v>
      </c>
    </row>
    <row r="24" spans="1:19" s="388" customFormat="1" ht="12" customHeight="1">
      <c r="A24" s="386" t="s">
        <v>347</v>
      </c>
      <c r="B24" s="387">
        <v>134.88</v>
      </c>
      <c r="C24" s="387">
        <v>0</v>
      </c>
      <c r="D24" s="387">
        <v>0.02</v>
      </c>
      <c r="E24" s="387">
        <v>0</v>
      </c>
      <c r="F24" s="387">
        <v>0</v>
      </c>
      <c r="G24" s="387">
        <v>0</v>
      </c>
      <c r="H24" s="387">
        <v>664.95</v>
      </c>
      <c r="I24" s="387">
        <v>0</v>
      </c>
      <c r="J24" s="387">
        <v>0</v>
      </c>
      <c r="K24" s="387">
        <v>1285.24</v>
      </c>
      <c r="L24" s="387">
        <v>0</v>
      </c>
      <c r="M24" s="387">
        <v>658.07</v>
      </c>
      <c r="N24" s="387">
        <v>0</v>
      </c>
      <c r="O24" s="387">
        <v>0</v>
      </c>
      <c r="P24" s="387">
        <v>1256.8900000000001</v>
      </c>
      <c r="Q24" s="387">
        <v>0</v>
      </c>
      <c r="R24" s="387">
        <v>0</v>
      </c>
      <c r="S24" s="387">
        <v>4000.05</v>
      </c>
    </row>
    <row r="25" spans="1:19" s="388" customFormat="1" ht="12" customHeight="1">
      <c r="A25" s="386" t="s">
        <v>348</v>
      </c>
      <c r="B25" s="387">
        <v>0</v>
      </c>
      <c r="C25" s="387">
        <v>0</v>
      </c>
      <c r="D25" s="387">
        <v>0</v>
      </c>
      <c r="E25" s="387">
        <v>0</v>
      </c>
      <c r="F25" s="387">
        <v>0</v>
      </c>
      <c r="G25" s="387">
        <v>0</v>
      </c>
      <c r="H25" s="387">
        <v>0</v>
      </c>
      <c r="I25" s="387">
        <v>0</v>
      </c>
      <c r="J25" s="387">
        <v>0</v>
      </c>
      <c r="K25" s="387">
        <v>0</v>
      </c>
      <c r="L25" s="387">
        <v>0</v>
      </c>
      <c r="M25" s="387">
        <v>0</v>
      </c>
      <c r="N25" s="387">
        <v>0</v>
      </c>
      <c r="O25" s="387">
        <v>0</v>
      </c>
      <c r="P25" s="387">
        <v>0</v>
      </c>
      <c r="Q25" s="387">
        <v>0</v>
      </c>
      <c r="R25" s="387">
        <v>0</v>
      </c>
      <c r="S25" s="387">
        <v>0</v>
      </c>
    </row>
    <row r="26" spans="1:19" s="388" customFormat="1" ht="12" customHeight="1">
      <c r="A26" s="389" t="s">
        <v>349</v>
      </c>
      <c r="B26" s="390">
        <v>2.75</v>
      </c>
      <c r="C26" s="390">
        <v>390.81</v>
      </c>
      <c r="D26" s="390">
        <v>232.35</v>
      </c>
      <c r="E26" s="390">
        <v>0</v>
      </c>
      <c r="F26" s="390">
        <v>0</v>
      </c>
      <c r="G26" s="390">
        <v>0</v>
      </c>
      <c r="H26" s="390">
        <v>46.88</v>
      </c>
      <c r="I26" s="390">
        <v>0</v>
      </c>
      <c r="J26" s="390">
        <v>0</v>
      </c>
      <c r="K26" s="390">
        <v>7.86</v>
      </c>
      <c r="L26" s="390">
        <v>0</v>
      </c>
      <c r="M26" s="390">
        <v>111.96000000000001</v>
      </c>
      <c r="N26" s="390">
        <v>0</v>
      </c>
      <c r="O26" s="390">
        <v>0</v>
      </c>
      <c r="P26" s="390">
        <v>785.63</v>
      </c>
      <c r="Q26" s="390">
        <v>0</v>
      </c>
      <c r="R26" s="390">
        <v>0</v>
      </c>
      <c r="S26" s="390">
        <v>1578.24</v>
      </c>
    </row>
    <row r="27" spans="1:19" s="388" customFormat="1" ht="12" customHeight="1">
      <c r="A27" s="386" t="s">
        <v>350</v>
      </c>
      <c r="B27" s="387">
        <v>0</v>
      </c>
      <c r="C27" s="387">
        <v>0</v>
      </c>
      <c r="D27" s="387">
        <v>2.89</v>
      </c>
      <c r="E27" s="387">
        <v>0</v>
      </c>
      <c r="F27" s="387">
        <v>0</v>
      </c>
      <c r="G27" s="387">
        <v>0</v>
      </c>
      <c r="H27" s="387">
        <v>43.660000000000004</v>
      </c>
      <c r="I27" s="387">
        <v>0</v>
      </c>
      <c r="J27" s="387">
        <v>0</v>
      </c>
      <c r="K27" s="387">
        <v>120.45</v>
      </c>
      <c r="L27" s="387">
        <v>0</v>
      </c>
      <c r="M27" s="387">
        <v>11.41</v>
      </c>
      <c r="N27" s="387">
        <v>0</v>
      </c>
      <c r="O27" s="387">
        <v>0</v>
      </c>
      <c r="P27" s="387">
        <v>0.25</v>
      </c>
      <c r="Q27" s="387">
        <v>0</v>
      </c>
      <c r="R27" s="387">
        <v>0</v>
      </c>
      <c r="S27" s="387">
        <v>178.66</v>
      </c>
    </row>
    <row r="28" spans="1:19" s="388" customFormat="1" ht="12" customHeight="1">
      <c r="A28" s="386" t="s">
        <v>351</v>
      </c>
      <c r="B28" s="387">
        <v>0</v>
      </c>
      <c r="C28" s="387">
        <v>0</v>
      </c>
      <c r="D28" s="387">
        <v>55.77</v>
      </c>
      <c r="E28" s="387">
        <v>0</v>
      </c>
      <c r="F28" s="387">
        <v>0</v>
      </c>
      <c r="G28" s="387">
        <v>0</v>
      </c>
      <c r="H28" s="387">
        <v>147.68</v>
      </c>
      <c r="I28" s="387">
        <v>0</v>
      </c>
      <c r="J28" s="387">
        <v>0</v>
      </c>
      <c r="K28" s="387">
        <v>5587.05</v>
      </c>
      <c r="L28" s="387">
        <v>0</v>
      </c>
      <c r="M28" s="387">
        <v>0</v>
      </c>
      <c r="N28" s="387">
        <v>0</v>
      </c>
      <c r="O28" s="387">
        <v>0</v>
      </c>
      <c r="P28" s="387">
        <v>19.850000000000001</v>
      </c>
      <c r="Q28" s="387">
        <v>0</v>
      </c>
      <c r="R28" s="387">
        <v>0</v>
      </c>
      <c r="S28" s="387">
        <v>5810.35</v>
      </c>
    </row>
    <row r="29" spans="1:19" s="388" customFormat="1" ht="12" customHeight="1">
      <c r="A29" s="389" t="s">
        <v>352</v>
      </c>
      <c r="B29" s="390">
        <v>0</v>
      </c>
      <c r="C29" s="390">
        <v>0</v>
      </c>
      <c r="D29" s="390">
        <v>0</v>
      </c>
      <c r="E29" s="390">
        <v>0</v>
      </c>
      <c r="F29" s="390">
        <v>0</v>
      </c>
      <c r="G29" s="390">
        <v>0</v>
      </c>
      <c r="H29" s="390">
        <v>271.09000000000003</v>
      </c>
      <c r="I29" s="390">
        <v>0</v>
      </c>
      <c r="J29" s="390">
        <v>0</v>
      </c>
      <c r="K29" s="390">
        <v>0</v>
      </c>
      <c r="L29" s="390">
        <v>0</v>
      </c>
      <c r="M29" s="390">
        <v>1801.3</v>
      </c>
      <c r="N29" s="390">
        <v>0</v>
      </c>
      <c r="O29" s="390">
        <v>0</v>
      </c>
      <c r="P29" s="390">
        <v>0</v>
      </c>
      <c r="Q29" s="390">
        <v>0</v>
      </c>
      <c r="R29" s="390">
        <v>0</v>
      </c>
      <c r="S29" s="390">
        <v>2072.39</v>
      </c>
    </row>
    <row r="30" spans="1:19" s="388" customFormat="1" ht="12" customHeight="1">
      <c r="A30" s="386" t="s">
        <v>353</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v>
      </c>
    </row>
    <row r="31" spans="1:19" s="388" customFormat="1" ht="12" customHeight="1">
      <c r="A31" s="386" t="s">
        <v>354</v>
      </c>
      <c r="B31" s="387">
        <v>2834.57</v>
      </c>
      <c r="C31" s="387">
        <v>0</v>
      </c>
      <c r="D31" s="387">
        <v>73.680000000000007</v>
      </c>
      <c r="E31" s="387">
        <v>2614.98</v>
      </c>
      <c r="F31" s="387">
        <v>2919.35</v>
      </c>
      <c r="G31" s="387">
        <v>0</v>
      </c>
      <c r="H31" s="387">
        <v>4736.16</v>
      </c>
      <c r="I31" s="387">
        <v>0</v>
      </c>
      <c r="J31" s="387">
        <v>5668.58</v>
      </c>
      <c r="K31" s="387">
        <v>0</v>
      </c>
      <c r="L31" s="387">
        <v>0</v>
      </c>
      <c r="M31" s="387">
        <v>0</v>
      </c>
      <c r="N31" s="387">
        <v>0</v>
      </c>
      <c r="O31" s="387">
        <v>0</v>
      </c>
      <c r="P31" s="387">
        <v>850.45</v>
      </c>
      <c r="Q31" s="387">
        <v>5715.58</v>
      </c>
      <c r="R31" s="387">
        <v>0</v>
      </c>
      <c r="S31" s="387">
        <v>25413.35</v>
      </c>
    </row>
    <row r="32" spans="1:19" s="388" customFormat="1" ht="12" customHeight="1">
      <c r="A32" s="389" t="s">
        <v>355</v>
      </c>
      <c r="B32" s="390">
        <v>0</v>
      </c>
      <c r="C32" s="390">
        <v>0</v>
      </c>
      <c r="D32" s="390">
        <v>0</v>
      </c>
      <c r="E32" s="390">
        <v>0</v>
      </c>
      <c r="F32" s="390">
        <v>0</v>
      </c>
      <c r="G32" s="390">
        <v>0</v>
      </c>
      <c r="H32" s="390">
        <v>0</v>
      </c>
      <c r="I32" s="390">
        <v>0</v>
      </c>
      <c r="J32" s="390">
        <v>0</v>
      </c>
      <c r="K32" s="390">
        <v>0</v>
      </c>
      <c r="L32" s="390">
        <v>0</v>
      </c>
      <c r="M32" s="390">
        <v>0</v>
      </c>
      <c r="N32" s="390">
        <v>0</v>
      </c>
      <c r="O32" s="390">
        <v>0</v>
      </c>
      <c r="P32" s="390">
        <v>0</v>
      </c>
      <c r="Q32" s="390">
        <v>0</v>
      </c>
      <c r="R32" s="390">
        <v>0</v>
      </c>
      <c r="S32" s="390">
        <v>0</v>
      </c>
    </row>
    <row r="33" spans="1:19" s="388" customFormat="1" ht="12" customHeight="1">
      <c r="A33" s="386" t="s">
        <v>356</v>
      </c>
      <c r="B33" s="387">
        <v>0</v>
      </c>
      <c r="C33" s="387">
        <v>79.150000000000006</v>
      </c>
      <c r="D33" s="387">
        <v>0.02</v>
      </c>
      <c r="E33" s="387">
        <v>0</v>
      </c>
      <c r="F33" s="387">
        <v>0</v>
      </c>
      <c r="G33" s="387">
        <v>0</v>
      </c>
      <c r="H33" s="387">
        <v>197.92000000000002</v>
      </c>
      <c r="I33" s="387">
        <v>0</v>
      </c>
      <c r="J33" s="387">
        <v>0</v>
      </c>
      <c r="K33" s="387">
        <v>0</v>
      </c>
      <c r="L33" s="387">
        <v>0</v>
      </c>
      <c r="M33" s="387">
        <v>651.86</v>
      </c>
      <c r="N33" s="387">
        <v>0</v>
      </c>
      <c r="O33" s="387">
        <v>0</v>
      </c>
      <c r="P33" s="387">
        <v>943.61</v>
      </c>
      <c r="Q33" s="387">
        <v>0</v>
      </c>
      <c r="R33" s="387">
        <v>0</v>
      </c>
      <c r="S33" s="387">
        <v>1872.56</v>
      </c>
    </row>
    <row r="34" spans="1:19" s="388" customFormat="1" ht="12" customHeight="1">
      <c r="A34" s="386" t="s">
        <v>357</v>
      </c>
      <c r="B34" s="387">
        <v>189.11</v>
      </c>
      <c r="C34" s="387">
        <v>0</v>
      </c>
      <c r="D34" s="387">
        <v>4217.01</v>
      </c>
      <c r="E34" s="387">
        <v>0</v>
      </c>
      <c r="F34" s="387">
        <v>0</v>
      </c>
      <c r="G34" s="387">
        <v>0</v>
      </c>
      <c r="H34" s="387">
        <v>2637.68</v>
      </c>
      <c r="I34" s="387">
        <v>0</v>
      </c>
      <c r="J34" s="387">
        <v>411.48</v>
      </c>
      <c r="K34" s="387">
        <v>422.96000000000004</v>
      </c>
      <c r="L34" s="387">
        <v>0</v>
      </c>
      <c r="M34" s="387">
        <v>84966.14</v>
      </c>
      <c r="N34" s="387">
        <v>0</v>
      </c>
      <c r="O34" s="387">
        <v>0</v>
      </c>
      <c r="P34" s="387">
        <v>7919.39</v>
      </c>
      <c r="Q34" s="387">
        <v>0</v>
      </c>
      <c r="R34" s="387">
        <v>0</v>
      </c>
      <c r="S34" s="387">
        <v>100763.77</v>
      </c>
    </row>
    <row r="35" spans="1:19" s="388" customFormat="1" ht="12" customHeight="1">
      <c r="A35" s="389" t="s">
        <v>358</v>
      </c>
      <c r="B35" s="390">
        <v>6691.03</v>
      </c>
      <c r="C35" s="390">
        <v>0</v>
      </c>
      <c r="D35" s="390">
        <v>0</v>
      </c>
      <c r="E35" s="390">
        <v>202.04</v>
      </c>
      <c r="F35" s="390">
        <v>907.96</v>
      </c>
      <c r="G35" s="390">
        <v>0</v>
      </c>
      <c r="H35" s="390">
        <v>0</v>
      </c>
      <c r="I35" s="390">
        <v>0</v>
      </c>
      <c r="J35" s="390">
        <v>98.38</v>
      </c>
      <c r="K35" s="390">
        <v>1702.43</v>
      </c>
      <c r="L35" s="390">
        <v>0</v>
      </c>
      <c r="M35" s="390">
        <v>2449.5700000000002</v>
      </c>
      <c r="N35" s="390">
        <v>0</v>
      </c>
      <c r="O35" s="390">
        <v>0</v>
      </c>
      <c r="P35" s="390">
        <v>0</v>
      </c>
      <c r="Q35" s="390">
        <v>640.87</v>
      </c>
      <c r="R35" s="390">
        <v>0</v>
      </c>
      <c r="S35" s="390">
        <v>12692.28</v>
      </c>
    </row>
    <row r="36" spans="1:19" s="388" customFormat="1" ht="12" customHeight="1">
      <c r="A36" s="386" t="s">
        <v>359</v>
      </c>
      <c r="B36" s="387">
        <v>602.95000000000005</v>
      </c>
      <c r="C36" s="387">
        <v>0</v>
      </c>
      <c r="D36" s="387">
        <v>0</v>
      </c>
      <c r="E36" s="387">
        <v>0</v>
      </c>
      <c r="F36" s="387">
        <v>1532.08</v>
      </c>
      <c r="G36" s="387">
        <v>0</v>
      </c>
      <c r="H36" s="387">
        <v>0</v>
      </c>
      <c r="I36" s="387">
        <v>0</v>
      </c>
      <c r="J36" s="387">
        <v>0</v>
      </c>
      <c r="K36" s="387">
        <v>1199.0899999999999</v>
      </c>
      <c r="L36" s="387">
        <v>0</v>
      </c>
      <c r="M36" s="387">
        <v>0</v>
      </c>
      <c r="N36" s="387">
        <v>0</v>
      </c>
      <c r="O36" s="387">
        <v>0</v>
      </c>
      <c r="P36" s="387">
        <v>0</v>
      </c>
      <c r="Q36" s="387">
        <v>2.9</v>
      </c>
      <c r="R36" s="387">
        <v>0</v>
      </c>
      <c r="S36" s="387">
        <v>3337.02</v>
      </c>
    </row>
    <row r="37" spans="1:19" s="388" customFormat="1" ht="12" customHeight="1">
      <c r="A37" s="386" t="s">
        <v>360</v>
      </c>
      <c r="B37" s="387">
        <v>324.58</v>
      </c>
      <c r="C37" s="387">
        <v>0</v>
      </c>
      <c r="D37" s="387">
        <v>0</v>
      </c>
      <c r="E37" s="387">
        <v>0</v>
      </c>
      <c r="F37" s="387">
        <v>362.7</v>
      </c>
      <c r="G37" s="387">
        <v>0</v>
      </c>
      <c r="H37" s="387">
        <v>0</v>
      </c>
      <c r="I37" s="387">
        <v>0</v>
      </c>
      <c r="J37" s="387">
        <v>0</v>
      </c>
      <c r="K37" s="387">
        <v>135.31</v>
      </c>
      <c r="L37" s="387">
        <v>0</v>
      </c>
      <c r="M37" s="387">
        <v>0</v>
      </c>
      <c r="N37" s="387">
        <v>0</v>
      </c>
      <c r="O37" s="387">
        <v>0</v>
      </c>
      <c r="P37" s="387">
        <v>0</v>
      </c>
      <c r="Q37" s="387">
        <v>3.63</v>
      </c>
      <c r="R37" s="387">
        <v>0</v>
      </c>
      <c r="S37" s="387">
        <v>826.21999999999991</v>
      </c>
    </row>
    <row r="38" spans="1:19" s="388" customFormat="1" ht="12" customHeight="1">
      <c r="A38" s="389" t="s">
        <v>361</v>
      </c>
      <c r="B38" s="390">
        <v>0</v>
      </c>
      <c r="C38" s="390">
        <v>0.18</v>
      </c>
      <c r="D38" s="390">
        <v>0</v>
      </c>
      <c r="E38" s="390">
        <v>0</v>
      </c>
      <c r="F38" s="390">
        <v>0</v>
      </c>
      <c r="G38" s="390">
        <v>0</v>
      </c>
      <c r="H38" s="390">
        <v>0</v>
      </c>
      <c r="I38" s="390">
        <v>0</v>
      </c>
      <c r="J38" s="390">
        <v>71.150000000000006</v>
      </c>
      <c r="K38" s="390">
        <v>792.21</v>
      </c>
      <c r="L38" s="390">
        <v>0</v>
      </c>
      <c r="M38" s="390">
        <v>0</v>
      </c>
      <c r="N38" s="390">
        <v>0</v>
      </c>
      <c r="O38" s="390">
        <v>0</v>
      </c>
      <c r="P38" s="390">
        <v>0</v>
      </c>
      <c r="Q38" s="390">
        <v>0</v>
      </c>
      <c r="R38" s="390">
        <v>0</v>
      </c>
      <c r="S38" s="390">
        <v>863.54000000000008</v>
      </c>
    </row>
    <row r="39" spans="1:19" s="388" customFormat="1" ht="12" customHeight="1">
      <c r="A39" s="386" t="s">
        <v>362</v>
      </c>
      <c r="B39" s="387">
        <v>0</v>
      </c>
      <c r="C39" s="387">
        <v>0</v>
      </c>
      <c r="D39" s="387">
        <v>0</v>
      </c>
      <c r="E39" s="387">
        <v>0</v>
      </c>
      <c r="F39" s="387">
        <v>0</v>
      </c>
      <c r="G39" s="387">
        <v>0</v>
      </c>
      <c r="H39" s="387">
        <v>298.26</v>
      </c>
      <c r="I39" s="387">
        <v>0</v>
      </c>
      <c r="J39" s="387">
        <v>0</v>
      </c>
      <c r="K39" s="387">
        <v>0</v>
      </c>
      <c r="L39" s="387">
        <v>0</v>
      </c>
      <c r="M39" s="387">
        <v>1172.3399999999999</v>
      </c>
      <c r="N39" s="387">
        <v>0</v>
      </c>
      <c r="O39" s="387">
        <v>0</v>
      </c>
      <c r="P39" s="387">
        <v>0</v>
      </c>
      <c r="Q39" s="387">
        <v>0</v>
      </c>
      <c r="R39" s="387">
        <v>0</v>
      </c>
      <c r="S39" s="387">
        <v>1470.6</v>
      </c>
    </row>
    <row r="40" spans="1:19" s="388" customFormat="1" ht="12" customHeight="1">
      <c r="A40" s="386" t="s">
        <v>363</v>
      </c>
      <c r="B40" s="387">
        <v>0</v>
      </c>
      <c r="C40" s="387">
        <v>116.07000000000001</v>
      </c>
      <c r="D40" s="387">
        <v>0</v>
      </c>
      <c r="E40" s="387">
        <v>0</v>
      </c>
      <c r="F40" s="387">
        <v>0</v>
      </c>
      <c r="G40" s="387">
        <v>0</v>
      </c>
      <c r="H40" s="387">
        <v>737.16</v>
      </c>
      <c r="I40" s="387">
        <v>0</v>
      </c>
      <c r="J40" s="387">
        <v>0</v>
      </c>
      <c r="K40" s="387">
        <v>186.13</v>
      </c>
      <c r="L40" s="387">
        <v>0</v>
      </c>
      <c r="M40" s="387">
        <v>5.94</v>
      </c>
      <c r="N40" s="387">
        <v>0</v>
      </c>
      <c r="O40" s="387">
        <v>0</v>
      </c>
      <c r="P40" s="387">
        <v>1268.58</v>
      </c>
      <c r="Q40" s="387">
        <v>0</v>
      </c>
      <c r="R40" s="387">
        <v>0</v>
      </c>
      <c r="S40" s="387">
        <v>2313.88</v>
      </c>
    </row>
    <row r="41" spans="1:19" s="388" customFormat="1" ht="12" customHeight="1">
      <c r="A41" s="383" t="s">
        <v>364</v>
      </c>
      <c r="B41" s="384">
        <v>0</v>
      </c>
      <c r="C41" s="384">
        <v>39.6</v>
      </c>
      <c r="D41" s="384">
        <v>2081.35</v>
      </c>
      <c r="E41" s="384">
        <v>0.92</v>
      </c>
      <c r="F41" s="384">
        <v>0</v>
      </c>
      <c r="G41" s="384">
        <v>0.57999999999999996</v>
      </c>
      <c r="H41" s="384">
        <v>1173.08</v>
      </c>
      <c r="I41" s="384">
        <v>-1.95</v>
      </c>
      <c r="J41" s="384">
        <v>0</v>
      </c>
      <c r="K41" s="384">
        <v>1569.03</v>
      </c>
      <c r="L41" s="384">
        <v>0</v>
      </c>
      <c r="M41" s="384">
        <v>1379.97</v>
      </c>
      <c r="N41" s="384">
        <v>31.17</v>
      </c>
      <c r="O41" s="384">
        <v>0</v>
      </c>
      <c r="P41" s="384">
        <v>2080.27</v>
      </c>
      <c r="Q41" s="384">
        <v>0</v>
      </c>
      <c r="R41" s="384">
        <v>0</v>
      </c>
      <c r="S41" s="384">
        <v>8354.02</v>
      </c>
    </row>
    <row r="42" spans="1:19" s="385" customFormat="1" ht="12" customHeight="1">
      <c r="A42" s="386" t="s">
        <v>365</v>
      </c>
      <c r="B42" s="387">
        <v>0</v>
      </c>
      <c r="C42" s="387">
        <v>30.26</v>
      </c>
      <c r="D42" s="387">
        <v>2081.35</v>
      </c>
      <c r="E42" s="387">
        <v>0.92</v>
      </c>
      <c r="F42" s="387">
        <v>0</v>
      </c>
      <c r="G42" s="387">
        <v>0.57999999999999996</v>
      </c>
      <c r="H42" s="387">
        <v>193.02</v>
      </c>
      <c r="I42" s="387">
        <v>-1.95</v>
      </c>
      <c r="J42" s="387">
        <v>0</v>
      </c>
      <c r="K42" s="387">
        <v>417.61</v>
      </c>
      <c r="L42" s="387">
        <v>0</v>
      </c>
      <c r="M42" s="387">
        <v>226.86</v>
      </c>
      <c r="N42" s="387">
        <v>31.11</v>
      </c>
      <c r="O42" s="387">
        <v>0</v>
      </c>
      <c r="P42" s="387">
        <v>408.84000000000003</v>
      </c>
      <c r="Q42" s="387">
        <v>0</v>
      </c>
      <c r="R42" s="387">
        <v>0</v>
      </c>
      <c r="S42" s="387">
        <v>3388.6000000000008</v>
      </c>
    </row>
    <row r="43" spans="1:19" s="388" customFormat="1" ht="12" customHeight="1">
      <c r="A43" s="386" t="s">
        <v>366</v>
      </c>
      <c r="B43" s="387">
        <v>0</v>
      </c>
      <c r="C43" s="387">
        <v>0</v>
      </c>
      <c r="D43" s="387">
        <v>0</v>
      </c>
      <c r="E43" s="387">
        <v>0</v>
      </c>
      <c r="F43" s="387">
        <v>0</v>
      </c>
      <c r="G43" s="387">
        <v>0</v>
      </c>
      <c r="H43" s="387">
        <v>0</v>
      </c>
      <c r="I43" s="387">
        <v>0</v>
      </c>
      <c r="J43" s="387">
        <v>0</v>
      </c>
      <c r="K43" s="387">
        <v>0</v>
      </c>
      <c r="L43" s="387">
        <v>0</v>
      </c>
      <c r="M43" s="387">
        <v>0</v>
      </c>
      <c r="N43" s="387">
        <v>0</v>
      </c>
      <c r="O43" s="387">
        <v>0</v>
      </c>
      <c r="P43" s="387">
        <v>0.69000000000000006</v>
      </c>
      <c r="Q43" s="387">
        <v>0</v>
      </c>
      <c r="R43" s="387">
        <v>0</v>
      </c>
      <c r="S43" s="387">
        <v>0.69000000000000006</v>
      </c>
    </row>
    <row r="44" spans="1:19" s="388" customFormat="1" ht="12" customHeight="1">
      <c r="A44" s="389" t="s">
        <v>318</v>
      </c>
      <c r="B44" s="390">
        <v>0</v>
      </c>
      <c r="C44" s="390">
        <v>9.34</v>
      </c>
      <c r="D44" s="390">
        <v>0</v>
      </c>
      <c r="E44" s="390">
        <v>0</v>
      </c>
      <c r="F44" s="390">
        <v>0</v>
      </c>
      <c r="G44" s="390">
        <v>0</v>
      </c>
      <c r="H44" s="390">
        <v>640.02</v>
      </c>
      <c r="I44" s="390">
        <v>0</v>
      </c>
      <c r="J44" s="390">
        <v>0</v>
      </c>
      <c r="K44" s="390">
        <v>1111.27</v>
      </c>
      <c r="L44" s="390">
        <v>0</v>
      </c>
      <c r="M44" s="390">
        <v>1153.1100000000001</v>
      </c>
      <c r="N44" s="390">
        <v>0.06</v>
      </c>
      <c r="O44" s="390">
        <v>0</v>
      </c>
      <c r="P44" s="390">
        <v>1670.74</v>
      </c>
      <c r="Q44" s="390">
        <v>0</v>
      </c>
      <c r="R44" s="390">
        <v>0</v>
      </c>
      <c r="S44" s="390">
        <v>4584.54</v>
      </c>
    </row>
    <row r="45" spans="1:19" s="388" customFormat="1" ht="12" customHeight="1">
      <c r="A45" s="386" t="s">
        <v>367</v>
      </c>
      <c r="B45" s="387">
        <v>0</v>
      </c>
      <c r="C45" s="387">
        <v>0</v>
      </c>
      <c r="D45" s="387">
        <v>0</v>
      </c>
      <c r="E45" s="387">
        <v>0</v>
      </c>
      <c r="F45" s="387">
        <v>0</v>
      </c>
      <c r="G45" s="387">
        <v>0</v>
      </c>
      <c r="H45" s="387">
        <v>340.04</v>
      </c>
      <c r="I45" s="387">
        <v>0</v>
      </c>
      <c r="J45" s="387">
        <v>0</v>
      </c>
      <c r="K45" s="387">
        <v>40.15</v>
      </c>
      <c r="L45" s="387">
        <v>0</v>
      </c>
      <c r="M45" s="387">
        <v>0</v>
      </c>
      <c r="N45" s="387">
        <v>0</v>
      </c>
      <c r="O45" s="387">
        <v>0</v>
      </c>
      <c r="P45" s="387">
        <v>0</v>
      </c>
      <c r="Q45" s="387">
        <v>0</v>
      </c>
      <c r="R45" s="387">
        <v>0</v>
      </c>
      <c r="S45" s="387">
        <v>380.19</v>
      </c>
    </row>
    <row r="46" spans="1:19" s="388" customFormat="1" ht="12" customHeight="1">
      <c r="A46" s="391" t="s">
        <v>368</v>
      </c>
      <c r="B46" s="392">
        <v>0</v>
      </c>
      <c r="C46" s="392">
        <v>1619.3500000000001</v>
      </c>
      <c r="D46" s="392">
        <v>13.3</v>
      </c>
      <c r="E46" s="392">
        <v>733.41</v>
      </c>
      <c r="F46" s="392">
        <v>0</v>
      </c>
      <c r="G46" s="392">
        <v>1626.92</v>
      </c>
      <c r="H46" s="392">
        <v>0</v>
      </c>
      <c r="I46" s="392">
        <v>26506.04</v>
      </c>
      <c r="J46" s="392">
        <v>0</v>
      </c>
      <c r="K46" s="392">
        <v>7598.7300000000005</v>
      </c>
      <c r="L46" s="392">
        <v>1608.68</v>
      </c>
      <c r="M46" s="392">
        <v>4214.87</v>
      </c>
      <c r="N46" s="392">
        <v>1462.98</v>
      </c>
      <c r="O46" s="392">
        <v>0</v>
      </c>
      <c r="P46" s="392">
        <v>46009.41</v>
      </c>
      <c r="Q46" s="392">
        <v>0</v>
      </c>
      <c r="R46" s="392">
        <v>70.930000000000007</v>
      </c>
      <c r="S46" s="392">
        <v>91464.62</v>
      </c>
    </row>
    <row r="47" spans="1:19" s="388" customFormat="1" ht="12" customHeight="1">
      <c r="A47" s="393" t="s">
        <v>369</v>
      </c>
      <c r="B47" s="384">
        <v>0</v>
      </c>
      <c r="C47" s="384">
        <v>1619.3500000000001</v>
      </c>
      <c r="D47" s="384">
        <v>13.3</v>
      </c>
      <c r="E47" s="384">
        <v>733.41</v>
      </c>
      <c r="F47" s="384">
        <v>0</v>
      </c>
      <c r="G47" s="384">
        <v>1485.7</v>
      </c>
      <c r="H47" s="384">
        <v>0</v>
      </c>
      <c r="I47" s="384">
        <v>2503.83</v>
      </c>
      <c r="J47" s="384">
        <v>0</v>
      </c>
      <c r="K47" s="384">
        <v>7598.7300000000005</v>
      </c>
      <c r="L47" s="384">
        <v>75.73</v>
      </c>
      <c r="M47" s="384">
        <v>3315.67</v>
      </c>
      <c r="N47" s="384">
        <v>1462.98</v>
      </c>
      <c r="O47" s="384">
        <v>0</v>
      </c>
      <c r="P47" s="384">
        <v>14225.800000000001</v>
      </c>
      <c r="Q47" s="384">
        <v>0</v>
      </c>
      <c r="R47" s="384">
        <v>0</v>
      </c>
      <c r="S47" s="384">
        <v>33034.5</v>
      </c>
    </row>
    <row r="48" spans="1:19" s="388" customFormat="1" ht="12" customHeight="1">
      <c r="A48" s="386" t="s">
        <v>370</v>
      </c>
      <c r="B48" s="387">
        <v>0</v>
      </c>
      <c r="C48" s="387">
        <v>0</v>
      </c>
      <c r="D48" s="387">
        <v>0</v>
      </c>
      <c r="E48" s="387">
        <v>0</v>
      </c>
      <c r="F48" s="387">
        <v>0</v>
      </c>
      <c r="G48" s="387">
        <v>1110.0899999999999</v>
      </c>
      <c r="H48" s="387">
        <v>0</v>
      </c>
      <c r="I48" s="387">
        <v>12.02</v>
      </c>
      <c r="J48" s="387">
        <v>0</v>
      </c>
      <c r="K48" s="387">
        <v>19.54</v>
      </c>
      <c r="L48" s="387">
        <v>75.73</v>
      </c>
      <c r="M48" s="387">
        <v>1114.52</v>
      </c>
      <c r="N48" s="387">
        <v>4.07</v>
      </c>
      <c r="O48" s="387">
        <v>0</v>
      </c>
      <c r="P48" s="387">
        <v>1101.42</v>
      </c>
      <c r="Q48" s="387">
        <v>0</v>
      </c>
      <c r="R48" s="387">
        <v>0</v>
      </c>
      <c r="S48" s="387">
        <v>3437.39</v>
      </c>
    </row>
    <row r="49" spans="1:19" s="388" customFormat="1" ht="12" customHeight="1">
      <c r="A49" s="386" t="s">
        <v>371</v>
      </c>
      <c r="B49" s="387">
        <v>0</v>
      </c>
      <c r="C49" s="387">
        <v>588.96</v>
      </c>
      <c r="D49" s="387">
        <v>0</v>
      </c>
      <c r="E49" s="387">
        <v>40.71</v>
      </c>
      <c r="F49" s="387">
        <v>0</v>
      </c>
      <c r="G49" s="387">
        <v>0</v>
      </c>
      <c r="H49" s="387">
        <v>0</v>
      </c>
      <c r="I49" s="387">
        <v>43.37</v>
      </c>
      <c r="J49" s="387">
        <v>0</v>
      </c>
      <c r="K49" s="387">
        <v>1594.3400000000001</v>
      </c>
      <c r="L49" s="387">
        <v>0</v>
      </c>
      <c r="M49" s="387">
        <v>47.26</v>
      </c>
      <c r="N49" s="387">
        <v>54.22</v>
      </c>
      <c r="O49" s="387">
        <v>0</v>
      </c>
      <c r="P49" s="387">
        <v>766.15</v>
      </c>
      <c r="Q49" s="387">
        <v>0</v>
      </c>
      <c r="R49" s="387">
        <v>0</v>
      </c>
      <c r="S49" s="387">
        <v>3135.01</v>
      </c>
    </row>
    <row r="50" spans="1:19" s="388" customFormat="1" ht="12" customHeight="1">
      <c r="A50" s="389" t="s">
        <v>372</v>
      </c>
      <c r="B50" s="390">
        <v>0</v>
      </c>
      <c r="C50" s="390">
        <v>0</v>
      </c>
      <c r="D50" s="390">
        <v>0</v>
      </c>
      <c r="E50" s="390">
        <v>23.19</v>
      </c>
      <c r="F50" s="390">
        <v>0</v>
      </c>
      <c r="G50" s="390">
        <v>31.85</v>
      </c>
      <c r="H50" s="390">
        <v>0</v>
      </c>
      <c r="I50" s="390">
        <v>651.27</v>
      </c>
      <c r="J50" s="390">
        <v>0</v>
      </c>
      <c r="K50" s="390">
        <v>1187.42</v>
      </c>
      <c r="L50" s="390">
        <v>0</v>
      </c>
      <c r="M50" s="390">
        <v>621.79</v>
      </c>
      <c r="N50" s="390">
        <v>347.67</v>
      </c>
      <c r="O50" s="390">
        <v>0</v>
      </c>
      <c r="P50" s="390">
        <v>2870.96</v>
      </c>
      <c r="Q50" s="390">
        <v>0</v>
      </c>
      <c r="R50" s="390">
        <v>0</v>
      </c>
      <c r="S50" s="390">
        <v>5734.15</v>
      </c>
    </row>
    <row r="51" spans="1:19" s="388" customFormat="1" ht="12" customHeight="1">
      <c r="A51" s="394" t="s">
        <v>373</v>
      </c>
      <c r="B51" s="395">
        <v>0</v>
      </c>
      <c r="C51" s="395">
        <v>1029.1500000000001</v>
      </c>
      <c r="D51" s="395">
        <v>13.3</v>
      </c>
      <c r="E51" s="395">
        <v>215.65</v>
      </c>
      <c r="F51" s="395">
        <v>0</v>
      </c>
      <c r="G51" s="395">
        <v>343.76</v>
      </c>
      <c r="H51" s="395">
        <v>0</v>
      </c>
      <c r="I51" s="395">
        <v>1779.54</v>
      </c>
      <c r="J51" s="395">
        <v>0</v>
      </c>
      <c r="K51" s="395">
        <v>1479.97</v>
      </c>
      <c r="L51" s="395">
        <v>0</v>
      </c>
      <c r="M51" s="395">
        <v>1464.79</v>
      </c>
      <c r="N51" s="395">
        <v>259.17</v>
      </c>
      <c r="O51" s="395">
        <v>0</v>
      </c>
      <c r="P51" s="395">
        <v>3281.9</v>
      </c>
      <c r="Q51" s="395">
        <v>0</v>
      </c>
      <c r="R51" s="395">
        <v>0</v>
      </c>
      <c r="S51" s="395">
        <v>9867.23</v>
      </c>
    </row>
    <row r="52" spans="1:19" s="388" customFormat="1" ht="12" customHeight="1">
      <c r="A52" s="394" t="s">
        <v>374</v>
      </c>
      <c r="B52" s="395">
        <v>0</v>
      </c>
      <c r="C52" s="395">
        <v>0</v>
      </c>
      <c r="D52" s="395">
        <v>0</v>
      </c>
      <c r="E52" s="395">
        <v>0</v>
      </c>
      <c r="F52" s="395">
        <v>0</v>
      </c>
      <c r="G52" s="395">
        <v>0</v>
      </c>
      <c r="H52" s="395">
        <v>0</v>
      </c>
      <c r="I52" s="395">
        <v>0</v>
      </c>
      <c r="J52" s="395">
        <v>0</v>
      </c>
      <c r="K52" s="395">
        <v>0</v>
      </c>
      <c r="L52" s="395">
        <v>0</v>
      </c>
      <c r="M52" s="395">
        <v>0</v>
      </c>
      <c r="N52" s="395">
        <v>0</v>
      </c>
      <c r="O52" s="395">
        <v>0</v>
      </c>
      <c r="P52" s="395">
        <v>0</v>
      </c>
      <c r="Q52" s="395">
        <v>0</v>
      </c>
      <c r="R52" s="395">
        <v>0</v>
      </c>
      <c r="S52" s="395">
        <v>0</v>
      </c>
    </row>
    <row r="53" spans="1:19" s="388" customFormat="1" ht="12" customHeight="1">
      <c r="A53" s="389" t="s">
        <v>375</v>
      </c>
      <c r="B53" s="390">
        <v>0</v>
      </c>
      <c r="C53" s="390">
        <v>0</v>
      </c>
      <c r="D53" s="390">
        <v>0</v>
      </c>
      <c r="E53" s="390">
        <v>-0.3</v>
      </c>
      <c r="F53" s="390">
        <v>0</v>
      </c>
      <c r="G53" s="390">
        <v>0</v>
      </c>
      <c r="H53" s="390">
        <v>0</v>
      </c>
      <c r="I53" s="390">
        <v>0</v>
      </c>
      <c r="J53" s="390">
        <v>0</v>
      </c>
      <c r="K53" s="390">
        <v>0</v>
      </c>
      <c r="L53" s="390">
        <v>0</v>
      </c>
      <c r="M53" s="390">
        <v>0</v>
      </c>
      <c r="N53" s="390">
        <v>0.17</v>
      </c>
      <c r="O53" s="390">
        <v>0</v>
      </c>
      <c r="P53" s="390">
        <v>18.150000000000002</v>
      </c>
      <c r="Q53" s="390">
        <v>0</v>
      </c>
      <c r="R53" s="390">
        <v>0</v>
      </c>
      <c r="S53" s="390">
        <v>18.020000000000003</v>
      </c>
    </row>
    <row r="54" spans="1:19" s="388" customFormat="1" ht="12" customHeight="1">
      <c r="A54" s="386" t="s">
        <v>376</v>
      </c>
      <c r="B54" s="387">
        <v>0</v>
      </c>
      <c r="C54" s="387">
        <v>1.25</v>
      </c>
      <c r="D54" s="387">
        <v>0</v>
      </c>
      <c r="E54" s="387">
        <v>0</v>
      </c>
      <c r="F54" s="387">
        <v>0</v>
      </c>
      <c r="G54" s="387">
        <v>0</v>
      </c>
      <c r="H54" s="387">
        <v>0</v>
      </c>
      <c r="I54" s="387">
        <v>0</v>
      </c>
      <c r="J54" s="387">
        <v>0</v>
      </c>
      <c r="K54" s="387">
        <v>0</v>
      </c>
      <c r="L54" s="387">
        <v>0</v>
      </c>
      <c r="M54" s="387">
        <v>0</v>
      </c>
      <c r="N54" s="387">
        <v>2.75</v>
      </c>
      <c r="O54" s="387">
        <v>0</v>
      </c>
      <c r="P54" s="387">
        <v>0</v>
      </c>
      <c r="Q54" s="387">
        <v>0</v>
      </c>
      <c r="R54" s="387">
        <v>0</v>
      </c>
      <c r="S54" s="387">
        <v>4</v>
      </c>
    </row>
    <row r="55" spans="1:19" s="388" customFormat="1" ht="12" customHeight="1">
      <c r="A55" s="386" t="s">
        <v>377</v>
      </c>
      <c r="B55" s="387">
        <v>0</v>
      </c>
      <c r="C55" s="387">
        <v>0</v>
      </c>
      <c r="D55" s="387">
        <v>0</v>
      </c>
      <c r="E55" s="387">
        <v>0.04</v>
      </c>
      <c r="F55" s="387">
        <v>0</v>
      </c>
      <c r="G55" s="387">
        <v>0</v>
      </c>
      <c r="H55" s="387">
        <v>0</v>
      </c>
      <c r="I55" s="387">
        <v>17.63</v>
      </c>
      <c r="J55" s="387">
        <v>0</v>
      </c>
      <c r="K55" s="387">
        <v>0</v>
      </c>
      <c r="L55" s="387">
        <v>0</v>
      </c>
      <c r="M55" s="387">
        <v>9.06</v>
      </c>
      <c r="N55" s="387">
        <v>11.85</v>
      </c>
      <c r="O55" s="387">
        <v>0</v>
      </c>
      <c r="P55" s="387">
        <v>0</v>
      </c>
      <c r="Q55" s="387">
        <v>0</v>
      </c>
      <c r="R55" s="387">
        <v>0</v>
      </c>
      <c r="S55" s="387">
        <v>38.58</v>
      </c>
    </row>
    <row r="56" spans="1:19" s="388" customFormat="1" ht="12" customHeight="1">
      <c r="A56" s="389" t="s">
        <v>378</v>
      </c>
      <c r="B56" s="390">
        <v>0</v>
      </c>
      <c r="C56" s="390">
        <v>0</v>
      </c>
      <c r="D56" s="390">
        <v>0</v>
      </c>
      <c r="E56" s="390">
        <v>0</v>
      </c>
      <c r="F56" s="390">
        <v>0</v>
      </c>
      <c r="G56" s="390">
        <v>0</v>
      </c>
      <c r="H56" s="390">
        <v>0</v>
      </c>
      <c r="I56" s="390">
        <v>0</v>
      </c>
      <c r="J56" s="390">
        <v>0</v>
      </c>
      <c r="K56" s="390">
        <v>0</v>
      </c>
      <c r="L56" s="390">
        <v>0</v>
      </c>
      <c r="M56" s="390">
        <v>0</v>
      </c>
      <c r="N56" s="390">
        <v>0</v>
      </c>
      <c r="O56" s="390">
        <v>0</v>
      </c>
      <c r="P56" s="390">
        <v>0</v>
      </c>
      <c r="Q56" s="390">
        <v>0</v>
      </c>
      <c r="R56" s="390">
        <v>0</v>
      </c>
      <c r="S56" s="390">
        <v>0</v>
      </c>
    </row>
    <row r="57" spans="1:19" s="388" customFormat="1" ht="12" customHeight="1">
      <c r="A57" s="386" t="s">
        <v>379</v>
      </c>
      <c r="B57" s="387">
        <v>0</v>
      </c>
      <c r="C57" s="387">
        <v>0</v>
      </c>
      <c r="D57" s="387">
        <v>0</v>
      </c>
      <c r="E57" s="387">
        <v>454.12</v>
      </c>
      <c r="F57" s="387">
        <v>0</v>
      </c>
      <c r="G57" s="387">
        <v>0</v>
      </c>
      <c r="H57" s="387">
        <v>0</v>
      </c>
      <c r="I57" s="387">
        <v>0</v>
      </c>
      <c r="J57" s="387">
        <v>0</v>
      </c>
      <c r="K57" s="387">
        <v>3317.46</v>
      </c>
      <c r="L57" s="387">
        <v>0</v>
      </c>
      <c r="M57" s="387">
        <v>58.25</v>
      </c>
      <c r="N57" s="387">
        <v>783.09</v>
      </c>
      <c r="O57" s="387">
        <v>0</v>
      </c>
      <c r="P57" s="387">
        <v>6187.22</v>
      </c>
      <c r="Q57" s="387">
        <v>0</v>
      </c>
      <c r="R57" s="387">
        <v>0</v>
      </c>
      <c r="S57" s="387">
        <v>10800.14</v>
      </c>
    </row>
    <row r="58" spans="1:19" s="385" customFormat="1" ht="12" customHeight="1">
      <c r="A58" s="391" t="s">
        <v>328</v>
      </c>
      <c r="B58" s="392">
        <v>0</v>
      </c>
      <c r="C58" s="392">
        <v>0</v>
      </c>
      <c r="D58" s="392">
        <v>0</v>
      </c>
      <c r="E58" s="392">
        <v>0</v>
      </c>
      <c r="F58" s="392">
        <v>0</v>
      </c>
      <c r="G58" s="392">
        <v>141.22</v>
      </c>
      <c r="H58" s="392">
        <v>0</v>
      </c>
      <c r="I58" s="392">
        <v>24002.2</v>
      </c>
      <c r="J58" s="392">
        <v>0</v>
      </c>
      <c r="K58" s="392">
        <v>0</v>
      </c>
      <c r="L58" s="392">
        <v>1532.95</v>
      </c>
      <c r="M58" s="392">
        <v>899.2</v>
      </c>
      <c r="N58" s="392">
        <v>0</v>
      </c>
      <c r="O58" s="392">
        <v>0</v>
      </c>
      <c r="P58" s="392">
        <v>31783.61</v>
      </c>
      <c r="Q58" s="392">
        <v>0</v>
      </c>
      <c r="R58" s="392">
        <v>70.930000000000007</v>
      </c>
      <c r="S58" s="392">
        <v>58430.110000000008</v>
      </c>
    </row>
    <row r="59" spans="1:19" s="388" customFormat="1" ht="12" customHeight="1">
      <c r="A59" s="389" t="s">
        <v>380</v>
      </c>
      <c r="B59" s="390">
        <v>0</v>
      </c>
      <c r="C59" s="390">
        <v>0</v>
      </c>
      <c r="D59" s="390">
        <v>0</v>
      </c>
      <c r="E59" s="390">
        <v>0</v>
      </c>
      <c r="F59" s="390">
        <v>0</v>
      </c>
      <c r="G59" s="390">
        <v>0</v>
      </c>
      <c r="H59" s="390">
        <v>0</v>
      </c>
      <c r="I59" s="390">
        <v>0</v>
      </c>
      <c r="J59" s="390">
        <v>0</v>
      </c>
      <c r="K59" s="390">
        <v>0</v>
      </c>
      <c r="L59" s="390">
        <v>0</v>
      </c>
      <c r="M59" s="390">
        <v>0</v>
      </c>
      <c r="N59" s="390">
        <v>0</v>
      </c>
      <c r="O59" s="390">
        <v>0</v>
      </c>
      <c r="P59" s="390">
        <v>0</v>
      </c>
      <c r="Q59" s="390">
        <v>0</v>
      </c>
      <c r="R59" s="390">
        <v>0</v>
      </c>
      <c r="S59" s="390">
        <v>0</v>
      </c>
    </row>
    <row r="60" spans="1:19" s="388" customFormat="1" ht="12" customHeight="1">
      <c r="A60" s="386" t="s">
        <v>381</v>
      </c>
      <c r="B60" s="387">
        <v>0</v>
      </c>
      <c r="C60" s="387">
        <v>0</v>
      </c>
      <c r="D60" s="387">
        <v>0</v>
      </c>
      <c r="E60" s="387">
        <v>0</v>
      </c>
      <c r="F60" s="387">
        <v>0</v>
      </c>
      <c r="G60" s="387">
        <v>141.22</v>
      </c>
      <c r="H60" s="387">
        <v>0</v>
      </c>
      <c r="I60" s="387">
        <v>24002.2</v>
      </c>
      <c r="J60" s="387">
        <v>0</v>
      </c>
      <c r="K60" s="387">
        <v>0</v>
      </c>
      <c r="L60" s="387">
        <v>1532.95</v>
      </c>
      <c r="M60" s="387">
        <v>899.2</v>
      </c>
      <c r="N60" s="387">
        <v>0</v>
      </c>
      <c r="O60" s="387">
        <v>0</v>
      </c>
      <c r="P60" s="387">
        <v>31783.61</v>
      </c>
      <c r="Q60" s="387">
        <v>0</v>
      </c>
      <c r="R60" s="387">
        <v>70.930000000000007</v>
      </c>
      <c r="S60" s="387">
        <v>58430.110000000008</v>
      </c>
    </row>
    <row r="61" spans="1:19" s="388" customFormat="1" ht="12" customHeight="1">
      <c r="A61" s="386" t="s">
        <v>382</v>
      </c>
      <c r="B61" s="387">
        <v>0</v>
      </c>
      <c r="C61" s="387">
        <v>0</v>
      </c>
      <c r="D61" s="387">
        <v>0</v>
      </c>
      <c r="E61" s="387">
        <v>0</v>
      </c>
      <c r="F61" s="387">
        <v>0</v>
      </c>
      <c r="G61" s="387">
        <v>141.22</v>
      </c>
      <c r="H61" s="387">
        <v>0</v>
      </c>
      <c r="I61" s="387">
        <v>24002.2</v>
      </c>
      <c r="J61" s="387">
        <v>0</v>
      </c>
      <c r="K61" s="387">
        <v>0</v>
      </c>
      <c r="L61" s="387">
        <v>1532.95</v>
      </c>
      <c r="M61" s="387">
        <v>899.2</v>
      </c>
      <c r="N61" s="387">
        <v>0</v>
      </c>
      <c r="O61" s="387">
        <v>0</v>
      </c>
      <c r="P61" s="387">
        <v>31783.61</v>
      </c>
      <c r="Q61" s="387">
        <v>0</v>
      </c>
      <c r="R61" s="387">
        <v>70.930000000000007</v>
      </c>
      <c r="S61" s="387">
        <v>58430.110000000008</v>
      </c>
    </row>
    <row r="62" spans="1:19" s="388" customFormat="1" ht="12" customHeight="1">
      <c r="A62" s="389" t="s">
        <v>383</v>
      </c>
      <c r="B62" s="390">
        <v>0</v>
      </c>
      <c r="C62" s="390">
        <v>0</v>
      </c>
      <c r="D62" s="390">
        <v>0</v>
      </c>
      <c r="E62" s="390">
        <v>0</v>
      </c>
      <c r="F62" s="390">
        <v>0</v>
      </c>
      <c r="G62" s="390">
        <v>0</v>
      </c>
      <c r="H62" s="390">
        <v>0</v>
      </c>
      <c r="I62" s="390">
        <v>0</v>
      </c>
      <c r="J62" s="390">
        <v>0</v>
      </c>
      <c r="K62" s="390">
        <v>0</v>
      </c>
      <c r="L62" s="390">
        <v>0</v>
      </c>
      <c r="M62" s="390">
        <v>0</v>
      </c>
      <c r="N62" s="390">
        <v>0</v>
      </c>
      <c r="O62" s="390">
        <v>0</v>
      </c>
      <c r="P62" s="390">
        <v>0</v>
      </c>
      <c r="Q62" s="390">
        <v>0</v>
      </c>
      <c r="R62" s="390">
        <v>0</v>
      </c>
      <c r="S62" s="390">
        <v>0</v>
      </c>
    </row>
    <row r="63" spans="1:19" s="388" customFormat="1" ht="12" customHeight="1">
      <c r="A63" s="386" t="s">
        <v>384</v>
      </c>
      <c r="B63" s="387">
        <v>0</v>
      </c>
      <c r="C63" s="387">
        <v>0</v>
      </c>
      <c r="D63" s="387">
        <v>0</v>
      </c>
      <c r="E63" s="387">
        <v>0</v>
      </c>
      <c r="F63" s="387">
        <v>0</v>
      </c>
      <c r="G63" s="387">
        <v>0</v>
      </c>
      <c r="H63" s="387">
        <v>0</v>
      </c>
      <c r="I63" s="387">
        <v>0</v>
      </c>
      <c r="J63" s="387">
        <v>0</v>
      </c>
      <c r="K63" s="387">
        <v>0</v>
      </c>
      <c r="L63" s="387">
        <v>0</v>
      </c>
      <c r="M63" s="387">
        <v>0</v>
      </c>
      <c r="N63" s="387">
        <v>0</v>
      </c>
      <c r="O63" s="387">
        <v>0</v>
      </c>
      <c r="P63" s="387">
        <v>0</v>
      </c>
      <c r="Q63" s="387">
        <v>0</v>
      </c>
      <c r="R63" s="387">
        <v>0</v>
      </c>
      <c r="S63" s="387">
        <v>0</v>
      </c>
    </row>
    <row r="64" spans="1:19" s="388" customFormat="1" ht="12" customHeight="1">
      <c r="A64" s="391" t="s">
        <v>385</v>
      </c>
      <c r="B64" s="392">
        <v>12957.06</v>
      </c>
      <c r="C64" s="392">
        <v>2245.17</v>
      </c>
      <c r="D64" s="392">
        <v>17256.45</v>
      </c>
      <c r="E64" s="392">
        <v>3551.36</v>
      </c>
      <c r="F64" s="392">
        <v>5722.08</v>
      </c>
      <c r="G64" s="392">
        <v>1627.5</v>
      </c>
      <c r="H64" s="392">
        <v>21154.04</v>
      </c>
      <c r="I64" s="392">
        <v>26504.080000000002</v>
      </c>
      <c r="J64" s="392">
        <v>6537.14</v>
      </c>
      <c r="K64" s="392">
        <v>86725.57</v>
      </c>
      <c r="L64" s="392">
        <v>1608.68</v>
      </c>
      <c r="M64" s="392">
        <v>137042.22</v>
      </c>
      <c r="N64" s="392">
        <v>1494.15</v>
      </c>
      <c r="O64" s="392">
        <v>140.84</v>
      </c>
      <c r="P64" s="392">
        <v>133557.53</v>
      </c>
      <c r="Q64" s="392">
        <v>6362.9800000000005</v>
      </c>
      <c r="R64" s="392">
        <v>70.930000000000007</v>
      </c>
      <c r="S64" s="392">
        <v>464557.77999999997</v>
      </c>
    </row>
    <row r="65" spans="1:19" s="388" customFormat="1" ht="6.75" customHeight="1" thickBot="1">
      <c r="A65" s="396"/>
      <c r="B65" s="397"/>
      <c r="C65" s="397"/>
      <c r="D65" s="397"/>
      <c r="E65" s="397"/>
      <c r="F65" s="397"/>
      <c r="G65" s="397"/>
      <c r="H65" s="397"/>
      <c r="I65" s="397"/>
      <c r="J65" s="397"/>
      <c r="K65" s="397"/>
      <c r="L65" s="397"/>
      <c r="M65" s="397"/>
      <c r="N65" s="397"/>
      <c r="O65" s="397"/>
      <c r="P65" s="397"/>
      <c r="Q65" s="397"/>
      <c r="R65" s="397"/>
      <c r="S65" s="397"/>
    </row>
    <row r="66" spans="1:19" s="388" customFormat="1" ht="12" customHeight="1" thickTop="1">
      <c r="A66" s="62"/>
    </row>
    <row r="67" spans="1:19" s="388" customFormat="1" ht="12" customHeight="1">
      <c r="A67" s="398" t="s">
        <v>124</v>
      </c>
    </row>
    <row r="68" spans="1:19" s="388" customFormat="1" ht="12" customHeight="1">
      <c r="A68" s="398" t="s">
        <v>125</v>
      </c>
    </row>
    <row r="69" spans="1:19" s="385" customFormat="1" ht="12" customHeight="1">
      <c r="A69" s="398" t="s">
        <v>126</v>
      </c>
    </row>
    <row r="70" spans="1:19" s="382" customFormat="1" ht="12.75" customHeight="1">
      <c r="A70" s="398" t="s">
        <v>127</v>
      </c>
    </row>
    <row r="71" spans="1:19">
      <c r="A71" s="398"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220"/>
    </row>
    <row r="79" spans="1:19" ht="13.8">
      <c r="A79" s="62"/>
      <c r="S79" s="401"/>
    </row>
    <row r="80" spans="1:19" ht="13.8">
      <c r="A80" s="62"/>
      <c r="S80" s="402"/>
    </row>
    <row r="81" spans="19:19">
      <c r="S81" s="402"/>
    </row>
    <row r="82" spans="19:19">
      <c r="S82" s="402"/>
    </row>
    <row r="83" spans="19:19">
      <c r="S83" s="402"/>
    </row>
    <row r="84" spans="19:19">
      <c r="S84" s="402"/>
    </row>
    <row r="85" spans="19:19">
      <c r="S85" s="402"/>
    </row>
    <row r="86" spans="19:19">
      <c r="S86" s="402"/>
    </row>
    <row r="87" spans="19:19">
      <c r="S87" s="402"/>
    </row>
    <row r="88" spans="19:19">
      <c r="S88" s="402"/>
    </row>
    <row r="89" spans="19:19">
      <c r="S89" s="402"/>
    </row>
    <row r="90" spans="19:19">
      <c r="S90" s="402"/>
    </row>
    <row r="91" spans="19:19">
      <c r="S91" s="402"/>
    </row>
    <row r="92" spans="19:19">
      <c r="S92" s="402"/>
    </row>
    <row r="93" spans="19:19">
      <c r="S93" s="40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97439-0F65-428C-A1C0-251F13E92ECC}">
  <sheetPr codeName="Hoja12"/>
  <dimension ref="A1:T92"/>
  <sheetViews>
    <sheetView showGridLines="0" zoomScale="70" zoomScaleNormal="70" workbookViewId="0"/>
  </sheetViews>
  <sheetFormatPr baseColWidth="10" defaultColWidth="7.6640625" defaultRowHeight="13.2"/>
  <cols>
    <col min="1" max="1" width="46.5546875" style="400" customWidth="1"/>
    <col min="2" max="2" width="12" style="400" customWidth="1"/>
    <col min="3" max="10" width="12" style="369" customWidth="1"/>
    <col min="11" max="16" width="12.6640625" style="369" customWidth="1"/>
    <col min="17" max="17" width="15.5546875" style="369" customWidth="1"/>
    <col min="18" max="18" width="12.6640625" style="369" customWidth="1"/>
    <col min="19" max="19" width="17.5546875" style="369" customWidth="1"/>
    <col min="20" max="20" width="14.6640625" style="369" bestFit="1" customWidth="1"/>
    <col min="21" max="16384" width="7.6640625" style="369"/>
  </cols>
  <sheetData>
    <row r="1" spans="1:19" s="371" customFormat="1" ht="32.1" customHeight="1">
      <c r="A1" s="35" t="s">
        <v>17</v>
      </c>
      <c r="B1" s="35"/>
      <c r="C1" s="403"/>
      <c r="D1" s="403"/>
      <c r="E1" s="403"/>
      <c r="F1" s="403"/>
      <c r="G1" s="403"/>
      <c r="H1" s="403"/>
      <c r="I1" s="403"/>
      <c r="J1" s="403"/>
      <c r="K1" s="403"/>
      <c r="L1" s="403"/>
      <c r="M1" s="403"/>
      <c r="N1" s="403"/>
      <c r="O1" s="403"/>
      <c r="P1" s="403"/>
      <c r="Q1" s="403"/>
      <c r="R1" s="403"/>
      <c r="S1" s="403"/>
    </row>
    <row r="2" spans="1:19" s="373" customFormat="1" ht="18" customHeight="1">
      <c r="A2" s="37" t="s">
        <v>137</v>
      </c>
      <c r="B2" s="37"/>
      <c r="C2" s="372"/>
      <c r="D2" s="372"/>
      <c r="E2" s="372"/>
      <c r="F2" s="372"/>
      <c r="G2" s="372"/>
      <c r="H2" s="372"/>
      <c r="I2" s="372"/>
      <c r="J2" s="372"/>
      <c r="K2" s="372"/>
      <c r="L2" s="372"/>
      <c r="M2" s="372"/>
      <c r="N2" s="372"/>
      <c r="O2" s="372"/>
      <c r="P2" s="372"/>
      <c r="Q2" s="372"/>
      <c r="R2" s="372"/>
      <c r="S2" s="372"/>
    </row>
    <row r="3" spans="1:19" s="375" customFormat="1" ht="18.75" customHeight="1">
      <c r="A3" s="39" t="s">
        <v>331</v>
      </c>
      <c r="B3" s="39"/>
      <c r="C3" s="374"/>
      <c r="D3" s="374"/>
      <c r="E3" s="374"/>
      <c r="F3" s="374"/>
      <c r="G3" s="374"/>
      <c r="H3" s="374"/>
      <c r="I3" s="374"/>
      <c r="J3" s="374"/>
      <c r="K3" s="374"/>
      <c r="L3" s="374"/>
      <c r="M3" s="374"/>
      <c r="N3" s="374"/>
      <c r="O3" s="374"/>
      <c r="P3" s="374"/>
      <c r="Q3" s="374"/>
      <c r="R3" s="374"/>
      <c r="S3" s="374"/>
    </row>
    <row r="4" spans="1:19" ht="7.5" customHeight="1" thickBot="1">
      <c r="A4" s="376"/>
      <c r="B4" s="376"/>
      <c r="C4" s="376"/>
      <c r="D4" s="376"/>
      <c r="E4" s="376"/>
      <c r="F4" s="376"/>
      <c r="G4" s="376"/>
      <c r="H4" s="376"/>
      <c r="I4" s="376"/>
      <c r="J4" s="376"/>
      <c r="K4" s="376"/>
      <c r="L4" s="376"/>
      <c r="M4" s="376"/>
      <c r="N4" s="376"/>
      <c r="O4" s="376"/>
      <c r="P4" s="376"/>
      <c r="Q4" s="376"/>
      <c r="R4" s="376"/>
      <c r="S4" s="376"/>
    </row>
    <row r="5" spans="1:19" s="379" customFormat="1" ht="80.099999999999994" customHeight="1" thickTop="1">
      <c r="A5" s="377" t="s">
        <v>332</v>
      </c>
      <c r="B5" s="350" t="s">
        <v>304</v>
      </c>
      <c r="C5" s="378" t="s">
        <v>303</v>
      </c>
      <c r="D5" s="378" t="s">
        <v>181</v>
      </c>
      <c r="E5" s="378" t="s">
        <v>182</v>
      </c>
      <c r="F5" s="378" t="s">
        <v>183</v>
      </c>
      <c r="G5" s="350" t="s">
        <v>184</v>
      </c>
      <c r="H5" s="378" t="s">
        <v>185</v>
      </c>
      <c r="I5" s="378" t="s">
        <v>186</v>
      </c>
      <c r="J5" s="350" t="s">
        <v>187</v>
      </c>
      <c r="K5" s="350" t="s">
        <v>188</v>
      </c>
      <c r="L5" s="378" t="s">
        <v>189</v>
      </c>
      <c r="M5" s="378" t="s">
        <v>386</v>
      </c>
      <c r="N5" s="378" t="s">
        <v>191</v>
      </c>
      <c r="O5" s="378" t="s">
        <v>192</v>
      </c>
      <c r="P5" s="378" t="s">
        <v>193</v>
      </c>
      <c r="Q5" s="378" t="s">
        <v>194</v>
      </c>
      <c r="R5" s="378" t="s">
        <v>195</v>
      </c>
      <c r="S5" s="378" t="s">
        <v>305</v>
      </c>
    </row>
    <row r="6" spans="1:19" s="381" customFormat="1" ht="2.25" customHeight="1">
      <c r="A6" s="380"/>
      <c r="B6" s="380"/>
      <c r="C6" s="380"/>
      <c r="D6" s="380"/>
      <c r="E6" s="380"/>
      <c r="F6" s="380"/>
      <c r="G6" s="380"/>
      <c r="H6" s="380"/>
      <c r="I6" s="380"/>
      <c r="J6" s="380"/>
      <c r="K6" s="380"/>
      <c r="L6" s="380"/>
      <c r="M6" s="380"/>
      <c r="N6" s="380"/>
      <c r="O6" s="380"/>
      <c r="P6" s="380"/>
      <c r="Q6" s="380"/>
      <c r="R6" s="380"/>
      <c r="S6" s="380"/>
    </row>
    <row r="7" spans="1:19" s="381" customFormat="1" ht="5.25" customHeight="1">
      <c r="A7" s="382"/>
      <c r="B7" s="382"/>
    </row>
    <row r="8" spans="1:19" s="385" customFormat="1" ht="12" customHeight="1">
      <c r="A8" s="383" t="s">
        <v>333</v>
      </c>
      <c r="B8" s="384">
        <v>9397.3900000000012</v>
      </c>
      <c r="C8" s="384">
        <v>6818.2699999999995</v>
      </c>
      <c r="D8" s="384">
        <v>10062.31</v>
      </c>
      <c r="E8" s="384">
        <v>683.73</v>
      </c>
      <c r="F8" s="384">
        <v>4252.16</v>
      </c>
      <c r="G8" s="384">
        <v>6619.71</v>
      </c>
      <c r="H8" s="384">
        <v>33288.310000000005</v>
      </c>
      <c r="I8" s="384">
        <v>0</v>
      </c>
      <c r="J8" s="384">
        <v>4035.21</v>
      </c>
      <c r="K8" s="384">
        <v>71348.020000000019</v>
      </c>
      <c r="L8" s="384">
        <v>0</v>
      </c>
      <c r="M8" s="384">
        <v>75162.53</v>
      </c>
      <c r="N8" s="384">
        <v>0</v>
      </c>
      <c r="O8" s="384">
        <v>10989.94</v>
      </c>
      <c r="P8" s="384">
        <v>87952.720000000016</v>
      </c>
      <c r="Q8" s="384">
        <v>8557.75</v>
      </c>
      <c r="R8" s="384">
        <v>0</v>
      </c>
      <c r="S8" s="384">
        <v>329168.0500000001</v>
      </c>
    </row>
    <row r="9" spans="1:19" s="385" customFormat="1" ht="12" customHeight="1">
      <c r="A9" s="386" t="s">
        <v>334</v>
      </c>
      <c r="B9" s="387">
        <v>6.34</v>
      </c>
      <c r="C9" s="387">
        <v>0</v>
      </c>
      <c r="D9" s="387">
        <v>1258.6400000000003</v>
      </c>
      <c r="E9" s="387">
        <v>0</v>
      </c>
      <c r="F9" s="387">
        <v>0</v>
      </c>
      <c r="G9" s="387">
        <v>0</v>
      </c>
      <c r="H9" s="387">
        <v>972.61999999999989</v>
      </c>
      <c r="I9" s="387">
        <v>0</v>
      </c>
      <c r="J9" s="387">
        <v>0</v>
      </c>
      <c r="K9" s="387">
        <v>24043.79</v>
      </c>
      <c r="L9" s="387">
        <v>0</v>
      </c>
      <c r="M9" s="387">
        <v>15473.3</v>
      </c>
      <c r="N9" s="387">
        <v>0</v>
      </c>
      <c r="O9" s="387">
        <v>0</v>
      </c>
      <c r="P9" s="387">
        <v>2158.7299999999996</v>
      </c>
      <c r="Q9" s="387">
        <v>0</v>
      </c>
      <c r="R9" s="387">
        <v>0</v>
      </c>
      <c r="S9" s="387">
        <v>43913.42</v>
      </c>
    </row>
    <row r="10" spans="1:19" s="388" customFormat="1" ht="12" customHeight="1">
      <c r="A10" s="386" t="s">
        <v>335</v>
      </c>
      <c r="B10" s="387">
        <v>-71.64</v>
      </c>
      <c r="C10" s="387">
        <v>0</v>
      </c>
      <c r="D10" s="387">
        <v>453.36</v>
      </c>
      <c r="E10" s="387">
        <v>0</v>
      </c>
      <c r="F10" s="387">
        <v>0</v>
      </c>
      <c r="G10" s="387">
        <v>0</v>
      </c>
      <c r="H10" s="387">
        <v>649.59999999999991</v>
      </c>
      <c r="I10" s="387">
        <v>0</v>
      </c>
      <c r="J10" s="387">
        <v>0</v>
      </c>
      <c r="K10" s="387">
        <v>0</v>
      </c>
      <c r="L10" s="387">
        <v>0</v>
      </c>
      <c r="M10" s="387">
        <v>-14287.4</v>
      </c>
      <c r="N10" s="387">
        <v>0</v>
      </c>
      <c r="O10" s="387">
        <v>0</v>
      </c>
      <c r="P10" s="387">
        <v>2408.3399999999992</v>
      </c>
      <c r="Q10" s="387">
        <v>0</v>
      </c>
      <c r="R10" s="387">
        <v>0</v>
      </c>
      <c r="S10" s="387">
        <v>-10847.740000000002</v>
      </c>
    </row>
    <row r="11" spans="1:19" s="388" customFormat="1" ht="12" customHeight="1">
      <c r="A11" s="389" t="s">
        <v>317</v>
      </c>
      <c r="B11" s="390">
        <v>33.81</v>
      </c>
      <c r="C11" s="390">
        <v>0</v>
      </c>
      <c r="D11" s="390">
        <v>2201.3700000000003</v>
      </c>
      <c r="E11" s="390">
        <v>0</v>
      </c>
      <c r="F11" s="390">
        <v>0</v>
      </c>
      <c r="G11" s="390">
        <v>0</v>
      </c>
      <c r="H11" s="390">
        <v>-85.889999999999418</v>
      </c>
      <c r="I11" s="390">
        <v>0</v>
      </c>
      <c r="J11" s="390">
        <v>116.37000000000003</v>
      </c>
      <c r="K11" s="390">
        <v>-682.05999999999767</v>
      </c>
      <c r="L11" s="390">
        <v>0</v>
      </c>
      <c r="M11" s="390">
        <v>9072.2899999999991</v>
      </c>
      <c r="N11" s="390">
        <v>0</v>
      </c>
      <c r="O11" s="390">
        <v>0</v>
      </c>
      <c r="P11" s="390">
        <v>4359.32</v>
      </c>
      <c r="Q11" s="390">
        <v>0</v>
      </c>
      <c r="R11" s="390">
        <v>0</v>
      </c>
      <c r="S11" s="390">
        <v>15015.210000000006</v>
      </c>
    </row>
    <row r="12" spans="1:19" s="388" customFormat="1" ht="12" customHeight="1">
      <c r="A12" s="386" t="s">
        <v>336</v>
      </c>
      <c r="B12" s="387">
        <v>0.28000000000000003</v>
      </c>
      <c r="C12" s="387">
        <v>0</v>
      </c>
      <c r="D12" s="387">
        <v>0</v>
      </c>
      <c r="E12" s="387">
        <v>0</v>
      </c>
      <c r="F12" s="387">
        <v>0</v>
      </c>
      <c r="G12" s="387">
        <v>0</v>
      </c>
      <c r="H12" s="387">
        <v>6.1700000000000008</v>
      </c>
      <c r="I12" s="387">
        <v>0</v>
      </c>
      <c r="J12" s="387">
        <v>0</v>
      </c>
      <c r="K12" s="387">
        <v>-753.31000000000006</v>
      </c>
      <c r="L12" s="387">
        <v>0</v>
      </c>
      <c r="M12" s="387">
        <v>0</v>
      </c>
      <c r="N12" s="387">
        <v>0</v>
      </c>
      <c r="O12" s="387">
        <v>0</v>
      </c>
      <c r="P12" s="387">
        <v>0</v>
      </c>
      <c r="Q12" s="387">
        <v>0</v>
      </c>
      <c r="R12" s="387">
        <v>0</v>
      </c>
      <c r="S12" s="387">
        <v>-746.86000000000013</v>
      </c>
    </row>
    <row r="13" spans="1:19" s="388" customFormat="1" ht="12" customHeight="1">
      <c r="A13" s="386" t="s">
        <v>337</v>
      </c>
      <c r="B13" s="387">
        <v>0</v>
      </c>
      <c r="C13" s="387">
        <v>0</v>
      </c>
      <c r="D13" s="387">
        <v>0</v>
      </c>
      <c r="E13" s="387">
        <v>0</v>
      </c>
      <c r="F13" s="387">
        <v>0</v>
      </c>
      <c r="G13" s="387">
        <v>0</v>
      </c>
      <c r="H13" s="387">
        <v>0</v>
      </c>
      <c r="I13" s="387">
        <v>0</v>
      </c>
      <c r="J13" s="387">
        <v>0</v>
      </c>
      <c r="K13" s="387">
        <v>0</v>
      </c>
      <c r="L13" s="387">
        <v>0</v>
      </c>
      <c r="M13" s="387">
        <v>0</v>
      </c>
      <c r="N13" s="387">
        <v>0</v>
      </c>
      <c r="O13" s="387">
        <v>0</v>
      </c>
      <c r="P13" s="387">
        <v>0</v>
      </c>
      <c r="Q13" s="387">
        <v>0</v>
      </c>
      <c r="R13" s="387">
        <v>0</v>
      </c>
      <c r="S13" s="387">
        <v>0</v>
      </c>
    </row>
    <row r="14" spans="1:19" s="388" customFormat="1" ht="12" customHeight="1">
      <c r="A14" s="389" t="s">
        <v>316</v>
      </c>
      <c r="B14" s="390">
        <v>37.500000000000007</v>
      </c>
      <c r="C14" s="390">
        <v>0</v>
      </c>
      <c r="D14" s="390">
        <v>393.38000000000011</v>
      </c>
      <c r="E14" s="390">
        <v>0</v>
      </c>
      <c r="F14" s="390">
        <v>0</v>
      </c>
      <c r="G14" s="390">
        <v>0</v>
      </c>
      <c r="H14" s="390">
        <v>1113.99</v>
      </c>
      <c r="I14" s="390">
        <v>0</v>
      </c>
      <c r="J14" s="390">
        <v>12.11</v>
      </c>
      <c r="K14" s="390">
        <v>4588.82</v>
      </c>
      <c r="L14" s="390">
        <v>0</v>
      </c>
      <c r="M14" s="390">
        <v>6024.44</v>
      </c>
      <c r="N14" s="390">
        <v>0</v>
      </c>
      <c r="O14" s="390">
        <v>0</v>
      </c>
      <c r="P14" s="390">
        <v>1843.4299999999994</v>
      </c>
      <c r="Q14" s="390">
        <v>0</v>
      </c>
      <c r="R14" s="390">
        <v>0</v>
      </c>
      <c r="S14" s="390">
        <v>14013.670000000002</v>
      </c>
    </row>
    <row r="15" spans="1:19" s="388" customFormat="1" ht="12" customHeight="1">
      <c r="A15" s="386" t="s">
        <v>338</v>
      </c>
      <c r="B15" s="387">
        <v>0</v>
      </c>
      <c r="C15" s="387">
        <v>0</v>
      </c>
      <c r="D15" s="387">
        <v>0</v>
      </c>
      <c r="E15" s="387">
        <v>0</v>
      </c>
      <c r="F15" s="387">
        <v>0</v>
      </c>
      <c r="G15" s="387">
        <v>0</v>
      </c>
      <c r="H15" s="387">
        <v>-59.960000000000008</v>
      </c>
      <c r="I15" s="387">
        <v>0</v>
      </c>
      <c r="J15" s="387">
        <v>0</v>
      </c>
      <c r="K15" s="387">
        <v>23.84</v>
      </c>
      <c r="L15" s="387">
        <v>0</v>
      </c>
      <c r="M15" s="387">
        <v>-9.6800000000000637</v>
      </c>
      <c r="N15" s="387">
        <v>0</v>
      </c>
      <c r="O15" s="387">
        <v>0</v>
      </c>
      <c r="P15" s="387">
        <v>175.13</v>
      </c>
      <c r="Q15" s="387">
        <v>0</v>
      </c>
      <c r="R15" s="387">
        <v>0</v>
      </c>
      <c r="S15" s="387">
        <v>129.32999999999993</v>
      </c>
    </row>
    <row r="16" spans="1:19" s="388" customFormat="1" ht="12" customHeight="1">
      <c r="A16" s="386" t="s">
        <v>339</v>
      </c>
      <c r="B16" s="387">
        <v>0</v>
      </c>
      <c r="C16" s="387">
        <v>0</v>
      </c>
      <c r="D16" s="387">
        <v>0</v>
      </c>
      <c r="E16" s="387">
        <v>0</v>
      </c>
      <c r="F16" s="387">
        <v>0</v>
      </c>
      <c r="G16" s="387">
        <v>0</v>
      </c>
      <c r="H16" s="387">
        <v>-65.610000000000014</v>
      </c>
      <c r="I16" s="387">
        <v>0</v>
      </c>
      <c r="J16" s="387">
        <v>0</v>
      </c>
      <c r="K16" s="387">
        <v>-8.1399999999999864</v>
      </c>
      <c r="L16" s="387">
        <v>0</v>
      </c>
      <c r="M16" s="387">
        <v>32.319999999999993</v>
      </c>
      <c r="N16" s="387">
        <v>0</v>
      </c>
      <c r="O16" s="387">
        <v>0</v>
      </c>
      <c r="P16" s="387">
        <v>43.419999999999845</v>
      </c>
      <c r="Q16" s="387">
        <v>0</v>
      </c>
      <c r="R16" s="387">
        <v>0</v>
      </c>
      <c r="S16" s="387">
        <v>1.9900000000000091</v>
      </c>
    </row>
    <row r="17" spans="1:19" s="388" customFormat="1" ht="12" customHeight="1">
      <c r="A17" s="389" t="s">
        <v>340</v>
      </c>
      <c r="B17" s="390">
        <v>0</v>
      </c>
      <c r="C17" s="390">
        <v>3.38</v>
      </c>
      <c r="D17" s="390">
        <v>0</v>
      </c>
      <c r="E17" s="390">
        <v>0</v>
      </c>
      <c r="F17" s="390">
        <v>0</v>
      </c>
      <c r="G17" s="390">
        <v>720.61</v>
      </c>
      <c r="H17" s="390">
        <v>17530.57</v>
      </c>
      <c r="I17" s="390">
        <v>0</v>
      </c>
      <c r="J17" s="390">
        <v>0</v>
      </c>
      <c r="K17" s="390">
        <v>26486.240000000002</v>
      </c>
      <c r="L17" s="390">
        <v>0</v>
      </c>
      <c r="M17" s="390">
        <v>31918.47</v>
      </c>
      <c r="N17" s="390">
        <v>0</v>
      </c>
      <c r="O17" s="390">
        <v>10989.94</v>
      </c>
      <c r="P17" s="390">
        <v>56485.350000000006</v>
      </c>
      <c r="Q17" s="390">
        <v>0</v>
      </c>
      <c r="R17" s="390">
        <v>0</v>
      </c>
      <c r="S17" s="390">
        <v>144134.56000000003</v>
      </c>
    </row>
    <row r="18" spans="1:19" s="388" customFormat="1" ht="12" customHeight="1">
      <c r="A18" s="386" t="s">
        <v>341</v>
      </c>
      <c r="B18" s="387">
        <v>0</v>
      </c>
      <c r="C18" s="387">
        <v>0</v>
      </c>
      <c r="D18" s="387">
        <v>0</v>
      </c>
      <c r="E18" s="387">
        <v>0</v>
      </c>
      <c r="F18" s="387">
        <v>0</v>
      </c>
      <c r="G18" s="387">
        <v>0</v>
      </c>
      <c r="H18" s="387">
        <v>0</v>
      </c>
      <c r="I18" s="387">
        <v>0</v>
      </c>
      <c r="J18" s="387">
        <v>0</v>
      </c>
      <c r="K18" s="387">
        <v>0</v>
      </c>
      <c r="L18" s="387">
        <v>0</v>
      </c>
      <c r="M18" s="387">
        <v>0</v>
      </c>
      <c r="N18" s="387">
        <v>0</v>
      </c>
      <c r="O18" s="387">
        <v>0</v>
      </c>
      <c r="P18" s="387">
        <v>0</v>
      </c>
      <c r="Q18" s="387">
        <v>0</v>
      </c>
      <c r="R18" s="387">
        <v>0</v>
      </c>
      <c r="S18" s="387">
        <v>0</v>
      </c>
    </row>
    <row r="19" spans="1:19" s="388" customFormat="1" ht="12" customHeight="1">
      <c r="A19" s="386" t="s">
        <v>342</v>
      </c>
      <c r="B19" s="387">
        <v>714.77</v>
      </c>
      <c r="C19" s="387">
        <v>0</v>
      </c>
      <c r="D19" s="387">
        <v>415.07000000000016</v>
      </c>
      <c r="E19" s="387">
        <v>0</v>
      </c>
      <c r="F19" s="387">
        <v>0</v>
      </c>
      <c r="G19" s="387">
        <v>0</v>
      </c>
      <c r="H19" s="387">
        <v>1170.71</v>
      </c>
      <c r="I19" s="387">
        <v>0</v>
      </c>
      <c r="J19" s="387">
        <v>35.850000000000009</v>
      </c>
      <c r="K19" s="387">
        <v>1263.68</v>
      </c>
      <c r="L19" s="387">
        <v>0</v>
      </c>
      <c r="M19" s="387">
        <v>1592.0600000000004</v>
      </c>
      <c r="N19" s="387">
        <v>0</v>
      </c>
      <c r="O19" s="387">
        <v>0</v>
      </c>
      <c r="P19" s="387">
        <v>2168.09</v>
      </c>
      <c r="Q19" s="387">
        <v>0</v>
      </c>
      <c r="R19" s="387">
        <v>0</v>
      </c>
      <c r="S19" s="387">
        <v>7360.23</v>
      </c>
    </row>
    <row r="20" spans="1:19" s="388" customFormat="1" ht="12" customHeight="1">
      <c r="A20" s="389" t="s">
        <v>343</v>
      </c>
      <c r="B20" s="390">
        <v>0.12000000000000001</v>
      </c>
      <c r="C20" s="390">
        <v>0</v>
      </c>
      <c r="D20" s="390">
        <v>-0.29000000000000004</v>
      </c>
      <c r="E20" s="390">
        <v>0</v>
      </c>
      <c r="F20" s="390">
        <v>0</v>
      </c>
      <c r="G20" s="390">
        <v>0</v>
      </c>
      <c r="H20" s="390">
        <v>1.4199999999999875</v>
      </c>
      <c r="I20" s="390">
        <v>0</v>
      </c>
      <c r="J20" s="390">
        <v>0</v>
      </c>
      <c r="K20" s="390">
        <v>179.56000000000006</v>
      </c>
      <c r="L20" s="390">
        <v>0</v>
      </c>
      <c r="M20" s="390">
        <v>338.43000000000006</v>
      </c>
      <c r="N20" s="390">
        <v>0</v>
      </c>
      <c r="O20" s="390">
        <v>0</v>
      </c>
      <c r="P20" s="390">
        <v>2096</v>
      </c>
      <c r="Q20" s="390">
        <v>0</v>
      </c>
      <c r="R20" s="390">
        <v>0</v>
      </c>
      <c r="S20" s="390">
        <v>2615.2400000000002</v>
      </c>
    </row>
    <row r="21" spans="1:19" s="388" customFormat="1" ht="12" customHeight="1">
      <c r="A21" s="386" t="s">
        <v>344</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row>
    <row r="22" spans="1:19" s="388" customFormat="1" ht="12" customHeight="1">
      <c r="A22" s="386" t="s">
        <v>345</v>
      </c>
      <c r="B22" s="387">
        <v>50.58</v>
      </c>
      <c r="C22" s="387">
        <v>0</v>
      </c>
      <c r="D22" s="387">
        <v>-31.6</v>
      </c>
      <c r="E22" s="387">
        <v>0</v>
      </c>
      <c r="F22" s="387">
        <v>0</v>
      </c>
      <c r="G22" s="387">
        <v>0</v>
      </c>
      <c r="H22" s="387">
        <v>131.79</v>
      </c>
      <c r="I22" s="387">
        <v>0</v>
      </c>
      <c r="J22" s="387">
        <v>-11.830000000000002</v>
      </c>
      <c r="K22" s="387">
        <v>306.24000000000007</v>
      </c>
      <c r="L22" s="387">
        <v>0</v>
      </c>
      <c r="M22" s="387">
        <v>25.720000000000002</v>
      </c>
      <c r="N22" s="387">
        <v>0</v>
      </c>
      <c r="O22" s="387">
        <v>0</v>
      </c>
      <c r="P22" s="387">
        <v>227.22999999999996</v>
      </c>
      <c r="Q22" s="387">
        <v>0</v>
      </c>
      <c r="R22" s="387">
        <v>0</v>
      </c>
      <c r="S22" s="387">
        <v>698.12999999999988</v>
      </c>
    </row>
    <row r="23" spans="1:19" s="388" customFormat="1" ht="12" customHeight="1">
      <c r="A23" s="389" t="s">
        <v>346</v>
      </c>
      <c r="B23" s="390">
        <v>12.720000000000002</v>
      </c>
      <c r="C23" s="390">
        <v>0</v>
      </c>
      <c r="D23" s="390">
        <v>-0.29000000000000004</v>
      </c>
      <c r="E23" s="390">
        <v>0</v>
      </c>
      <c r="F23" s="390">
        <v>0</v>
      </c>
      <c r="G23" s="390">
        <v>0</v>
      </c>
      <c r="H23" s="390">
        <v>38.399999999999991</v>
      </c>
      <c r="I23" s="390">
        <v>0</v>
      </c>
      <c r="J23" s="390">
        <v>0</v>
      </c>
      <c r="K23" s="390">
        <v>168.61</v>
      </c>
      <c r="L23" s="390">
        <v>0</v>
      </c>
      <c r="M23" s="390">
        <v>310.86999999999995</v>
      </c>
      <c r="N23" s="390">
        <v>0</v>
      </c>
      <c r="O23" s="390">
        <v>0</v>
      </c>
      <c r="P23" s="390">
        <v>1098.3899999999999</v>
      </c>
      <c r="Q23" s="390">
        <v>0</v>
      </c>
      <c r="R23" s="390">
        <v>0</v>
      </c>
      <c r="S23" s="390">
        <v>1628.6999999999998</v>
      </c>
    </row>
    <row r="24" spans="1:19" s="388" customFormat="1" ht="12" customHeight="1">
      <c r="A24" s="386" t="s">
        <v>347</v>
      </c>
      <c r="B24" s="387">
        <v>94.260000000000019</v>
      </c>
      <c r="C24" s="387">
        <v>0</v>
      </c>
      <c r="D24" s="387">
        <v>-3.7</v>
      </c>
      <c r="E24" s="387">
        <v>0</v>
      </c>
      <c r="F24" s="387">
        <v>0</v>
      </c>
      <c r="G24" s="387">
        <v>0</v>
      </c>
      <c r="H24" s="387">
        <v>186.52999999999997</v>
      </c>
      <c r="I24" s="387">
        <v>0</v>
      </c>
      <c r="J24" s="387">
        <v>0</v>
      </c>
      <c r="K24" s="387">
        <v>999.28</v>
      </c>
      <c r="L24" s="387">
        <v>0</v>
      </c>
      <c r="M24" s="387">
        <v>485.93999999999994</v>
      </c>
      <c r="N24" s="387">
        <v>0</v>
      </c>
      <c r="O24" s="387">
        <v>0</v>
      </c>
      <c r="P24" s="387">
        <v>1349.89</v>
      </c>
      <c r="Q24" s="387">
        <v>0</v>
      </c>
      <c r="R24" s="387">
        <v>0</v>
      </c>
      <c r="S24" s="387">
        <v>3112.2</v>
      </c>
    </row>
    <row r="25" spans="1:19" s="388" customFormat="1" ht="12" customHeight="1">
      <c r="A25" s="386" t="s">
        <v>348</v>
      </c>
      <c r="B25" s="387">
        <v>0</v>
      </c>
      <c r="C25" s="387">
        <v>0</v>
      </c>
      <c r="D25" s="387">
        <v>0</v>
      </c>
      <c r="E25" s="387">
        <v>0</v>
      </c>
      <c r="F25" s="387">
        <v>0</v>
      </c>
      <c r="G25" s="387">
        <v>0</v>
      </c>
      <c r="H25" s="387">
        <v>0</v>
      </c>
      <c r="I25" s="387">
        <v>0</v>
      </c>
      <c r="J25" s="387">
        <v>0</v>
      </c>
      <c r="K25" s="387">
        <v>0</v>
      </c>
      <c r="L25" s="387">
        <v>0</v>
      </c>
      <c r="M25" s="387">
        <v>0</v>
      </c>
      <c r="N25" s="387">
        <v>0</v>
      </c>
      <c r="O25" s="387">
        <v>0</v>
      </c>
      <c r="P25" s="387">
        <v>0</v>
      </c>
      <c r="Q25" s="387">
        <v>0</v>
      </c>
      <c r="R25" s="387">
        <v>0</v>
      </c>
      <c r="S25" s="387">
        <v>0</v>
      </c>
    </row>
    <row r="26" spans="1:19" s="388" customFormat="1" ht="12" customHeight="1">
      <c r="A26" s="389" t="s">
        <v>349</v>
      </c>
      <c r="B26" s="390">
        <v>2.0600000000000005</v>
      </c>
      <c r="C26" s="390">
        <v>3256.53</v>
      </c>
      <c r="D26" s="390">
        <v>743.69</v>
      </c>
      <c r="E26" s="390">
        <v>795.66</v>
      </c>
      <c r="F26" s="390">
        <v>0</v>
      </c>
      <c r="G26" s="390">
        <v>4095.82</v>
      </c>
      <c r="H26" s="390">
        <v>3338.09</v>
      </c>
      <c r="I26" s="390">
        <v>0</v>
      </c>
      <c r="J26" s="390">
        <v>0</v>
      </c>
      <c r="K26" s="390">
        <v>313.25</v>
      </c>
      <c r="L26" s="390">
        <v>0</v>
      </c>
      <c r="M26" s="390">
        <v>19042.580000000002</v>
      </c>
      <c r="N26" s="390">
        <v>0</v>
      </c>
      <c r="O26" s="390">
        <v>0</v>
      </c>
      <c r="P26" s="390">
        <v>6783.25</v>
      </c>
      <c r="Q26" s="390">
        <v>0</v>
      </c>
      <c r="R26" s="390">
        <v>0</v>
      </c>
      <c r="S26" s="390">
        <v>38370.93</v>
      </c>
    </row>
    <row r="27" spans="1:19" s="388" customFormat="1" ht="12" customHeight="1">
      <c r="A27" s="386" t="s">
        <v>350</v>
      </c>
      <c r="B27" s="387">
        <v>0</v>
      </c>
      <c r="C27" s="387">
        <v>0</v>
      </c>
      <c r="D27" s="387">
        <v>6.33</v>
      </c>
      <c r="E27" s="387">
        <v>0</v>
      </c>
      <c r="F27" s="387">
        <v>0</v>
      </c>
      <c r="G27" s="387">
        <v>0</v>
      </c>
      <c r="H27" s="387">
        <v>241.74000000000004</v>
      </c>
      <c r="I27" s="387">
        <v>0</v>
      </c>
      <c r="J27" s="387">
        <v>0</v>
      </c>
      <c r="K27" s="387">
        <v>401.51000000000005</v>
      </c>
      <c r="L27" s="387">
        <v>0</v>
      </c>
      <c r="M27" s="387">
        <v>-25.61</v>
      </c>
      <c r="N27" s="387">
        <v>0</v>
      </c>
      <c r="O27" s="387">
        <v>0</v>
      </c>
      <c r="P27" s="387">
        <v>104.08</v>
      </c>
      <c r="Q27" s="387">
        <v>0</v>
      </c>
      <c r="R27" s="387">
        <v>0</v>
      </c>
      <c r="S27" s="387">
        <v>728.05000000000018</v>
      </c>
    </row>
    <row r="28" spans="1:19" s="388" customFormat="1" ht="12" customHeight="1">
      <c r="A28" s="386" t="s">
        <v>351</v>
      </c>
      <c r="B28" s="387">
        <v>1.34</v>
      </c>
      <c r="C28" s="387">
        <v>0</v>
      </c>
      <c r="D28" s="387">
        <v>106.03999999999999</v>
      </c>
      <c r="E28" s="387">
        <v>0</v>
      </c>
      <c r="F28" s="387">
        <v>0</v>
      </c>
      <c r="G28" s="387">
        <v>0</v>
      </c>
      <c r="H28" s="387">
        <v>386.76000000000005</v>
      </c>
      <c r="I28" s="387">
        <v>0</v>
      </c>
      <c r="J28" s="387">
        <v>0</v>
      </c>
      <c r="K28" s="387">
        <v>5100.47</v>
      </c>
      <c r="L28" s="387">
        <v>0</v>
      </c>
      <c r="M28" s="387">
        <v>843.41</v>
      </c>
      <c r="N28" s="387">
        <v>0</v>
      </c>
      <c r="O28" s="387">
        <v>0</v>
      </c>
      <c r="P28" s="387">
        <v>1185.68</v>
      </c>
      <c r="Q28" s="387">
        <v>0</v>
      </c>
      <c r="R28" s="387">
        <v>0</v>
      </c>
      <c r="S28" s="387">
        <v>7623.7000000000007</v>
      </c>
    </row>
    <row r="29" spans="1:19" s="388" customFormat="1" ht="12" customHeight="1">
      <c r="A29" s="389" t="s">
        <v>352</v>
      </c>
      <c r="B29" s="390">
        <v>0</v>
      </c>
      <c r="C29" s="390">
        <v>0</v>
      </c>
      <c r="D29" s="390">
        <v>0</v>
      </c>
      <c r="E29" s="390">
        <v>0</v>
      </c>
      <c r="F29" s="390">
        <v>0</v>
      </c>
      <c r="G29" s="390">
        <v>0</v>
      </c>
      <c r="H29" s="390">
        <v>81.96999999999997</v>
      </c>
      <c r="I29" s="390">
        <v>0</v>
      </c>
      <c r="J29" s="390">
        <v>0</v>
      </c>
      <c r="K29" s="390">
        <v>0</v>
      </c>
      <c r="L29" s="390">
        <v>0</v>
      </c>
      <c r="M29" s="390">
        <v>180.51999999999998</v>
      </c>
      <c r="N29" s="390">
        <v>0</v>
      </c>
      <c r="O29" s="390">
        <v>0</v>
      </c>
      <c r="P29" s="390">
        <v>-469.18</v>
      </c>
      <c r="Q29" s="390">
        <v>0</v>
      </c>
      <c r="R29" s="390">
        <v>0</v>
      </c>
      <c r="S29" s="390">
        <v>-206.68999999999983</v>
      </c>
    </row>
    <row r="30" spans="1:19" s="388" customFormat="1" ht="12" customHeight="1">
      <c r="A30" s="386" t="s">
        <v>353</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v>
      </c>
    </row>
    <row r="31" spans="1:19" s="388" customFormat="1" ht="12" customHeight="1">
      <c r="A31" s="386" t="s">
        <v>354</v>
      </c>
      <c r="B31" s="387">
        <v>3387.2900000000004</v>
      </c>
      <c r="C31" s="387">
        <v>0</v>
      </c>
      <c r="D31" s="387">
        <v>96.949999999999989</v>
      </c>
      <c r="E31" s="387">
        <v>-642.41000000000008</v>
      </c>
      <c r="F31" s="387">
        <v>2276.69</v>
      </c>
      <c r="G31" s="387">
        <v>0</v>
      </c>
      <c r="H31" s="387">
        <v>856.28000000000065</v>
      </c>
      <c r="I31" s="387">
        <v>0</v>
      </c>
      <c r="J31" s="387">
        <v>3538.83</v>
      </c>
      <c r="K31" s="387">
        <v>0</v>
      </c>
      <c r="L31" s="387">
        <v>0</v>
      </c>
      <c r="M31" s="387">
        <v>0</v>
      </c>
      <c r="N31" s="387">
        <v>0</v>
      </c>
      <c r="O31" s="387">
        <v>0</v>
      </c>
      <c r="P31" s="387">
        <v>179.81999999999994</v>
      </c>
      <c r="Q31" s="387">
        <v>5919.3700000000008</v>
      </c>
      <c r="R31" s="387">
        <v>0</v>
      </c>
      <c r="S31" s="387">
        <v>15612.82</v>
      </c>
    </row>
    <row r="32" spans="1:19" s="388" customFormat="1" ht="12" customHeight="1">
      <c r="A32" s="389" t="s">
        <v>355</v>
      </c>
      <c r="B32" s="390">
        <v>0</v>
      </c>
      <c r="C32" s="390">
        <v>0</v>
      </c>
      <c r="D32" s="390">
        <v>0</v>
      </c>
      <c r="E32" s="390">
        <v>0</v>
      </c>
      <c r="F32" s="390">
        <v>0</v>
      </c>
      <c r="G32" s="390">
        <v>0</v>
      </c>
      <c r="H32" s="390">
        <v>0</v>
      </c>
      <c r="I32" s="390">
        <v>0</v>
      </c>
      <c r="J32" s="390">
        <v>0</v>
      </c>
      <c r="K32" s="390">
        <v>0</v>
      </c>
      <c r="L32" s="390">
        <v>0</v>
      </c>
      <c r="M32" s="390">
        <v>0</v>
      </c>
      <c r="N32" s="390">
        <v>0</v>
      </c>
      <c r="O32" s="390">
        <v>0</v>
      </c>
      <c r="P32" s="390">
        <v>0</v>
      </c>
      <c r="Q32" s="390">
        <v>0</v>
      </c>
      <c r="R32" s="390">
        <v>0</v>
      </c>
      <c r="S32" s="390">
        <v>0</v>
      </c>
    </row>
    <row r="33" spans="1:19" s="388" customFormat="1" ht="12" customHeight="1">
      <c r="A33" s="386" t="s">
        <v>356</v>
      </c>
      <c r="B33" s="387">
        <v>0</v>
      </c>
      <c r="C33" s="387">
        <v>202.80999999999997</v>
      </c>
      <c r="D33" s="387">
        <v>0.99</v>
      </c>
      <c r="E33" s="387">
        <v>0</v>
      </c>
      <c r="F33" s="387">
        <v>0</v>
      </c>
      <c r="G33" s="387">
        <v>0</v>
      </c>
      <c r="H33" s="387">
        <v>36.25</v>
      </c>
      <c r="I33" s="387">
        <v>0</v>
      </c>
      <c r="J33" s="387">
        <v>0</v>
      </c>
      <c r="K33" s="387">
        <v>0</v>
      </c>
      <c r="L33" s="387">
        <v>0</v>
      </c>
      <c r="M33" s="387">
        <v>527.1</v>
      </c>
      <c r="N33" s="387">
        <v>0</v>
      </c>
      <c r="O33" s="387">
        <v>0</v>
      </c>
      <c r="P33" s="387">
        <v>1702.42</v>
      </c>
      <c r="Q33" s="387">
        <v>0</v>
      </c>
      <c r="R33" s="387">
        <v>0</v>
      </c>
      <c r="S33" s="387">
        <v>2469.5700000000002</v>
      </c>
    </row>
    <row r="34" spans="1:19" s="388" customFormat="1" ht="12" customHeight="1">
      <c r="A34" s="386" t="s">
        <v>357</v>
      </c>
      <c r="B34" s="387">
        <v>138.24</v>
      </c>
      <c r="C34" s="387">
        <v>0</v>
      </c>
      <c r="D34" s="387">
        <v>3471.41</v>
      </c>
      <c r="E34" s="387">
        <v>0</v>
      </c>
      <c r="F34" s="387">
        <v>0</v>
      </c>
      <c r="G34" s="387">
        <v>1380.54</v>
      </c>
      <c r="H34" s="387">
        <v>3524.1600000000003</v>
      </c>
      <c r="I34" s="387">
        <v>0</v>
      </c>
      <c r="J34" s="387">
        <v>230.26999999999998</v>
      </c>
      <c r="K34" s="387">
        <v>2617.69</v>
      </c>
      <c r="L34" s="387">
        <v>0</v>
      </c>
      <c r="M34" s="387">
        <v>3234.8500000000058</v>
      </c>
      <c r="N34" s="387">
        <v>0</v>
      </c>
      <c r="O34" s="387">
        <v>0</v>
      </c>
      <c r="P34" s="387">
        <v>3976.04</v>
      </c>
      <c r="Q34" s="387">
        <v>0</v>
      </c>
      <c r="R34" s="387">
        <v>0</v>
      </c>
      <c r="S34" s="387">
        <v>18573.199999999997</v>
      </c>
    </row>
    <row r="35" spans="1:19" s="388" customFormat="1" ht="12" customHeight="1">
      <c r="A35" s="389" t="s">
        <v>358</v>
      </c>
      <c r="B35" s="390">
        <v>4288.6000000000013</v>
      </c>
      <c r="C35" s="390">
        <v>0</v>
      </c>
      <c r="D35" s="390">
        <v>0</v>
      </c>
      <c r="E35" s="390">
        <v>185.59</v>
      </c>
      <c r="F35" s="390">
        <v>549.91000000000008</v>
      </c>
      <c r="G35" s="390">
        <v>0</v>
      </c>
      <c r="H35" s="390">
        <v>678.73</v>
      </c>
      <c r="I35" s="390">
        <v>0</v>
      </c>
      <c r="J35" s="390">
        <v>71.240000000000009</v>
      </c>
      <c r="K35" s="390">
        <v>1318.8500000000001</v>
      </c>
      <c r="L35" s="390">
        <v>0</v>
      </c>
      <c r="M35" s="390">
        <v>38.5</v>
      </c>
      <c r="N35" s="390">
        <v>0</v>
      </c>
      <c r="O35" s="390">
        <v>0</v>
      </c>
      <c r="P35" s="390">
        <v>0</v>
      </c>
      <c r="Q35" s="390">
        <v>1832.6400000000003</v>
      </c>
      <c r="R35" s="390">
        <v>0</v>
      </c>
      <c r="S35" s="390">
        <v>8964.0600000000031</v>
      </c>
    </row>
    <row r="36" spans="1:19" s="388" customFormat="1" ht="12" customHeight="1">
      <c r="A36" s="386" t="s">
        <v>359</v>
      </c>
      <c r="B36" s="387">
        <v>407.72</v>
      </c>
      <c r="C36" s="387">
        <v>0</v>
      </c>
      <c r="D36" s="387">
        <v>0</v>
      </c>
      <c r="E36" s="387">
        <v>0</v>
      </c>
      <c r="F36" s="387">
        <v>1164.6300000000001</v>
      </c>
      <c r="G36" s="387">
        <v>0</v>
      </c>
      <c r="H36" s="387">
        <v>0</v>
      </c>
      <c r="I36" s="387">
        <v>0</v>
      </c>
      <c r="J36" s="387">
        <v>0</v>
      </c>
      <c r="K36" s="387">
        <v>308.67000000000007</v>
      </c>
      <c r="L36" s="387">
        <v>0</v>
      </c>
      <c r="M36" s="387">
        <v>0</v>
      </c>
      <c r="N36" s="387">
        <v>0</v>
      </c>
      <c r="O36" s="387">
        <v>0</v>
      </c>
      <c r="P36" s="387">
        <v>0</v>
      </c>
      <c r="Q36" s="387">
        <v>519.81000000000006</v>
      </c>
      <c r="R36" s="387">
        <v>0</v>
      </c>
      <c r="S36" s="387">
        <v>2400.8300000000004</v>
      </c>
    </row>
    <row r="37" spans="1:19" s="388" customFormat="1" ht="12" customHeight="1">
      <c r="A37" s="386" t="s">
        <v>360</v>
      </c>
      <c r="B37" s="387">
        <v>293.40000000000003</v>
      </c>
      <c r="C37" s="387">
        <v>0</v>
      </c>
      <c r="D37" s="387">
        <v>0</v>
      </c>
      <c r="E37" s="387">
        <v>0</v>
      </c>
      <c r="F37" s="387">
        <v>260.93</v>
      </c>
      <c r="G37" s="387">
        <v>0</v>
      </c>
      <c r="H37" s="387">
        <v>0</v>
      </c>
      <c r="I37" s="387">
        <v>0</v>
      </c>
      <c r="J37" s="387">
        <v>0</v>
      </c>
      <c r="K37" s="387">
        <v>33.94</v>
      </c>
      <c r="L37" s="387">
        <v>0</v>
      </c>
      <c r="M37" s="387">
        <v>0</v>
      </c>
      <c r="N37" s="387">
        <v>0</v>
      </c>
      <c r="O37" s="387">
        <v>0</v>
      </c>
      <c r="P37" s="387">
        <v>0</v>
      </c>
      <c r="Q37" s="387">
        <v>285.93</v>
      </c>
      <c r="R37" s="387">
        <v>0</v>
      </c>
      <c r="S37" s="387">
        <v>874.20000000000016</v>
      </c>
    </row>
    <row r="38" spans="1:19" s="388" customFormat="1" ht="12" customHeight="1">
      <c r="A38" s="389" t="s">
        <v>361</v>
      </c>
      <c r="B38" s="390">
        <v>0</v>
      </c>
      <c r="C38" s="390">
        <v>49.54</v>
      </c>
      <c r="D38" s="390">
        <v>0</v>
      </c>
      <c r="E38" s="390">
        <v>0</v>
      </c>
      <c r="F38" s="390">
        <v>0</v>
      </c>
      <c r="G38" s="390">
        <v>422.74</v>
      </c>
      <c r="H38" s="390">
        <v>1225.8900000000001</v>
      </c>
      <c r="I38" s="390">
        <v>0</v>
      </c>
      <c r="J38" s="390">
        <v>42.36</v>
      </c>
      <c r="K38" s="390">
        <v>4247.1499999999996</v>
      </c>
      <c r="L38" s="390">
        <v>0</v>
      </c>
      <c r="M38" s="390">
        <v>27.330000000000002</v>
      </c>
      <c r="N38" s="390">
        <v>0</v>
      </c>
      <c r="O38" s="390">
        <v>0</v>
      </c>
      <c r="P38" s="390">
        <v>0</v>
      </c>
      <c r="Q38" s="390">
        <v>0</v>
      </c>
      <c r="R38" s="390">
        <v>0</v>
      </c>
      <c r="S38" s="390">
        <v>6015.0099999999993</v>
      </c>
    </row>
    <row r="39" spans="1:19" s="388" customFormat="1" ht="12" customHeight="1">
      <c r="A39" s="386" t="s">
        <v>362</v>
      </c>
      <c r="B39" s="387">
        <v>0</v>
      </c>
      <c r="C39" s="387">
        <v>0</v>
      </c>
      <c r="D39" s="387">
        <v>0</v>
      </c>
      <c r="E39" s="387">
        <v>0</v>
      </c>
      <c r="F39" s="387">
        <v>0</v>
      </c>
      <c r="G39" s="387">
        <v>0</v>
      </c>
      <c r="H39" s="387">
        <v>376.30000000000007</v>
      </c>
      <c r="I39" s="387">
        <v>0</v>
      </c>
      <c r="J39" s="387">
        <v>0</v>
      </c>
      <c r="K39" s="387">
        <v>0</v>
      </c>
      <c r="L39" s="387">
        <v>0</v>
      </c>
      <c r="M39" s="387">
        <v>311.63000000000011</v>
      </c>
      <c r="N39" s="387">
        <v>0</v>
      </c>
      <c r="O39" s="387">
        <v>0</v>
      </c>
      <c r="P39" s="387">
        <v>0</v>
      </c>
      <c r="Q39" s="387">
        <v>0</v>
      </c>
      <c r="R39" s="387">
        <v>0</v>
      </c>
      <c r="S39" s="387">
        <v>687.93000000000029</v>
      </c>
    </row>
    <row r="40" spans="1:19" s="388" customFormat="1" ht="12" customHeight="1">
      <c r="A40" s="386" t="s">
        <v>363</v>
      </c>
      <c r="B40" s="387">
        <v>0</v>
      </c>
      <c r="C40" s="387">
        <v>3306.02</v>
      </c>
      <c r="D40" s="387">
        <v>950.94</v>
      </c>
      <c r="E40" s="387">
        <v>344.89</v>
      </c>
      <c r="F40" s="387">
        <v>0</v>
      </c>
      <c r="G40" s="387">
        <v>0</v>
      </c>
      <c r="H40" s="387">
        <v>951.78000000000009</v>
      </c>
      <c r="I40" s="387">
        <v>0</v>
      </c>
      <c r="J40" s="387">
        <v>0</v>
      </c>
      <c r="K40" s="387">
        <v>389.92000000000007</v>
      </c>
      <c r="L40" s="387">
        <v>0</v>
      </c>
      <c r="M40" s="387">
        <v>5.46</v>
      </c>
      <c r="N40" s="387">
        <v>0</v>
      </c>
      <c r="O40" s="387">
        <v>0</v>
      </c>
      <c r="P40" s="387">
        <v>77.2800000000002</v>
      </c>
      <c r="Q40" s="387">
        <v>0</v>
      </c>
      <c r="R40" s="387">
        <v>0</v>
      </c>
      <c r="S40" s="387">
        <v>6026.29</v>
      </c>
    </row>
    <row r="41" spans="1:19" s="388" customFormat="1" ht="12" customHeight="1">
      <c r="A41" s="383" t="s">
        <v>364</v>
      </c>
      <c r="B41" s="384">
        <v>0</v>
      </c>
      <c r="C41" s="384">
        <v>644.22</v>
      </c>
      <c r="D41" s="384">
        <v>5377.84</v>
      </c>
      <c r="E41" s="384">
        <v>575.85</v>
      </c>
      <c r="F41" s="384">
        <v>0</v>
      </c>
      <c r="G41" s="384">
        <v>4872.2</v>
      </c>
      <c r="H41" s="384">
        <v>34009.040000000001</v>
      </c>
      <c r="I41" s="384">
        <v>343.01</v>
      </c>
      <c r="J41" s="384">
        <v>0</v>
      </c>
      <c r="K41" s="384">
        <v>24348.640000000003</v>
      </c>
      <c r="L41" s="384">
        <v>0</v>
      </c>
      <c r="M41" s="384">
        <v>72471.81</v>
      </c>
      <c r="N41" s="384">
        <v>1202.56</v>
      </c>
      <c r="O41" s="384">
        <v>151.6</v>
      </c>
      <c r="P41" s="384">
        <v>88415.31</v>
      </c>
      <c r="Q41" s="384">
        <v>0</v>
      </c>
      <c r="R41" s="384">
        <v>54.7</v>
      </c>
      <c r="S41" s="384">
        <v>232466.78000000003</v>
      </c>
    </row>
    <row r="42" spans="1:19" s="385" customFormat="1" ht="12" customHeight="1">
      <c r="A42" s="386" t="s">
        <v>365</v>
      </c>
      <c r="B42" s="387">
        <v>0</v>
      </c>
      <c r="C42" s="387">
        <v>116.19000000000001</v>
      </c>
      <c r="D42" s="387">
        <v>4057.19</v>
      </c>
      <c r="E42" s="387">
        <v>575.85</v>
      </c>
      <c r="F42" s="387">
        <v>0</v>
      </c>
      <c r="G42" s="387">
        <v>631.74</v>
      </c>
      <c r="H42" s="387">
        <v>1444.46</v>
      </c>
      <c r="I42" s="387">
        <v>343.01</v>
      </c>
      <c r="J42" s="387">
        <v>0</v>
      </c>
      <c r="K42" s="387">
        <v>2545.16</v>
      </c>
      <c r="L42" s="387">
        <v>0</v>
      </c>
      <c r="M42" s="387">
        <v>8972.14</v>
      </c>
      <c r="N42" s="387">
        <v>119.11</v>
      </c>
      <c r="O42" s="387">
        <v>0</v>
      </c>
      <c r="P42" s="387">
        <v>3884.1899999999996</v>
      </c>
      <c r="Q42" s="387">
        <v>0</v>
      </c>
      <c r="R42" s="387">
        <v>0</v>
      </c>
      <c r="S42" s="387">
        <v>22689.039999999997</v>
      </c>
    </row>
    <row r="43" spans="1:19" s="388" customFormat="1" ht="12" customHeight="1">
      <c r="A43" s="386" t="s">
        <v>366</v>
      </c>
      <c r="B43" s="387">
        <v>0</v>
      </c>
      <c r="C43" s="387">
        <v>0</v>
      </c>
      <c r="D43" s="387">
        <v>0</v>
      </c>
      <c r="E43" s="387">
        <v>0</v>
      </c>
      <c r="F43" s="387">
        <v>0</v>
      </c>
      <c r="G43" s="387">
        <v>0</v>
      </c>
      <c r="H43" s="387">
        <v>0</v>
      </c>
      <c r="I43" s="387">
        <v>0</v>
      </c>
      <c r="J43" s="387">
        <v>0</v>
      </c>
      <c r="K43" s="387">
        <v>0</v>
      </c>
      <c r="L43" s="387">
        <v>0</v>
      </c>
      <c r="M43" s="387">
        <v>26.45</v>
      </c>
      <c r="N43" s="387">
        <v>0</v>
      </c>
      <c r="O43" s="387">
        <v>0</v>
      </c>
      <c r="P43" s="387">
        <v>83.910000000000011</v>
      </c>
      <c r="Q43" s="387">
        <v>0</v>
      </c>
      <c r="R43" s="387">
        <v>0</v>
      </c>
      <c r="S43" s="387">
        <v>110.36000000000001</v>
      </c>
    </row>
    <row r="44" spans="1:19" s="388" customFormat="1" ht="12" customHeight="1">
      <c r="A44" s="389" t="s">
        <v>318</v>
      </c>
      <c r="B44" s="390">
        <v>0</v>
      </c>
      <c r="C44" s="390">
        <v>528.04</v>
      </c>
      <c r="D44" s="390">
        <v>1320.66</v>
      </c>
      <c r="E44" s="390">
        <v>0</v>
      </c>
      <c r="F44" s="390">
        <v>0</v>
      </c>
      <c r="G44" s="390">
        <v>211.07</v>
      </c>
      <c r="H44" s="390">
        <v>8764.2800000000007</v>
      </c>
      <c r="I44" s="390">
        <v>0</v>
      </c>
      <c r="J44" s="390">
        <v>0</v>
      </c>
      <c r="K44" s="390">
        <v>16835.57</v>
      </c>
      <c r="L44" s="390">
        <v>0</v>
      </c>
      <c r="M44" s="390">
        <v>58198.51</v>
      </c>
      <c r="N44" s="390">
        <v>0.45</v>
      </c>
      <c r="O44" s="390">
        <v>0</v>
      </c>
      <c r="P44" s="390">
        <v>77472.69</v>
      </c>
      <c r="Q44" s="390">
        <v>0</v>
      </c>
      <c r="R44" s="390">
        <v>0</v>
      </c>
      <c r="S44" s="390">
        <v>163331.26999999999</v>
      </c>
    </row>
    <row r="45" spans="1:19" s="388" customFormat="1" ht="12" customHeight="1">
      <c r="A45" s="386" t="s">
        <v>367</v>
      </c>
      <c r="B45" s="387">
        <v>0</v>
      </c>
      <c r="C45" s="387">
        <v>0</v>
      </c>
      <c r="D45" s="387">
        <v>0</v>
      </c>
      <c r="E45" s="387">
        <v>0</v>
      </c>
      <c r="F45" s="387">
        <v>0</v>
      </c>
      <c r="G45" s="387">
        <v>4029.39</v>
      </c>
      <c r="H45" s="387">
        <v>23800.3</v>
      </c>
      <c r="I45" s="387">
        <v>0</v>
      </c>
      <c r="J45" s="387">
        <v>0</v>
      </c>
      <c r="K45" s="387">
        <v>4967.9100000000008</v>
      </c>
      <c r="L45" s="387">
        <v>0</v>
      </c>
      <c r="M45" s="387">
        <v>5274.71</v>
      </c>
      <c r="N45" s="387">
        <v>1083</v>
      </c>
      <c r="O45" s="387">
        <v>151.6</v>
      </c>
      <c r="P45" s="387">
        <v>6974.51</v>
      </c>
      <c r="Q45" s="387">
        <v>0</v>
      </c>
      <c r="R45" s="387">
        <v>54.7</v>
      </c>
      <c r="S45" s="387">
        <v>46336.119999999995</v>
      </c>
    </row>
    <row r="46" spans="1:19" s="388" customFormat="1" ht="12" customHeight="1">
      <c r="A46" s="391" t="s">
        <v>368</v>
      </c>
      <c r="B46" s="392">
        <v>0</v>
      </c>
      <c r="C46" s="392">
        <v>33447.060000000005</v>
      </c>
      <c r="D46" s="392">
        <v>1550.21</v>
      </c>
      <c r="E46" s="392">
        <v>19439.71</v>
      </c>
      <c r="F46" s="392">
        <v>0</v>
      </c>
      <c r="G46" s="392">
        <v>144191.56999999998</v>
      </c>
      <c r="H46" s="392">
        <v>0</v>
      </c>
      <c r="I46" s="392">
        <v>99343.38</v>
      </c>
      <c r="J46" s="392">
        <v>0</v>
      </c>
      <c r="K46" s="392">
        <v>138043.68</v>
      </c>
      <c r="L46" s="392">
        <v>2956.2200000000003</v>
      </c>
      <c r="M46" s="392">
        <v>245226.57</v>
      </c>
      <c r="N46" s="392">
        <v>68565.83</v>
      </c>
      <c r="O46" s="392">
        <v>0</v>
      </c>
      <c r="P46" s="392">
        <v>205626.81</v>
      </c>
      <c r="Q46" s="392">
        <v>0</v>
      </c>
      <c r="R46" s="392">
        <v>62006.55</v>
      </c>
      <c r="S46" s="392">
        <v>1020397.59</v>
      </c>
    </row>
    <row r="47" spans="1:19" s="388" customFormat="1" ht="12" customHeight="1">
      <c r="A47" s="393" t="s">
        <v>369</v>
      </c>
      <c r="B47" s="384">
        <v>0</v>
      </c>
      <c r="C47" s="384">
        <v>33447.060000000005</v>
      </c>
      <c r="D47" s="384">
        <v>1550.21</v>
      </c>
      <c r="E47" s="384">
        <v>14516.85</v>
      </c>
      <c r="F47" s="384">
        <v>0</v>
      </c>
      <c r="G47" s="384">
        <v>97633.400000000009</v>
      </c>
      <c r="H47" s="384">
        <v>0</v>
      </c>
      <c r="I47" s="384">
        <v>73738.75</v>
      </c>
      <c r="J47" s="384">
        <v>0</v>
      </c>
      <c r="K47" s="384">
        <v>138043.68</v>
      </c>
      <c r="L47" s="384">
        <v>869.2</v>
      </c>
      <c r="M47" s="384">
        <v>234752.9</v>
      </c>
      <c r="N47" s="384">
        <v>48421.189999999995</v>
      </c>
      <c r="O47" s="384">
        <v>0</v>
      </c>
      <c r="P47" s="384">
        <v>181994.42</v>
      </c>
      <c r="Q47" s="384">
        <v>0</v>
      </c>
      <c r="R47" s="384">
        <v>6888.74</v>
      </c>
      <c r="S47" s="384">
        <v>831856.4</v>
      </c>
    </row>
    <row r="48" spans="1:19" s="388" customFormat="1" ht="12" customHeight="1">
      <c r="A48" s="386" t="s">
        <v>370</v>
      </c>
      <c r="B48" s="387">
        <v>0</v>
      </c>
      <c r="C48" s="387">
        <v>0</v>
      </c>
      <c r="D48" s="387">
        <v>-0.1</v>
      </c>
      <c r="E48" s="387">
        <v>0</v>
      </c>
      <c r="F48" s="387">
        <v>0</v>
      </c>
      <c r="G48" s="387">
        <v>30606.190000000002</v>
      </c>
      <c r="H48" s="387">
        <v>0</v>
      </c>
      <c r="I48" s="387">
        <v>3387.05</v>
      </c>
      <c r="J48" s="387">
        <v>0</v>
      </c>
      <c r="K48" s="387">
        <v>12924.43</v>
      </c>
      <c r="L48" s="387">
        <v>869.2</v>
      </c>
      <c r="M48" s="387">
        <v>78229.84</v>
      </c>
      <c r="N48" s="387">
        <v>136.06</v>
      </c>
      <c r="O48" s="387">
        <v>0</v>
      </c>
      <c r="P48" s="387">
        <v>64580.09</v>
      </c>
      <c r="Q48" s="387">
        <v>0</v>
      </c>
      <c r="R48" s="387">
        <v>833.85</v>
      </c>
      <c r="S48" s="387">
        <v>191566.61000000002</v>
      </c>
    </row>
    <row r="49" spans="1:19" s="388" customFormat="1" ht="12" customHeight="1">
      <c r="A49" s="386" t="s">
        <v>371</v>
      </c>
      <c r="B49" s="387">
        <v>0</v>
      </c>
      <c r="C49" s="387">
        <v>15690.41</v>
      </c>
      <c r="D49" s="387">
        <v>646.96</v>
      </c>
      <c r="E49" s="387">
        <v>1656.89</v>
      </c>
      <c r="F49" s="387">
        <v>0</v>
      </c>
      <c r="G49" s="387">
        <v>18.420000000000002</v>
      </c>
      <c r="H49" s="387">
        <v>0</v>
      </c>
      <c r="I49" s="387">
        <v>461.23</v>
      </c>
      <c r="J49" s="387">
        <v>0</v>
      </c>
      <c r="K49" s="387">
        <v>17999.849999999999</v>
      </c>
      <c r="L49" s="387">
        <v>0</v>
      </c>
      <c r="M49" s="387">
        <v>10707.83</v>
      </c>
      <c r="N49" s="387">
        <v>375.28999999999996</v>
      </c>
      <c r="O49" s="387">
        <v>0</v>
      </c>
      <c r="P49" s="387">
        <v>1760.5</v>
      </c>
      <c r="Q49" s="387">
        <v>0</v>
      </c>
      <c r="R49" s="387">
        <v>0</v>
      </c>
      <c r="S49" s="387">
        <v>49317.38</v>
      </c>
    </row>
    <row r="50" spans="1:19" s="388" customFormat="1" ht="12" customHeight="1">
      <c r="A50" s="389" t="s">
        <v>372</v>
      </c>
      <c r="B50" s="390">
        <v>0</v>
      </c>
      <c r="C50" s="390">
        <v>0</v>
      </c>
      <c r="D50" s="390">
        <v>713.4</v>
      </c>
      <c r="E50" s="390">
        <v>1533.6299999999999</v>
      </c>
      <c r="F50" s="390">
        <v>0</v>
      </c>
      <c r="G50" s="390">
        <v>74.430000000000007</v>
      </c>
      <c r="H50" s="390">
        <v>0</v>
      </c>
      <c r="I50" s="390">
        <v>5977.1900000000005</v>
      </c>
      <c r="J50" s="390">
        <v>0</v>
      </c>
      <c r="K50" s="390">
        <v>9125.6</v>
      </c>
      <c r="L50" s="390">
        <v>0</v>
      </c>
      <c r="M50" s="390">
        <v>13480.45</v>
      </c>
      <c r="N50" s="390">
        <v>1429.81</v>
      </c>
      <c r="O50" s="390">
        <v>0</v>
      </c>
      <c r="P50" s="390">
        <v>12720.970000000001</v>
      </c>
      <c r="Q50" s="390">
        <v>0</v>
      </c>
      <c r="R50" s="390">
        <v>0</v>
      </c>
      <c r="S50" s="390">
        <v>45055.48</v>
      </c>
    </row>
    <row r="51" spans="1:19" s="388" customFormat="1" ht="12" customHeight="1">
      <c r="A51" s="394" t="s">
        <v>373</v>
      </c>
      <c r="B51" s="395">
        <v>0</v>
      </c>
      <c r="C51" s="395">
        <v>17009.86</v>
      </c>
      <c r="D51" s="395">
        <v>187.89</v>
      </c>
      <c r="E51" s="395">
        <v>9083.8100000000013</v>
      </c>
      <c r="F51" s="395">
        <v>0</v>
      </c>
      <c r="G51" s="395">
        <v>19668.310000000001</v>
      </c>
      <c r="H51" s="395">
        <v>0</v>
      </c>
      <c r="I51" s="395">
        <v>10846.689999999999</v>
      </c>
      <c r="J51" s="395">
        <v>0</v>
      </c>
      <c r="K51" s="395">
        <v>40149.75</v>
      </c>
      <c r="L51" s="395">
        <v>0</v>
      </c>
      <c r="M51" s="395">
        <v>71256.540000000008</v>
      </c>
      <c r="N51" s="395">
        <v>2309.16</v>
      </c>
      <c r="O51" s="395">
        <v>0</v>
      </c>
      <c r="P51" s="395">
        <v>31715.08</v>
      </c>
      <c r="Q51" s="395">
        <v>0</v>
      </c>
      <c r="R51" s="395">
        <v>0</v>
      </c>
      <c r="S51" s="395">
        <v>202227.09</v>
      </c>
    </row>
    <row r="52" spans="1:19" s="388" customFormat="1" ht="12" customHeight="1">
      <c r="A52" s="394" t="s">
        <v>374</v>
      </c>
      <c r="B52" s="395">
        <v>0</v>
      </c>
      <c r="C52" s="395">
        <v>0</v>
      </c>
      <c r="D52" s="395">
        <v>0</v>
      </c>
      <c r="E52" s="395">
        <v>0</v>
      </c>
      <c r="F52" s="395">
        <v>0</v>
      </c>
      <c r="G52" s="395">
        <v>0.15</v>
      </c>
      <c r="H52" s="395">
        <v>0</v>
      </c>
      <c r="I52" s="395">
        <v>0</v>
      </c>
      <c r="J52" s="395">
        <v>0</v>
      </c>
      <c r="K52" s="395">
        <v>6062.41</v>
      </c>
      <c r="L52" s="395">
        <v>0</v>
      </c>
      <c r="M52" s="395">
        <v>21.82</v>
      </c>
      <c r="N52" s="395">
        <v>0</v>
      </c>
      <c r="O52" s="395">
        <v>0</v>
      </c>
      <c r="P52" s="395">
        <v>0</v>
      </c>
      <c r="Q52" s="395">
        <v>0</v>
      </c>
      <c r="R52" s="395">
        <v>0</v>
      </c>
      <c r="S52" s="395">
        <v>6084.3799999999992</v>
      </c>
    </row>
    <row r="53" spans="1:19" s="388" customFormat="1" ht="12" customHeight="1">
      <c r="A53" s="389" t="s">
        <v>375</v>
      </c>
      <c r="B53" s="390">
        <v>0</v>
      </c>
      <c r="C53" s="390">
        <v>0.75</v>
      </c>
      <c r="D53" s="390">
        <v>0.56000000000000005</v>
      </c>
      <c r="E53" s="390">
        <v>25.44</v>
      </c>
      <c r="F53" s="390">
        <v>0</v>
      </c>
      <c r="G53" s="390">
        <v>-132.67000000000002</v>
      </c>
      <c r="H53" s="390">
        <v>0</v>
      </c>
      <c r="I53" s="390">
        <v>2136.36</v>
      </c>
      <c r="J53" s="390">
        <v>0</v>
      </c>
      <c r="K53" s="390">
        <v>0</v>
      </c>
      <c r="L53" s="390">
        <v>0</v>
      </c>
      <c r="M53" s="390">
        <v>51.81</v>
      </c>
      <c r="N53" s="390">
        <v>6.83</v>
      </c>
      <c r="O53" s="390">
        <v>0</v>
      </c>
      <c r="P53" s="390">
        <v>3554.95</v>
      </c>
      <c r="Q53" s="390">
        <v>0</v>
      </c>
      <c r="R53" s="390">
        <v>0</v>
      </c>
      <c r="S53" s="390">
        <v>5644.03</v>
      </c>
    </row>
    <row r="54" spans="1:19" s="388" customFormat="1" ht="12" customHeight="1">
      <c r="A54" s="386" t="s">
        <v>376</v>
      </c>
      <c r="B54" s="387">
        <v>0</v>
      </c>
      <c r="C54" s="387">
        <v>746.03</v>
      </c>
      <c r="D54" s="387">
        <v>0</v>
      </c>
      <c r="E54" s="387">
        <v>0</v>
      </c>
      <c r="F54" s="387">
        <v>0</v>
      </c>
      <c r="G54" s="387">
        <v>0</v>
      </c>
      <c r="H54" s="387">
        <v>0</v>
      </c>
      <c r="I54" s="387">
        <v>4291.6000000000004</v>
      </c>
      <c r="J54" s="387">
        <v>0</v>
      </c>
      <c r="K54" s="387">
        <v>0</v>
      </c>
      <c r="L54" s="387">
        <v>0</v>
      </c>
      <c r="M54" s="387">
        <v>225.19</v>
      </c>
      <c r="N54" s="387">
        <v>105</v>
      </c>
      <c r="O54" s="387">
        <v>0</v>
      </c>
      <c r="P54" s="387">
        <v>2540.3000000000002</v>
      </c>
      <c r="Q54" s="387">
        <v>0</v>
      </c>
      <c r="R54" s="387">
        <v>0.08</v>
      </c>
      <c r="S54" s="387">
        <v>7908.2</v>
      </c>
    </row>
    <row r="55" spans="1:19" s="388" customFormat="1" ht="12" customHeight="1">
      <c r="A55" s="386" t="s">
        <v>377</v>
      </c>
      <c r="B55" s="387">
        <v>0</v>
      </c>
      <c r="C55" s="387">
        <v>0</v>
      </c>
      <c r="D55" s="387">
        <v>1.5</v>
      </c>
      <c r="E55" s="387">
        <v>2.85</v>
      </c>
      <c r="F55" s="387">
        <v>0</v>
      </c>
      <c r="G55" s="387">
        <v>42.97</v>
      </c>
      <c r="H55" s="387">
        <v>0</v>
      </c>
      <c r="I55" s="387">
        <v>-49.819999999999993</v>
      </c>
      <c r="J55" s="387">
        <v>0</v>
      </c>
      <c r="K55" s="387">
        <v>108.64</v>
      </c>
      <c r="L55" s="387">
        <v>0</v>
      </c>
      <c r="M55" s="387">
        <v>140.06</v>
      </c>
      <c r="N55" s="387">
        <v>-7.3699999999999992</v>
      </c>
      <c r="O55" s="387">
        <v>0</v>
      </c>
      <c r="P55" s="387">
        <v>228.08</v>
      </c>
      <c r="Q55" s="387">
        <v>0</v>
      </c>
      <c r="R55" s="387">
        <v>0</v>
      </c>
      <c r="S55" s="387">
        <v>466.91</v>
      </c>
    </row>
    <row r="56" spans="1:19" s="388" customFormat="1" ht="12" customHeight="1">
      <c r="A56" s="389" t="s">
        <v>378</v>
      </c>
      <c r="B56" s="390">
        <v>0</v>
      </c>
      <c r="C56" s="390">
        <v>0</v>
      </c>
      <c r="D56" s="390">
        <v>0</v>
      </c>
      <c r="E56" s="390">
        <v>0</v>
      </c>
      <c r="F56" s="390">
        <v>0</v>
      </c>
      <c r="G56" s="390">
        <v>47355.6</v>
      </c>
      <c r="H56" s="390">
        <v>0</v>
      </c>
      <c r="I56" s="390">
        <v>17757.36</v>
      </c>
      <c r="J56" s="390">
        <v>0</v>
      </c>
      <c r="K56" s="390">
        <v>33268.71</v>
      </c>
      <c r="L56" s="390">
        <v>0</v>
      </c>
      <c r="M56" s="390">
        <v>44439.040000000001</v>
      </c>
      <c r="N56" s="390">
        <v>41809.18</v>
      </c>
      <c r="O56" s="390">
        <v>0</v>
      </c>
      <c r="P56" s="390">
        <v>53675.5</v>
      </c>
      <c r="Q56" s="390">
        <v>0</v>
      </c>
      <c r="R56" s="390">
        <v>6054.81</v>
      </c>
      <c r="S56" s="390">
        <v>244360.19999999998</v>
      </c>
    </row>
    <row r="57" spans="1:19" s="388" customFormat="1" ht="12" customHeight="1">
      <c r="A57" s="386" t="s">
        <v>379</v>
      </c>
      <c r="B57" s="387">
        <v>0</v>
      </c>
      <c r="C57" s="387">
        <v>0</v>
      </c>
      <c r="D57" s="387">
        <v>0</v>
      </c>
      <c r="E57" s="387">
        <v>2214.23</v>
      </c>
      <c r="F57" s="387">
        <v>0</v>
      </c>
      <c r="G57" s="387">
        <v>0</v>
      </c>
      <c r="H57" s="387">
        <v>0</v>
      </c>
      <c r="I57" s="387">
        <v>28931.09</v>
      </c>
      <c r="J57" s="387">
        <v>0</v>
      </c>
      <c r="K57" s="387">
        <v>18404.29</v>
      </c>
      <c r="L57" s="387">
        <v>0</v>
      </c>
      <c r="M57" s="387">
        <v>16200.32</v>
      </c>
      <c r="N57" s="387">
        <v>2257.21</v>
      </c>
      <c r="O57" s="387">
        <v>0</v>
      </c>
      <c r="P57" s="387">
        <v>11218.95</v>
      </c>
      <c r="Q57" s="387">
        <v>0</v>
      </c>
      <c r="R57" s="387">
        <v>0</v>
      </c>
      <c r="S57" s="387">
        <v>79226.090000000011</v>
      </c>
    </row>
    <row r="58" spans="1:19" s="385" customFormat="1" ht="12" customHeight="1">
      <c r="A58" s="391" t="s">
        <v>328</v>
      </c>
      <c r="B58" s="392">
        <v>0</v>
      </c>
      <c r="C58" s="392">
        <v>0</v>
      </c>
      <c r="D58" s="392">
        <v>0</v>
      </c>
      <c r="E58" s="392">
        <v>4922.87</v>
      </c>
      <c r="F58" s="392">
        <v>0</v>
      </c>
      <c r="G58" s="392">
        <v>46558.17</v>
      </c>
      <c r="H58" s="392">
        <v>0</v>
      </c>
      <c r="I58" s="392">
        <v>25604.640000000003</v>
      </c>
      <c r="J58" s="392">
        <v>0</v>
      </c>
      <c r="K58" s="392">
        <v>0</v>
      </c>
      <c r="L58" s="392">
        <v>2087.0200000000004</v>
      </c>
      <c r="M58" s="392">
        <v>10473.67</v>
      </c>
      <c r="N58" s="392">
        <v>20144.63</v>
      </c>
      <c r="O58" s="392">
        <v>0</v>
      </c>
      <c r="P58" s="392">
        <v>23632.379999999997</v>
      </c>
      <c r="Q58" s="392">
        <v>0</v>
      </c>
      <c r="R58" s="392">
        <v>55117.81</v>
      </c>
      <c r="S58" s="392">
        <v>188541.18999999997</v>
      </c>
    </row>
    <row r="59" spans="1:19" s="388" customFormat="1" ht="12" customHeight="1">
      <c r="A59" s="389" t="s">
        <v>380</v>
      </c>
      <c r="B59" s="390">
        <v>0</v>
      </c>
      <c r="C59" s="390">
        <v>0</v>
      </c>
      <c r="D59" s="390">
        <v>0</v>
      </c>
      <c r="E59" s="390">
        <v>192.20000000000002</v>
      </c>
      <c r="F59" s="390">
        <v>0</v>
      </c>
      <c r="G59" s="390">
        <v>221.19</v>
      </c>
      <c r="H59" s="390">
        <v>0</v>
      </c>
      <c r="I59" s="390">
        <v>503.83</v>
      </c>
      <c r="J59" s="390">
        <v>0</v>
      </c>
      <c r="K59" s="390">
        <v>0</v>
      </c>
      <c r="L59" s="390">
        <v>0</v>
      </c>
      <c r="M59" s="390">
        <v>440.23</v>
      </c>
      <c r="N59" s="390">
        <v>1203.79</v>
      </c>
      <c r="O59" s="390">
        <v>0</v>
      </c>
      <c r="P59" s="390">
        <v>11949.94</v>
      </c>
      <c r="Q59" s="390">
        <v>0</v>
      </c>
      <c r="R59" s="390">
        <v>0</v>
      </c>
      <c r="S59" s="390">
        <v>14511.18</v>
      </c>
    </row>
    <row r="60" spans="1:19" s="388" customFormat="1" ht="12" customHeight="1">
      <c r="A60" s="386" t="s">
        <v>381</v>
      </c>
      <c r="B60" s="387">
        <v>0</v>
      </c>
      <c r="C60" s="387">
        <v>0</v>
      </c>
      <c r="D60" s="387">
        <v>0</v>
      </c>
      <c r="E60" s="387">
        <v>0</v>
      </c>
      <c r="F60" s="387">
        <v>0</v>
      </c>
      <c r="G60" s="387">
        <v>20171.969999999998</v>
      </c>
      <c r="H60" s="387">
        <v>0</v>
      </c>
      <c r="I60" s="387">
        <v>20681.600000000002</v>
      </c>
      <c r="J60" s="387">
        <v>0</v>
      </c>
      <c r="K60" s="387">
        <v>0</v>
      </c>
      <c r="L60" s="387">
        <v>2087.0200000000004</v>
      </c>
      <c r="M60" s="387">
        <v>3334.38</v>
      </c>
      <c r="N60" s="387">
        <v>0</v>
      </c>
      <c r="O60" s="387">
        <v>0</v>
      </c>
      <c r="P60" s="387">
        <v>8560.9700000000012</v>
      </c>
      <c r="Q60" s="387">
        <v>0</v>
      </c>
      <c r="R60" s="387">
        <v>42022.48</v>
      </c>
      <c r="S60" s="387">
        <v>96858.420000000013</v>
      </c>
    </row>
    <row r="61" spans="1:19" s="388" customFormat="1" ht="12" customHeight="1">
      <c r="A61" s="386" t="s">
        <v>382</v>
      </c>
      <c r="B61" s="387">
        <v>0</v>
      </c>
      <c r="C61" s="387">
        <v>0</v>
      </c>
      <c r="D61" s="387">
        <v>0</v>
      </c>
      <c r="E61" s="387">
        <v>0</v>
      </c>
      <c r="F61" s="387">
        <v>0</v>
      </c>
      <c r="G61" s="387">
        <v>20171.969999999998</v>
      </c>
      <c r="H61" s="387">
        <v>0</v>
      </c>
      <c r="I61" s="387">
        <v>20681.600000000002</v>
      </c>
      <c r="J61" s="387">
        <v>0</v>
      </c>
      <c r="K61" s="387">
        <v>0</v>
      </c>
      <c r="L61" s="387">
        <v>2087.0200000000004</v>
      </c>
      <c r="M61" s="387">
        <v>3334.38</v>
      </c>
      <c r="N61" s="387">
        <v>0</v>
      </c>
      <c r="O61" s="387">
        <v>0</v>
      </c>
      <c r="P61" s="387">
        <v>8560.9700000000012</v>
      </c>
      <c r="Q61" s="387">
        <v>0</v>
      </c>
      <c r="R61" s="387">
        <v>42022.48</v>
      </c>
      <c r="S61" s="387">
        <v>96858.420000000013</v>
      </c>
    </row>
    <row r="62" spans="1:19" s="388" customFormat="1" ht="12" customHeight="1">
      <c r="A62" s="389" t="s">
        <v>383</v>
      </c>
      <c r="B62" s="390">
        <v>0</v>
      </c>
      <c r="C62" s="390">
        <v>0</v>
      </c>
      <c r="D62" s="390">
        <v>0</v>
      </c>
      <c r="E62" s="390">
        <v>1970.74</v>
      </c>
      <c r="F62" s="390">
        <v>0</v>
      </c>
      <c r="G62" s="390">
        <v>6725.33</v>
      </c>
      <c r="H62" s="390">
        <v>0</v>
      </c>
      <c r="I62" s="390">
        <v>1587.1000000000001</v>
      </c>
      <c r="J62" s="390">
        <v>0</v>
      </c>
      <c r="K62" s="390">
        <v>0</v>
      </c>
      <c r="L62" s="390">
        <v>0</v>
      </c>
      <c r="M62" s="390">
        <v>2433.2800000000002</v>
      </c>
      <c r="N62" s="390">
        <v>8226.36</v>
      </c>
      <c r="O62" s="390">
        <v>0</v>
      </c>
      <c r="P62" s="390">
        <v>2255.38</v>
      </c>
      <c r="Q62" s="390">
        <v>0</v>
      </c>
      <c r="R62" s="390">
        <v>6255.42</v>
      </c>
      <c r="S62" s="390">
        <v>29453.61</v>
      </c>
    </row>
    <row r="63" spans="1:19" s="388" customFormat="1" ht="12" customHeight="1">
      <c r="A63" s="386" t="s">
        <v>384</v>
      </c>
      <c r="B63" s="387">
        <v>0</v>
      </c>
      <c r="C63" s="387">
        <v>0</v>
      </c>
      <c r="D63" s="387">
        <v>0</v>
      </c>
      <c r="E63" s="387">
        <v>2759.92</v>
      </c>
      <c r="F63" s="387">
        <v>0</v>
      </c>
      <c r="G63" s="387">
        <v>19439.68</v>
      </c>
      <c r="H63" s="387">
        <v>0</v>
      </c>
      <c r="I63" s="387">
        <v>2832.11</v>
      </c>
      <c r="J63" s="387">
        <v>0</v>
      </c>
      <c r="K63" s="387">
        <v>0</v>
      </c>
      <c r="L63" s="387">
        <v>0</v>
      </c>
      <c r="M63" s="387">
        <v>4265.79</v>
      </c>
      <c r="N63" s="387">
        <v>10714.49</v>
      </c>
      <c r="O63" s="387">
        <v>0</v>
      </c>
      <c r="P63" s="387">
        <v>866.09</v>
      </c>
      <c r="Q63" s="387">
        <v>0</v>
      </c>
      <c r="R63" s="387">
        <v>6839.91</v>
      </c>
      <c r="S63" s="387">
        <v>47717.989999999991</v>
      </c>
    </row>
    <row r="64" spans="1:19" s="388" customFormat="1" ht="12" customHeight="1">
      <c r="A64" s="391" t="s">
        <v>385</v>
      </c>
      <c r="B64" s="392">
        <v>9397.3900000000012</v>
      </c>
      <c r="C64" s="392">
        <v>40909.550000000003</v>
      </c>
      <c r="D64" s="392">
        <v>16990.359999999997</v>
      </c>
      <c r="E64" s="392">
        <v>20699.28</v>
      </c>
      <c r="F64" s="392">
        <v>4252.16</v>
      </c>
      <c r="G64" s="392">
        <v>155683.47</v>
      </c>
      <c r="H64" s="392">
        <v>67297.34</v>
      </c>
      <c r="I64" s="392">
        <v>99686.399999999994</v>
      </c>
      <c r="J64" s="392">
        <v>4035.21</v>
      </c>
      <c r="K64" s="392">
        <v>233740.34000000003</v>
      </c>
      <c r="L64" s="392">
        <v>2956.2200000000003</v>
      </c>
      <c r="M64" s="392">
        <v>392860.92000000004</v>
      </c>
      <c r="N64" s="392">
        <v>69768.38</v>
      </c>
      <c r="O64" s="392">
        <v>11141.54</v>
      </c>
      <c r="P64" s="392">
        <v>381994.86</v>
      </c>
      <c r="Q64" s="392">
        <v>8557.75</v>
      </c>
      <c r="R64" s="392">
        <v>62061.24</v>
      </c>
      <c r="S64" s="392">
        <v>1582032.41</v>
      </c>
    </row>
    <row r="65" spans="1:20" s="388" customFormat="1" ht="6.75" customHeight="1" thickBot="1">
      <c r="A65" s="396"/>
      <c r="B65" s="397"/>
      <c r="C65" s="397"/>
      <c r="D65" s="397"/>
      <c r="E65" s="397"/>
      <c r="F65" s="397"/>
      <c r="G65" s="397"/>
      <c r="H65" s="397"/>
      <c r="I65" s="397"/>
      <c r="J65" s="397"/>
      <c r="K65" s="397"/>
      <c r="L65" s="397"/>
      <c r="M65" s="397"/>
      <c r="N65" s="397"/>
      <c r="O65" s="397"/>
      <c r="P65" s="397"/>
      <c r="Q65" s="397"/>
      <c r="R65" s="397"/>
      <c r="S65" s="397"/>
    </row>
    <row r="66" spans="1:20" s="388" customFormat="1" ht="6.75" customHeight="1" thickTop="1">
      <c r="A66" s="404"/>
      <c r="B66" s="404"/>
      <c r="C66" s="387"/>
      <c r="D66" s="387"/>
      <c r="E66" s="387"/>
      <c r="F66" s="387"/>
      <c r="G66" s="387"/>
      <c r="H66" s="387"/>
      <c r="I66" s="387"/>
      <c r="J66" s="387"/>
      <c r="K66" s="387"/>
      <c r="L66" s="387"/>
      <c r="M66" s="387"/>
      <c r="N66" s="387"/>
      <c r="O66" s="387"/>
      <c r="P66" s="387"/>
      <c r="Q66" s="387"/>
      <c r="R66" s="387"/>
      <c r="S66" s="387"/>
    </row>
    <row r="67" spans="1:20" s="388" customFormat="1" ht="13.5" customHeight="1">
      <c r="A67" s="398" t="s">
        <v>124</v>
      </c>
      <c r="B67" s="382"/>
    </row>
    <row r="68" spans="1:20" s="388" customFormat="1" ht="13.5" customHeight="1">
      <c r="A68" s="398" t="s">
        <v>125</v>
      </c>
      <c r="B68" s="336"/>
    </row>
    <row r="69" spans="1:20" s="388" customFormat="1" ht="13.5" customHeight="1">
      <c r="A69" s="398" t="s">
        <v>126</v>
      </c>
      <c r="B69" s="336"/>
    </row>
    <row r="70" spans="1:20" s="385" customFormat="1" ht="13.5" customHeight="1">
      <c r="A70" s="398" t="s">
        <v>127</v>
      </c>
    </row>
    <row r="71" spans="1:20" s="382" customFormat="1" ht="13.5" customHeight="1">
      <c r="A71" s="398" t="s">
        <v>128</v>
      </c>
    </row>
    <row r="72" spans="1:20" ht="13.5" customHeight="1">
      <c r="A72" s="62" t="s">
        <v>129</v>
      </c>
    </row>
    <row r="73" spans="1:20" ht="13.8">
      <c r="A73" s="62" t="s">
        <v>130</v>
      </c>
    </row>
    <row r="74" spans="1:20" ht="13.8">
      <c r="A74" s="62" t="s">
        <v>131</v>
      </c>
    </row>
    <row r="75" spans="1:20" ht="13.8">
      <c r="A75" s="62" t="s">
        <v>132</v>
      </c>
      <c r="B75" s="369"/>
    </row>
    <row r="76" spans="1:20" ht="13.8">
      <c r="A76" s="62" t="s">
        <v>133</v>
      </c>
      <c r="T76" s="405"/>
    </row>
    <row r="77" spans="1:20" ht="13.8">
      <c r="A77" s="62" t="s">
        <v>134</v>
      </c>
      <c r="T77" s="406"/>
    </row>
    <row r="78" spans="1:20" ht="13.8">
      <c r="A78" s="220"/>
      <c r="T78" s="59"/>
    </row>
    <row r="79" spans="1:20" ht="13.8">
      <c r="A79" s="62"/>
      <c r="T79" s="59"/>
    </row>
    <row r="80" spans="1:20" ht="13.8">
      <c r="A80" s="62"/>
      <c r="T80" s="59"/>
    </row>
    <row r="81" spans="20:20" ht="13.8">
      <c r="T81" s="59"/>
    </row>
    <row r="82" spans="20:20" ht="13.8">
      <c r="T82" s="59"/>
    </row>
    <row r="83" spans="20:20" ht="13.8">
      <c r="T83" s="59"/>
    </row>
    <row r="84" spans="20:20" ht="13.8">
      <c r="T84" s="59"/>
    </row>
    <row r="85" spans="20:20" ht="13.8">
      <c r="T85" s="59"/>
    </row>
    <row r="86" spans="20:20" ht="13.8">
      <c r="T86" s="59"/>
    </row>
    <row r="87" spans="20:20" ht="13.8">
      <c r="T87" s="59"/>
    </row>
    <row r="88" spans="20:20" ht="13.8">
      <c r="T88" s="59"/>
    </row>
    <row r="89" spans="20:20" ht="13.8">
      <c r="T89" s="59"/>
    </row>
    <row r="90" spans="20:20" ht="13.8">
      <c r="T90" s="59"/>
    </row>
    <row r="91" spans="20:20" ht="13.8">
      <c r="T91" s="59"/>
    </row>
    <row r="92" spans="20:20" ht="13.8">
      <c r="T92" s="59"/>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0BA64-7F25-4927-B680-823C08D4FA0A}">
  <sheetPr codeName="Hoja5"/>
  <dimension ref="A1:T95"/>
  <sheetViews>
    <sheetView showGridLines="0" zoomScale="50" zoomScaleNormal="50" workbookViewId="0"/>
  </sheetViews>
  <sheetFormatPr baseColWidth="10" defaultColWidth="7.33203125" defaultRowHeight="13.2"/>
  <cols>
    <col min="1" max="1" width="45.33203125" style="429" customWidth="1"/>
    <col min="2" max="6" width="14.44140625" style="407" customWidth="1"/>
    <col min="7" max="12" width="15.33203125" style="407" customWidth="1"/>
    <col min="13" max="13" width="17.33203125" style="407" customWidth="1"/>
    <col min="14" max="15" width="15.33203125" style="407" customWidth="1"/>
    <col min="16" max="16" width="17" style="407" customWidth="1"/>
    <col min="17" max="18" width="15.6640625" style="407" customWidth="1"/>
    <col min="19" max="19" width="16.44140625" style="407" customWidth="1"/>
    <col min="20" max="20" width="14.6640625" style="407" bestFit="1" customWidth="1"/>
    <col min="21" max="16384" width="7.33203125" style="407"/>
  </cols>
  <sheetData>
    <row r="1" spans="1:19" s="409" customFormat="1" ht="32.1" customHeight="1">
      <c r="A1" s="35" t="s">
        <v>18</v>
      </c>
      <c r="B1" s="408"/>
      <c r="C1" s="408"/>
      <c r="D1" s="408"/>
      <c r="E1" s="408"/>
      <c r="F1" s="408"/>
      <c r="G1" s="408"/>
      <c r="H1" s="408"/>
      <c r="I1" s="408"/>
      <c r="J1" s="408"/>
      <c r="K1" s="408"/>
      <c r="L1" s="408"/>
      <c r="M1" s="408"/>
      <c r="N1" s="408"/>
      <c r="O1" s="408"/>
      <c r="P1" s="408"/>
      <c r="Q1" s="408"/>
      <c r="R1" s="408"/>
      <c r="S1" s="408"/>
    </row>
    <row r="2" spans="1:19" s="410" customFormat="1" ht="18" customHeight="1">
      <c r="A2" s="37" t="s">
        <v>137</v>
      </c>
      <c r="B2" s="372"/>
      <c r="C2" s="372"/>
      <c r="D2" s="372"/>
      <c r="E2" s="372"/>
      <c r="F2" s="372"/>
      <c r="G2" s="372"/>
      <c r="H2" s="372"/>
      <c r="I2" s="372"/>
      <c r="J2" s="372"/>
      <c r="K2" s="372"/>
      <c r="L2" s="372"/>
      <c r="M2" s="372"/>
      <c r="N2" s="372"/>
      <c r="O2" s="372"/>
      <c r="P2" s="372"/>
      <c r="Q2" s="372"/>
      <c r="R2" s="372"/>
      <c r="S2" s="372"/>
    </row>
    <row r="3" spans="1:19" s="412" customFormat="1" ht="18.75" customHeight="1">
      <c r="A3" s="39" t="s">
        <v>387</v>
      </c>
      <c r="B3" s="411"/>
      <c r="C3" s="411"/>
      <c r="D3" s="411"/>
      <c r="E3" s="411"/>
      <c r="F3" s="411"/>
      <c r="G3" s="411"/>
      <c r="H3" s="411"/>
      <c r="I3" s="411"/>
      <c r="J3" s="411"/>
      <c r="K3" s="411"/>
      <c r="L3" s="411"/>
      <c r="M3" s="411"/>
      <c r="N3" s="411"/>
      <c r="O3" s="411"/>
      <c r="P3" s="411"/>
      <c r="Q3" s="411"/>
      <c r="R3" s="411"/>
      <c r="S3" s="411"/>
    </row>
    <row r="4" spans="1:19" ht="7.5" customHeight="1" thickBot="1">
      <c r="A4" s="413"/>
      <c r="B4" s="413"/>
      <c r="C4" s="413"/>
      <c r="D4" s="413"/>
      <c r="E4" s="413"/>
      <c r="F4" s="413"/>
      <c r="G4" s="413"/>
      <c r="H4" s="413"/>
      <c r="I4" s="413"/>
      <c r="J4" s="413"/>
      <c r="K4" s="413"/>
      <c r="L4" s="413"/>
      <c r="M4" s="413"/>
      <c r="N4" s="413"/>
      <c r="O4" s="413"/>
      <c r="P4" s="413"/>
      <c r="Q4" s="413"/>
      <c r="R4" s="413"/>
      <c r="S4" s="413"/>
    </row>
    <row r="5" spans="1:19" s="416" customFormat="1" ht="80.099999999999994" customHeight="1" thickTop="1">
      <c r="A5" s="414" t="s">
        <v>332</v>
      </c>
      <c r="B5" s="350" t="s">
        <v>304</v>
      </c>
      <c r="C5" s="415" t="s">
        <v>303</v>
      </c>
      <c r="D5" s="415" t="s">
        <v>181</v>
      </c>
      <c r="E5" s="415" t="s">
        <v>182</v>
      </c>
      <c r="F5" s="415" t="s">
        <v>183</v>
      </c>
      <c r="G5" s="350" t="s">
        <v>184</v>
      </c>
      <c r="H5" s="415" t="s">
        <v>185</v>
      </c>
      <c r="I5" s="415" t="s">
        <v>186</v>
      </c>
      <c r="J5" s="350" t="s">
        <v>187</v>
      </c>
      <c r="K5" s="350" t="s">
        <v>188</v>
      </c>
      <c r="L5" s="415" t="s">
        <v>189</v>
      </c>
      <c r="M5" s="415" t="s">
        <v>386</v>
      </c>
      <c r="N5" s="415" t="s">
        <v>191</v>
      </c>
      <c r="O5" s="415" t="s">
        <v>192</v>
      </c>
      <c r="P5" s="415" t="s">
        <v>193</v>
      </c>
      <c r="Q5" s="415" t="s">
        <v>194</v>
      </c>
      <c r="R5" s="415" t="s">
        <v>195</v>
      </c>
      <c r="S5" s="378" t="s">
        <v>305</v>
      </c>
    </row>
    <row r="6" spans="1:19" s="418" customFormat="1" ht="2.25" customHeight="1">
      <c r="A6" s="417"/>
      <c r="B6" s="417"/>
      <c r="C6" s="417"/>
      <c r="D6" s="417"/>
      <c r="E6" s="417"/>
      <c r="F6" s="417"/>
      <c r="G6" s="417"/>
      <c r="H6" s="417"/>
      <c r="I6" s="417"/>
      <c r="J6" s="417"/>
      <c r="K6" s="417"/>
      <c r="L6" s="417"/>
      <c r="M6" s="417"/>
      <c r="N6" s="417"/>
      <c r="O6" s="417"/>
      <c r="P6" s="417"/>
      <c r="Q6" s="417"/>
      <c r="R6" s="417"/>
      <c r="S6" s="417"/>
    </row>
    <row r="7" spans="1:19" s="418" customFormat="1" ht="5.25" customHeight="1">
      <c r="A7" s="419"/>
    </row>
    <row r="8" spans="1:19" s="420" customFormat="1" ht="11.7" customHeight="1">
      <c r="A8" s="383" t="s">
        <v>333</v>
      </c>
      <c r="B8" s="384">
        <v>5283.06</v>
      </c>
      <c r="C8" s="384">
        <v>1233.76</v>
      </c>
      <c r="D8" s="384">
        <v>-593.21</v>
      </c>
      <c r="E8" s="384">
        <v>467.26</v>
      </c>
      <c r="F8" s="384">
        <v>3546</v>
      </c>
      <c r="G8" s="384">
        <v>2821.9700000000003</v>
      </c>
      <c r="H8" s="384">
        <v>31213.89</v>
      </c>
      <c r="I8" s="384">
        <v>0</v>
      </c>
      <c r="J8" s="384">
        <v>-1613.32</v>
      </c>
      <c r="K8" s="384">
        <v>30111.440000000002</v>
      </c>
      <c r="L8" s="384">
        <v>0</v>
      </c>
      <c r="M8" s="384">
        <v>34412.6</v>
      </c>
      <c r="N8" s="384">
        <v>0</v>
      </c>
      <c r="O8" s="384">
        <v>5709.08</v>
      </c>
      <c r="P8" s="384">
        <v>47284.11</v>
      </c>
      <c r="Q8" s="384">
        <v>2087.7400000000002</v>
      </c>
      <c r="R8" s="384">
        <v>0</v>
      </c>
      <c r="S8" s="384">
        <v>161964.38</v>
      </c>
    </row>
    <row r="9" spans="1:19" s="420" customFormat="1" ht="11.7" customHeight="1">
      <c r="A9" s="386" t="s">
        <v>334</v>
      </c>
      <c r="B9" s="387">
        <v>812.48</v>
      </c>
      <c r="C9" s="387">
        <v>0</v>
      </c>
      <c r="D9" s="387">
        <v>21.48</v>
      </c>
      <c r="E9" s="387">
        <v>0</v>
      </c>
      <c r="F9" s="387">
        <v>0</v>
      </c>
      <c r="G9" s="387">
        <v>0</v>
      </c>
      <c r="H9" s="387">
        <v>12814.41</v>
      </c>
      <c r="I9" s="387">
        <v>0</v>
      </c>
      <c r="J9" s="387">
        <v>0</v>
      </c>
      <c r="K9" s="387">
        <v>4832.53</v>
      </c>
      <c r="L9" s="387">
        <v>0</v>
      </c>
      <c r="M9" s="387">
        <v>3673.33</v>
      </c>
      <c r="N9" s="387">
        <v>0</v>
      </c>
      <c r="O9" s="387">
        <v>0</v>
      </c>
      <c r="P9" s="387">
        <v>5859.58</v>
      </c>
      <c r="Q9" s="387">
        <v>0</v>
      </c>
      <c r="R9" s="387">
        <v>0</v>
      </c>
      <c r="S9" s="387">
        <v>28013.809999999998</v>
      </c>
    </row>
    <row r="10" spans="1:19" s="421" customFormat="1" ht="11.7" customHeight="1">
      <c r="A10" s="386" t="s">
        <v>335</v>
      </c>
      <c r="B10" s="387">
        <v>6.9</v>
      </c>
      <c r="C10" s="387">
        <v>0</v>
      </c>
      <c r="D10" s="387">
        <v>0</v>
      </c>
      <c r="E10" s="387">
        <v>0</v>
      </c>
      <c r="F10" s="387">
        <v>0</v>
      </c>
      <c r="G10" s="387">
        <v>0</v>
      </c>
      <c r="H10" s="387">
        <v>-8.27</v>
      </c>
      <c r="I10" s="387">
        <v>0</v>
      </c>
      <c r="J10" s="387">
        <v>0</v>
      </c>
      <c r="K10" s="387">
        <v>0</v>
      </c>
      <c r="L10" s="387">
        <v>0</v>
      </c>
      <c r="M10" s="387">
        <v>-47.69</v>
      </c>
      <c r="N10" s="387">
        <v>0</v>
      </c>
      <c r="O10" s="387">
        <v>0</v>
      </c>
      <c r="P10" s="387">
        <v>834.52</v>
      </c>
      <c r="Q10" s="387">
        <v>0</v>
      </c>
      <c r="R10" s="387">
        <v>0</v>
      </c>
      <c r="S10" s="387">
        <v>785.46</v>
      </c>
    </row>
    <row r="11" spans="1:19" s="421" customFormat="1" ht="11.7" customHeight="1">
      <c r="A11" s="389" t="s">
        <v>317</v>
      </c>
      <c r="B11" s="390">
        <v>6.04</v>
      </c>
      <c r="C11" s="390">
        <v>0</v>
      </c>
      <c r="D11" s="390">
        <v>18.600000000000001</v>
      </c>
      <c r="E11" s="390">
        <v>0</v>
      </c>
      <c r="F11" s="390">
        <v>0</v>
      </c>
      <c r="G11" s="390">
        <v>0</v>
      </c>
      <c r="H11" s="390">
        <v>211.8</v>
      </c>
      <c r="I11" s="390">
        <v>0</v>
      </c>
      <c r="J11" s="390">
        <v>110.25</v>
      </c>
      <c r="K11" s="390">
        <v>443.90000000000003</v>
      </c>
      <c r="L11" s="390">
        <v>0</v>
      </c>
      <c r="M11" s="390">
        <v>-1476.58</v>
      </c>
      <c r="N11" s="390">
        <v>0</v>
      </c>
      <c r="O11" s="390">
        <v>0</v>
      </c>
      <c r="P11" s="390">
        <v>461.40000000000003</v>
      </c>
      <c r="Q11" s="390">
        <v>0</v>
      </c>
      <c r="R11" s="390">
        <v>0</v>
      </c>
      <c r="S11" s="390">
        <v>-224.58999999999986</v>
      </c>
    </row>
    <row r="12" spans="1:19" s="421" customFormat="1" ht="11.7" customHeight="1">
      <c r="A12" s="386" t="s">
        <v>336</v>
      </c>
      <c r="B12" s="387">
        <v>0.95000000000000007</v>
      </c>
      <c r="C12" s="387">
        <v>0</v>
      </c>
      <c r="D12" s="387">
        <v>0</v>
      </c>
      <c r="E12" s="387">
        <v>0</v>
      </c>
      <c r="F12" s="387">
        <v>0</v>
      </c>
      <c r="G12" s="387">
        <v>0</v>
      </c>
      <c r="H12" s="387">
        <v>-0.66</v>
      </c>
      <c r="I12" s="387">
        <v>0</v>
      </c>
      <c r="J12" s="387">
        <v>0</v>
      </c>
      <c r="K12" s="387">
        <v>0</v>
      </c>
      <c r="L12" s="387">
        <v>0</v>
      </c>
      <c r="M12" s="387">
        <v>0</v>
      </c>
      <c r="N12" s="387">
        <v>0</v>
      </c>
      <c r="O12" s="387">
        <v>0</v>
      </c>
      <c r="P12" s="387">
        <v>0</v>
      </c>
      <c r="Q12" s="387">
        <v>0</v>
      </c>
      <c r="R12" s="387">
        <v>0</v>
      </c>
      <c r="S12" s="387">
        <v>0.29000000000000004</v>
      </c>
    </row>
    <row r="13" spans="1:19" s="421" customFormat="1" ht="11.7" customHeight="1">
      <c r="A13" s="386" t="s">
        <v>337</v>
      </c>
      <c r="B13" s="387">
        <v>0</v>
      </c>
      <c r="C13" s="387">
        <v>0</v>
      </c>
      <c r="D13" s="387">
        <v>0</v>
      </c>
      <c r="E13" s="387">
        <v>0</v>
      </c>
      <c r="F13" s="387">
        <v>0</v>
      </c>
      <c r="G13" s="387">
        <v>0</v>
      </c>
      <c r="H13" s="387">
        <v>0</v>
      </c>
      <c r="I13" s="387">
        <v>0</v>
      </c>
      <c r="J13" s="387">
        <v>0</v>
      </c>
      <c r="K13" s="387">
        <v>0</v>
      </c>
      <c r="L13" s="387">
        <v>0</v>
      </c>
      <c r="M13" s="387">
        <v>0</v>
      </c>
      <c r="N13" s="387">
        <v>0</v>
      </c>
      <c r="O13" s="387">
        <v>0</v>
      </c>
      <c r="P13" s="387">
        <v>0</v>
      </c>
      <c r="Q13" s="387">
        <v>0</v>
      </c>
      <c r="R13" s="387">
        <v>0</v>
      </c>
      <c r="S13" s="387">
        <v>0</v>
      </c>
    </row>
    <row r="14" spans="1:19" s="421" customFormat="1" ht="11.7" customHeight="1">
      <c r="A14" s="389" t="s">
        <v>316</v>
      </c>
      <c r="B14" s="390">
        <v>1.6</v>
      </c>
      <c r="C14" s="390">
        <v>0</v>
      </c>
      <c r="D14" s="390">
        <v>81.41</v>
      </c>
      <c r="E14" s="390">
        <v>0</v>
      </c>
      <c r="F14" s="390">
        <v>0</v>
      </c>
      <c r="G14" s="390">
        <v>0</v>
      </c>
      <c r="H14" s="390">
        <v>289.28000000000003</v>
      </c>
      <c r="I14" s="390">
        <v>0</v>
      </c>
      <c r="J14" s="390">
        <v>-602.81000000000006</v>
      </c>
      <c r="K14" s="390">
        <v>1018.4300000000001</v>
      </c>
      <c r="L14" s="390">
        <v>0</v>
      </c>
      <c r="M14" s="390">
        <v>2318.77</v>
      </c>
      <c r="N14" s="390">
        <v>0</v>
      </c>
      <c r="O14" s="390">
        <v>0</v>
      </c>
      <c r="P14" s="390">
        <v>3047.38</v>
      </c>
      <c r="Q14" s="390">
        <v>0</v>
      </c>
      <c r="R14" s="390">
        <v>0</v>
      </c>
      <c r="S14" s="390">
        <v>6154.06</v>
      </c>
    </row>
    <row r="15" spans="1:19" s="421" customFormat="1" ht="11.7" customHeight="1">
      <c r="A15" s="386" t="s">
        <v>338</v>
      </c>
      <c r="B15" s="387">
        <v>0</v>
      </c>
      <c r="C15" s="387">
        <v>0</v>
      </c>
      <c r="D15" s="387">
        <v>0</v>
      </c>
      <c r="E15" s="387">
        <v>0</v>
      </c>
      <c r="F15" s="387">
        <v>0</v>
      </c>
      <c r="G15" s="387">
        <v>0</v>
      </c>
      <c r="H15" s="387">
        <v>95.23</v>
      </c>
      <c r="I15" s="387">
        <v>0</v>
      </c>
      <c r="J15" s="387">
        <v>37.1</v>
      </c>
      <c r="K15" s="387">
        <v>347.45</v>
      </c>
      <c r="L15" s="387">
        <v>0</v>
      </c>
      <c r="M15" s="387">
        <v>1212.71</v>
      </c>
      <c r="N15" s="387">
        <v>0</v>
      </c>
      <c r="O15" s="387">
        <v>0</v>
      </c>
      <c r="P15" s="387">
        <v>823.09</v>
      </c>
      <c r="Q15" s="387">
        <v>0</v>
      </c>
      <c r="R15" s="387">
        <v>0</v>
      </c>
      <c r="S15" s="387">
        <v>2515.58</v>
      </c>
    </row>
    <row r="16" spans="1:19" s="421" customFormat="1" ht="11.7" customHeight="1">
      <c r="A16" s="386" t="s">
        <v>339</v>
      </c>
      <c r="B16" s="387">
        <v>0</v>
      </c>
      <c r="C16" s="387">
        <v>0</v>
      </c>
      <c r="D16" s="387">
        <v>0</v>
      </c>
      <c r="E16" s="387">
        <v>0</v>
      </c>
      <c r="F16" s="387">
        <v>0</v>
      </c>
      <c r="G16" s="387">
        <v>0</v>
      </c>
      <c r="H16" s="387">
        <v>-5.78</v>
      </c>
      <c r="I16" s="387">
        <v>0</v>
      </c>
      <c r="J16" s="387">
        <v>0</v>
      </c>
      <c r="K16" s="387">
        <v>1314.64</v>
      </c>
      <c r="L16" s="387">
        <v>0</v>
      </c>
      <c r="M16" s="387">
        <v>0</v>
      </c>
      <c r="N16" s="387">
        <v>0</v>
      </c>
      <c r="O16" s="387">
        <v>0</v>
      </c>
      <c r="P16" s="387">
        <v>7089.62</v>
      </c>
      <c r="Q16" s="387">
        <v>0</v>
      </c>
      <c r="R16" s="387">
        <v>0</v>
      </c>
      <c r="S16" s="387">
        <v>8398.48</v>
      </c>
    </row>
    <row r="17" spans="1:19" s="421" customFormat="1" ht="11.7" customHeight="1">
      <c r="A17" s="389" t="s">
        <v>340</v>
      </c>
      <c r="B17" s="390">
        <v>0</v>
      </c>
      <c r="C17" s="390">
        <v>7.0000000000000007E-2</v>
      </c>
      <c r="D17" s="390">
        <v>0</v>
      </c>
      <c r="E17" s="390">
        <v>0</v>
      </c>
      <c r="F17" s="390">
        <v>0</v>
      </c>
      <c r="G17" s="390">
        <v>419.29</v>
      </c>
      <c r="H17" s="390">
        <v>9032.5500000000011</v>
      </c>
      <c r="I17" s="390">
        <v>0</v>
      </c>
      <c r="J17" s="390">
        <v>0</v>
      </c>
      <c r="K17" s="390">
        <v>14537.73</v>
      </c>
      <c r="L17" s="390">
        <v>0</v>
      </c>
      <c r="M17" s="390">
        <v>19678.740000000002</v>
      </c>
      <c r="N17" s="390">
        <v>0</v>
      </c>
      <c r="O17" s="390">
        <v>5709.08</v>
      </c>
      <c r="P17" s="390">
        <v>31724.530000000002</v>
      </c>
      <c r="Q17" s="390">
        <v>0</v>
      </c>
      <c r="R17" s="390">
        <v>0</v>
      </c>
      <c r="S17" s="390">
        <v>81101.990000000005</v>
      </c>
    </row>
    <row r="18" spans="1:19" s="421" customFormat="1" ht="11.7" customHeight="1">
      <c r="A18" s="386" t="s">
        <v>341</v>
      </c>
      <c r="B18" s="387">
        <v>0</v>
      </c>
      <c r="C18" s="387">
        <v>0</v>
      </c>
      <c r="D18" s="387">
        <v>0</v>
      </c>
      <c r="E18" s="387">
        <v>0</v>
      </c>
      <c r="F18" s="387">
        <v>0</v>
      </c>
      <c r="G18" s="387">
        <v>0</v>
      </c>
      <c r="H18" s="387">
        <v>0</v>
      </c>
      <c r="I18" s="387">
        <v>0</v>
      </c>
      <c r="J18" s="387">
        <v>0</v>
      </c>
      <c r="K18" s="387">
        <v>0</v>
      </c>
      <c r="L18" s="387">
        <v>0</v>
      </c>
      <c r="M18" s="387">
        <v>0</v>
      </c>
      <c r="N18" s="387">
        <v>0</v>
      </c>
      <c r="O18" s="387">
        <v>0</v>
      </c>
      <c r="P18" s="387">
        <v>0</v>
      </c>
      <c r="Q18" s="387">
        <v>0</v>
      </c>
      <c r="R18" s="387">
        <v>0</v>
      </c>
      <c r="S18" s="387">
        <v>0</v>
      </c>
    </row>
    <row r="19" spans="1:19" s="421" customFormat="1" ht="11.7" customHeight="1">
      <c r="A19" s="386" t="s">
        <v>342</v>
      </c>
      <c r="B19" s="387">
        <v>2134.02</v>
      </c>
      <c r="C19" s="387">
        <v>0</v>
      </c>
      <c r="D19" s="387">
        <v>-236.18</v>
      </c>
      <c r="E19" s="387">
        <v>0</v>
      </c>
      <c r="F19" s="387">
        <v>0</v>
      </c>
      <c r="G19" s="387">
        <v>0</v>
      </c>
      <c r="H19" s="387">
        <v>-645.56000000000006</v>
      </c>
      <c r="I19" s="387">
        <v>0</v>
      </c>
      <c r="J19" s="387">
        <v>55.69</v>
      </c>
      <c r="K19" s="387">
        <v>28.66</v>
      </c>
      <c r="L19" s="387">
        <v>0</v>
      </c>
      <c r="M19" s="387">
        <v>371.24</v>
      </c>
      <c r="N19" s="387">
        <v>0</v>
      </c>
      <c r="O19" s="387">
        <v>0</v>
      </c>
      <c r="P19" s="387">
        <v>7</v>
      </c>
      <c r="Q19" s="387">
        <v>0</v>
      </c>
      <c r="R19" s="387">
        <v>0</v>
      </c>
      <c r="S19" s="387">
        <v>1714.87</v>
      </c>
    </row>
    <row r="20" spans="1:19" s="421" customFormat="1" ht="11.7" customHeight="1">
      <c r="A20" s="389" t="s">
        <v>343</v>
      </c>
      <c r="B20" s="390">
        <v>0.23</v>
      </c>
      <c r="C20" s="390">
        <v>0</v>
      </c>
      <c r="D20" s="390">
        <v>0</v>
      </c>
      <c r="E20" s="390">
        <v>0</v>
      </c>
      <c r="F20" s="390">
        <v>0</v>
      </c>
      <c r="G20" s="390">
        <v>0</v>
      </c>
      <c r="H20" s="390">
        <v>1292.45</v>
      </c>
      <c r="I20" s="390">
        <v>0</v>
      </c>
      <c r="J20" s="390">
        <v>0</v>
      </c>
      <c r="K20" s="390">
        <v>-223.9</v>
      </c>
      <c r="L20" s="390">
        <v>0</v>
      </c>
      <c r="M20" s="390">
        <v>151.72</v>
      </c>
      <c r="N20" s="390">
        <v>0</v>
      </c>
      <c r="O20" s="390">
        <v>0</v>
      </c>
      <c r="P20" s="390">
        <v>-17110.5</v>
      </c>
      <c r="Q20" s="390">
        <v>0</v>
      </c>
      <c r="R20" s="390">
        <v>0</v>
      </c>
      <c r="S20" s="390">
        <v>-15890</v>
      </c>
    </row>
    <row r="21" spans="1:19" s="421" customFormat="1" ht="11.7" customHeight="1">
      <c r="A21" s="386" t="s">
        <v>344</v>
      </c>
      <c r="B21" s="387">
        <v>0.23</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0.23</v>
      </c>
    </row>
    <row r="22" spans="1:19" s="421" customFormat="1" ht="11.7" customHeight="1">
      <c r="A22" s="386" t="s">
        <v>345</v>
      </c>
      <c r="B22" s="387">
        <v>0.14000000000000001</v>
      </c>
      <c r="C22" s="387">
        <v>0</v>
      </c>
      <c r="D22" s="387">
        <v>-22.78</v>
      </c>
      <c r="E22" s="387">
        <v>0</v>
      </c>
      <c r="F22" s="387">
        <v>0</v>
      </c>
      <c r="G22" s="387">
        <v>0</v>
      </c>
      <c r="H22" s="387">
        <v>101.55</v>
      </c>
      <c r="I22" s="387">
        <v>0</v>
      </c>
      <c r="J22" s="387">
        <v>-0.48</v>
      </c>
      <c r="K22" s="387">
        <v>-64.47</v>
      </c>
      <c r="L22" s="387">
        <v>0</v>
      </c>
      <c r="M22" s="387">
        <v>2.08</v>
      </c>
      <c r="N22" s="387">
        <v>0</v>
      </c>
      <c r="O22" s="387">
        <v>0</v>
      </c>
      <c r="P22" s="387">
        <v>179.48</v>
      </c>
      <c r="Q22" s="387">
        <v>0</v>
      </c>
      <c r="R22" s="387">
        <v>0</v>
      </c>
      <c r="S22" s="387">
        <v>195.51999999999998</v>
      </c>
    </row>
    <row r="23" spans="1:19" s="421" customFormat="1" ht="11.7" customHeight="1">
      <c r="A23" s="389" t="s">
        <v>346</v>
      </c>
      <c r="B23" s="390">
        <v>0.12</v>
      </c>
      <c r="C23" s="390">
        <v>0</v>
      </c>
      <c r="D23" s="390">
        <v>0</v>
      </c>
      <c r="E23" s="390">
        <v>0</v>
      </c>
      <c r="F23" s="390">
        <v>0</v>
      </c>
      <c r="G23" s="390">
        <v>0</v>
      </c>
      <c r="H23" s="390">
        <v>95.24</v>
      </c>
      <c r="I23" s="390">
        <v>0</v>
      </c>
      <c r="J23" s="390">
        <v>0</v>
      </c>
      <c r="K23" s="390">
        <v>273.93</v>
      </c>
      <c r="L23" s="390">
        <v>0</v>
      </c>
      <c r="M23" s="390">
        <v>203.06</v>
      </c>
      <c r="N23" s="390">
        <v>0</v>
      </c>
      <c r="O23" s="390">
        <v>0</v>
      </c>
      <c r="P23" s="390">
        <v>415.01</v>
      </c>
      <c r="Q23" s="390">
        <v>0</v>
      </c>
      <c r="R23" s="390">
        <v>0</v>
      </c>
      <c r="S23" s="390">
        <v>987.36</v>
      </c>
    </row>
    <row r="24" spans="1:19" s="421" customFormat="1" ht="11.7" customHeight="1">
      <c r="A24" s="386" t="s">
        <v>347</v>
      </c>
      <c r="B24" s="387">
        <v>322.70999999999998</v>
      </c>
      <c r="C24" s="387">
        <v>0</v>
      </c>
      <c r="D24" s="387">
        <v>0</v>
      </c>
      <c r="E24" s="387">
        <v>0</v>
      </c>
      <c r="F24" s="387">
        <v>0</v>
      </c>
      <c r="G24" s="387">
        <v>0</v>
      </c>
      <c r="H24" s="387">
        <v>1656.97</v>
      </c>
      <c r="I24" s="387">
        <v>0</v>
      </c>
      <c r="J24" s="387">
        <v>0</v>
      </c>
      <c r="K24" s="387">
        <v>5118.09</v>
      </c>
      <c r="L24" s="387">
        <v>0</v>
      </c>
      <c r="M24" s="387">
        <v>-88.24</v>
      </c>
      <c r="N24" s="387">
        <v>0</v>
      </c>
      <c r="O24" s="387">
        <v>0</v>
      </c>
      <c r="P24" s="387">
        <v>7382.88</v>
      </c>
      <c r="Q24" s="387">
        <v>0</v>
      </c>
      <c r="R24" s="387">
        <v>0</v>
      </c>
      <c r="S24" s="387">
        <v>14392.41</v>
      </c>
    </row>
    <row r="25" spans="1:19" s="421" customFormat="1" ht="11.7" customHeight="1">
      <c r="A25" s="386" t="s">
        <v>348</v>
      </c>
      <c r="B25" s="387">
        <v>0</v>
      </c>
      <c r="C25" s="387">
        <v>0</v>
      </c>
      <c r="D25" s="387">
        <v>0</v>
      </c>
      <c r="E25" s="387">
        <v>0</v>
      </c>
      <c r="F25" s="387">
        <v>0</v>
      </c>
      <c r="G25" s="387">
        <v>0</v>
      </c>
      <c r="H25" s="387">
        <v>0</v>
      </c>
      <c r="I25" s="387">
        <v>0</v>
      </c>
      <c r="J25" s="387">
        <v>0</v>
      </c>
      <c r="K25" s="387">
        <v>0</v>
      </c>
      <c r="L25" s="387">
        <v>0</v>
      </c>
      <c r="M25" s="387">
        <v>0</v>
      </c>
      <c r="N25" s="387">
        <v>0</v>
      </c>
      <c r="O25" s="387">
        <v>0</v>
      </c>
      <c r="P25" s="387">
        <v>0</v>
      </c>
      <c r="Q25" s="387">
        <v>0</v>
      </c>
      <c r="R25" s="387">
        <v>0</v>
      </c>
      <c r="S25" s="387">
        <v>0</v>
      </c>
    </row>
    <row r="26" spans="1:19" s="421" customFormat="1" ht="11.7" customHeight="1">
      <c r="A26" s="389" t="s">
        <v>349</v>
      </c>
      <c r="B26" s="390">
        <v>0.49</v>
      </c>
      <c r="C26" s="390">
        <v>1198.56</v>
      </c>
      <c r="D26" s="390">
        <v>87.22</v>
      </c>
      <c r="E26" s="390">
        <v>-1.0900000000000001</v>
      </c>
      <c r="F26" s="390">
        <v>0</v>
      </c>
      <c r="G26" s="390">
        <v>1046.77</v>
      </c>
      <c r="H26" s="390">
        <v>1266.73</v>
      </c>
      <c r="I26" s="390">
        <v>0</v>
      </c>
      <c r="J26" s="390">
        <v>0</v>
      </c>
      <c r="K26" s="390">
        <v>22.41</v>
      </c>
      <c r="L26" s="390">
        <v>0</v>
      </c>
      <c r="M26" s="390">
        <v>4513.66</v>
      </c>
      <c r="N26" s="390">
        <v>0</v>
      </c>
      <c r="O26" s="390">
        <v>0</v>
      </c>
      <c r="P26" s="390">
        <v>730.11</v>
      </c>
      <c r="Q26" s="390">
        <v>0</v>
      </c>
      <c r="R26" s="390">
        <v>0</v>
      </c>
      <c r="S26" s="390">
        <v>8864.86</v>
      </c>
    </row>
    <row r="27" spans="1:19" s="421" customFormat="1" ht="11.7" customHeight="1">
      <c r="A27" s="386" t="s">
        <v>350</v>
      </c>
      <c r="B27" s="387">
        <v>0</v>
      </c>
      <c r="C27" s="387">
        <v>0</v>
      </c>
      <c r="D27" s="387">
        <v>0</v>
      </c>
      <c r="E27" s="387">
        <v>0</v>
      </c>
      <c r="F27" s="387">
        <v>0</v>
      </c>
      <c r="G27" s="387">
        <v>0</v>
      </c>
      <c r="H27" s="387">
        <v>460.65000000000003</v>
      </c>
      <c r="I27" s="387">
        <v>0</v>
      </c>
      <c r="J27" s="387">
        <v>0</v>
      </c>
      <c r="K27" s="387">
        <v>46.36</v>
      </c>
      <c r="L27" s="387">
        <v>0</v>
      </c>
      <c r="M27" s="387">
        <v>-151.62</v>
      </c>
      <c r="N27" s="387">
        <v>0</v>
      </c>
      <c r="O27" s="387">
        <v>0</v>
      </c>
      <c r="P27" s="387">
        <v>34.270000000000003</v>
      </c>
      <c r="Q27" s="387">
        <v>0</v>
      </c>
      <c r="R27" s="387">
        <v>0</v>
      </c>
      <c r="S27" s="387">
        <v>389.66</v>
      </c>
    </row>
    <row r="28" spans="1:19" s="421" customFormat="1" ht="11.7" customHeight="1">
      <c r="A28" s="386" t="s">
        <v>351</v>
      </c>
      <c r="B28" s="387">
        <v>0.63</v>
      </c>
      <c r="C28" s="387">
        <v>0</v>
      </c>
      <c r="D28" s="387">
        <v>7.42</v>
      </c>
      <c r="E28" s="387">
        <v>0</v>
      </c>
      <c r="F28" s="387">
        <v>0</v>
      </c>
      <c r="G28" s="387">
        <v>0</v>
      </c>
      <c r="H28" s="387">
        <v>268.51</v>
      </c>
      <c r="I28" s="387">
        <v>0</v>
      </c>
      <c r="J28" s="387">
        <v>0</v>
      </c>
      <c r="K28" s="387">
        <v>1759.3</v>
      </c>
      <c r="L28" s="387">
        <v>0</v>
      </c>
      <c r="M28" s="387">
        <v>116.9</v>
      </c>
      <c r="N28" s="387">
        <v>0</v>
      </c>
      <c r="O28" s="387">
        <v>0</v>
      </c>
      <c r="P28" s="387">
        <v>1103.2</v>
      </c>
      <c r="Q28" s="387">
        <v>0</v>
      </c>
      <c r="R28" s="387">
        <v>0</v>
      </c>
      <c r="S28" s="387">
        <v>3255.96</v>
      </c>
    </row>
    <row r="29" spans="1:19" s="421" customFormat="1" ht="11.7" customHeight="1">
      <c r="A29" s="389" t="s">
        <v>352</v>
      </c>
      <c r="B29" s="390">
        <v>0</v>
      </c>
      <c r="C29" s="390">
        <v>0</v>
      </c>
      <c r="D29" s="390">
        <v>0</v>
      </c>
      <c r="E29" s="390">
        <v>0</v>
      </c>
      <c r="F29" s="390">
        <v>0</v>
      </c>
      <c r="G29" s="390">
        <v>0</v>
      </c>
      <c r="H29" s="390">
        <v>38.410000000000004</v>
      </c>
      <c r="I29" s="390">
        <v>0</v>
      </c>
      <c r="J29" s="390">
        <v>0</v>
      </c>
      <c r="K29" s="390">
        <v>15.98</v>
      </c>
      <c r="L29" s="390">
        <v>0</v>
      </c>
      <c r="M29" s="390">
        <v>67.75</v>
      </c>
      <c r="N29" s="390">
        <v>0</v>
      </c>
      <c r="O29" s="390">
        <v>0</v>
      </c>
      <c r="P29" s="390">
        <v>-202.77</v>
      </c>
      <c r="Q29" s="390">
        <v>0</v>
      </c>
      <c r="R29" s="390">
        <v>0</v>
      </c>
      <c r="S29" s="390">
        <v>-80.63000000000001</v>
      </c>
    </row>
    <row r="30" spans="1:19" s="421" customFormat="1" ht="11.7" customHeight="1">
      <c r="A30" s="386" t="s">
        <v>353</v>
      </c>
      <c r="B30" s="387">
        <v>10.51</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10.51</v>
      </c>
    </row>
    <row r="31" spans="1:19" s="421" customFormat="1" ht="11.7" customHeight="1">
      <c r="A31" s="386" t="s">
        <v>354</v>
      </c>
      <c r="B31" s="387">
        <v>1301.1300000000001</v>
      </c>
      <c r="C31" s="387">
        <v>0</v>
      </c>
      <c r="D31" s="387">
        <v>8.84</v>
      </c>
      <c r="E31" s="387">
        <v>492.05</v>
      </c>
      <c r="F31" s="387">
        <v>2054.2600000000002</v>
      </c>
      <c r="G31" s="387">
        <v>0</v>
      </c>
      <c r="H31" s="387">
        <v>7.12</v>
      </c>
      <c r="I31" s="387">
        <v>0</v>
      </c>
      <c r="J31" s="387">
        <v>0</v>
      </c>
      <c r="K31" s="387">
        <v>0</v>
      </c>
      <c r="L31" s="387">
        <v>0</v>
      </c>
      <c r="M31" s="387">
        <v>0</v>
      </c>
      <c r="N31" s="387">
        <v>0</v>
      </c>
      <c r="O31" s="387">
        <v>0</v>
      </c>
      <c r="P31" s="387">
        <v>0</v>
      </c>
      <c r="Q31" s="387">
        <v>1951.29</v>
      </c>
      <c r="R31" s="387">
        <v>0</v>
      </c>
      <c r="S31" s="387">
        <v>5814.6900000000005</v>
      </c>
    </row>
    <row r="32" spans="1:19" s="421" customFormat="1" ht="11.7" customHeight="1">
      <c r="A32" s="389" t="s">
        <v>355</v>
      </c>
      <c r="B32" s="390">
        <v>0</v>
      </c>
      <c r="C32" s="390">
        <v>0</v>
      </c>
      <c r="D32" s="390">
        <v>0</v>
      </c>
      <c r="E32" s="390">
        <v>0</v>
      </c>
      <c r="F32" s="390">
        <v>0</v>
      </c>
      <c r="G32" s="390">
        <v>0</v>
      </c>
      <c r="H32" s="390">
        <v>0</v>
      </c>
      <c r="I32" s="390">
        <v>0</v>
      </c>
      <c r="J32" s="390">
        <v>0</v>
      </c>
      <c r="K32" s="390">
        <v>0</v>
      </c>
      <c r="L32" s="390">
        <v>0</v>
      </c>
      <c r="M32" s="390">
        <v>0</v>
      </c>
      <c r="N32" s="390">
        <v>0</v>
      </c>
      <c r="O32" s="390">
        <v>0</v>
      </c>
      <c r="P32" s="390">
        <v>0</v>
      </c>
      <c r="Q32" s="390">
        <v>0</v>
      </c>
      <c r="R32" s="390">
        <v>0</v>
      </c>
      <c r="S32" s="390">
        <v>0</v>
      </c>
    </row>
    <row r="33" spans="1:19" s="421" customFormat="1" ht="11.7" customHeight="1">
      <c r="A33" s="386" t="s">
        <v>356</v>
      </c>
      <c r="B33" s="387">
        <v>0</v>
      </c>
      <c r="C33" s="387">
        <v>5.08</v>
      </c>
      <c r="D33" s="387">
        <v>0</v>
      </c>
      <c r="E33" s="387">
        <v>0</v>
      </c>
      <c r="F33" s="387">
        <v>0</v>
      </c>
      <c r="G33" s="387">
        <v>0</v>
      </c>
      <c r="H33" s="387">
        <v>75.790000000000006</v>
      </c>
      <c r="I33" s="387">
        <v>0</v>
      </c>
      <c r="J33" s="387">
        <v>0</v>
      </c>
      <c r="K33" s="387">
        <v>0</v>
      </c>
      <c r="L33" s="387">
        <v>0</v>
      </c>
      <c r="M33" s="387">
        <v>84.58</v>
      </c>
      <c r="N33" s="387">
        <v>0</v>
      </c>
      <c r="O33" s="387">
        <v>0</v>
      </c>
      <c r="P33" s="387">
        <v>346.82</v>
      </c>
      <c r="Q33" s="387">
        <v>0</v>
      </c>
      <c r="R33" s="387">
        <v>0</v>
      </c>
      <c r="S33" s="387">
        <v>512.27</v>
      </c>
    </row>
    <row r="34" spans="1:19" s="421" customFormat="1" ht="11.7" customHeight="1">
      <c r="A34" s="386" t="s">
        <v>357</v>
      </c>
      <c r="B34" s="387">
        <v>12.49</v>
      </c>
      <c r="C34" s="387">
        <v>0</v>
      </c>
      <c r="D34" s="387">
        <v>-613.82000000000005</v>
      </c>
      <c r="E34" s="387">
        <v>0</v>
      </c>
      <c r="F34" s="387">
        <v>0</v>
      </c>
      <c r="G34" s="387">
        <v>1314.8</v>
      </c>
      <c r="H34" s="387">
        <v>921.37</v>
      </c>
      <c r="I34" s="387">
        <v>0</v>
      </c>
      <c r="J34" s="387">
        <v>-1320.9</v>
      </c>
      <c r="K34" s="387">
        <v>-2180.62</v>
      </c>
      <c r="L34" s="387">
        <v>0</v>
      </c>
      <c r="M34" s="387">
        <v>1388.96</v>
      </c>
      <c r="N34" s="387">
        <v>0</v>
      </c>
      <c r="O34" s="387">
        <v>0</v>
      </c>
      <c r="P34" s="387">
        <v>4558.47</v>
      </c>
      <c r="Q34" s="387">
        <v>0</v>
      </c>
      <c r="R34" s="387">
        <v>0</v>
      </c>
      <c r="S34" s="387">
        <v>4080.75</v>
      </c>
    </row>
    <row r="35" spans="1:19" s="421" customFormat="1" ht="11.7" customHeight="1">
      <c r="A35" s="389" t="s">
        <v>358</v>
      </c>
      <c r="B35" s="390">
        <v>-1.75</v>
      </c>
      <c r="C35" s="390">
        <v>0</v>
      </c>
      <c r="D35" s="390">
        <v>0</v>
      </c>
      <c r="E35" s="390">
        <v>0</v>
      </c>
      <c r="F35" s="390">
        <v>0</v>
      </c>
      <c r="G35" s="390">
        <v>0</v>
      </c>
      <c r="H35" s="390">
        <v>-474.33</v>
      </c>
      <c r="I35" s="390">
        <v>0</v>
      </c>
      <c r="J35" s="390">
        <v>0</v>
      </c>
      <c r="K35" s="390">
        <v>362.3</v>
      </c>
      <c r="L35" s="390">
        <v>0</v>
      </c>
      <c r="M35" s="390">
        <v>0</v>
      </c>
      <c r="N35" s="390">
        <v>0</v>
      </c>
      <c r="O35" s="390">
        <v>0</v>
      </c>
      <c r="P35" s="390">
        <v>0</v>
      </c>
      <c r="Q35" s="390">
        <v>93.52</v>
      </c>
      <c r="R35" s="390">
        <v>0</v>
      </c>
      <c r="S35" s="390">
        <v>-20.259999999999977</v>
      </c>
    </row>
    <row r="36" spans="1:19" s="421" customFormat="1" ht="11.7" customHeight="1">
      <c r="A36" s="386" t="s">
        <v>359</v>
      </c>
      <c r="B36" s="387">
        <v>585.41999999999996</v>
      </c>
      <c r="C36" s="387">
        <v>0</v>
      </c>
      <c r="D36" s="387">
        <v>0</v>
      </c>
      <c r="E36" s="387">
        <v>0</v>
      </c>
      <c r="F36" s="387">
        <v>1327.45</v>
      </c>
      <c r="G36" s="387">
        <v>0</v>
      </c>
      <c r="H36" s="387">
        <v>0</v>
      </c>
      <c r="I36" s="387">
        <v>0</v>
      </c>
      <c r="J36" s="387">
        <v>0</v>
      </c>
      <c r="K36" s="387">
        <v>1862.6200000000001</v>
      </c>
      <c r="L36" s="387">
        <v>0</v>
      </c>
      <c r="M36" s="387">
        <v>0</v>
      </c>
      <c r="N36" s="387">
        <v>0</v>
      </c>
      <c r="O36" s="387">
        <v>0</v>
      </c>
      <c r="P36" s="387">
        <v>0</v>
      </c>
      <c r="Q36" s="387">
        <v>81.12</v>
      </c>
      <c r="R36" s="387">
        <v>0</v>
      </c>
      <c r="S36" s="387">
        <v>3856.6099999999997</v>
      </c>
    </row>
    <row r="37" spans="1:19" s="421" customFormat="1" ht="11.7" customHeight="1">
      <c r="A37" s="386" t="s">
        <v>360</v>
      </c>
      <c r="B37" s="387">
        <v>88.72</v>
      </c>
      <c r="C37" s="387">
        <v>0</v>
      </c>
      <c r="D37" s="387">
        <v>0</v>
      </c>
      <c r="E37" s="387">
        <v>0</v>
      </c>
      <c r="F37" s="387">
        <v>164.28</v>
      </c>
      <c r="G37" s="387">
        <v>0</v>
      </c>
      <c r="H37" s="387">
        <v>0</v>
      </c>
      <c r="I37" s="387">
        <v>0</v>
      </c>
      <c r="J37" s="387">
        <v>0</v>
      </c>
      <c r="K37" s="387">
        <v>0.05</v>
      </c>
      <c r="L37" s="387">
        <v>0</v>
      </c>
      <c r="M37" s="387">
        <v>0</v>
      </c>
      <c r="N37" s="387">
        <v>0</v>
      </c>
      <c r="O37" s="387">
        <v>0</v>
      </c>
      <c r="P37" s="387">
        <v>0</v>
      </c>
      <c r="Q37" s="387">
        <v>-38.200000000000003</v>
      </c>
      <c r="R37" s="387">
        <v>0</v>
      </c>
      <c r="S37" s="387">
        <v>214.85000000000002</v>
      </c>
    </row>
    <row r="38" spans="1:19" s="421" customFormat="1" ht="11.7" customHeight="1">
      <c r="A38" s="389" t="s">
        <v>361</v>
      </c>
      <c r="B38" s="390">
        <v>0</v>
      </c>
      <c r="C38" s="390">
        <v>26.07</v>
      </c>
      <c r="D38" s="390">
        <v>0</v>
      </c>
      <c r="E38" s="390">
        <v>0</v>
      </c>
      <c r="F38" s="390">
        <v>0</v>
      </c>
      <c r="G38" s="390">
        <v>-0.46</v>
      </c>
      <c r="H38" s="390">
        <v>114.35000000000001</v>
      </c>
      <c r="I38" s="390">
        <v>0</v>
      </c>
      <c r="J38" s="390">
        <v>107.83</v>
      </c>
      <c r="K38" s="390">
        <v>553.20000000000005</v>
      </c>
      <c r="L38" s="390">
        <v>0</v>
      </c>
      <c r="M38" s="390">
        <v>-23.88</v>
      </c>
      <c r="N38" s="390">
        <v>0</v>
      </c>
      <c r="O38" s="390">
        <v>0</v>
      </c>
      <c r="P38" s="390">
        <v>0</v>
      </c>
      <c r="Q38" s="390">
        <v>0</v>
      </c>
      <c r="R38" s="390">
        <v>0</v>
      </c>
      <c r="S38" s="390">
        <v>777.11</v>
      </c>
    </row>
    <row r="39" spans="1:19" s="421" customFormat="1" ht="11.7" customHeight="1">
      <c r="A39" s="386" t="s">
        <v>362</v>
      </c>
      <c r="B39" s="387">
        <v>0</v>
      </c>
      <c r="C39" s="387">
        <v>0</v>
      </c>
      <c r="D39" s="387">
        <v>0</v>
      </c>
      <c r="E39" s="387">
        <v>0</v>
      </c>
      <c r="F39" s="387">
        <v>0</v>
      </c>
      <c r="G39" s="387">
        <v>0</v>
      </c>
      <c r="H39" s="387">
        <v>3443.7400000000002</v>
      </c>
      <c r="I39" s="387">
        <v>0</v>
      </c>
      <c r="J39" s="387">
        <v>0</v>
      </c>
      <c r="K39" s="387">
        <v>0</v>
      </c>
      <c r="L39" s="387">
        <v>0</v>
      </c>
      <c r="M39" s="387">
        <v>2417.1</v>
      </c>
      <c r="N39" s="387">
        <v>0</v>
      </c>
      <c r="O39" s="387">
        <v>0</v>
      </c>
      <c r="P39" s="387">
        <v>0</v>
      </c>
      <c r="Q39" s="387">
        <v>0</v>
      </c>
      <c r="R39" s="387">
        <v>0</v>
      </c>
      <c r="S39" s="387">
        <v>5860.84</v>
      </c>
    </row>
    <row r="40" spans="1:19" s="421" customFormat="1" ht="11.7" customHeight="1">
      <c r="A40" s="386" t="s">
        <v>363</v>
      </c>
      <c r="B40" s="387">
        <v>0</v>
      </c>
      <c r="C40" s="387">
        <v>3.98</v>
      </c>
      <c r="D40" s="387">
        <v>54.61</v>
      </c>
      <c r="E40" s="387">
        <v>-23.7</v>
      </c>
      <c r="F40" s="387">
        <v>0</v>
      </c>
      <c r="G40" s="387">
        <v>41.58</v>
      </c>
      <c r="H40" s="387">
        <v>162.34</v>
      </c>
      <c r="I40" s="387">
        <v>0</v>
      </c>
      <c r="J40" s="387">
        <v>0</v>
      </c>
      <c r="K40" s="387">
        <v>42.85</v>
      </c>
      <c r="L40" s="387">
        <v>0</v>
      </c>
      <c r="M40" s="387">
        <v>0</v>
      </c>
      <c r="N40" s="387">
        <v>0</v>
      </c>
      <c r="O40" s="387">
        <v>0</v>
      </c>
      <c r="P40" s="387">
        <v>0</v>
      </c>
      <c r="Q40" s="387">
        <v>0</v>
      </c>
      <c r="R40" s="387">
        <v>0</v>
      </c>
      <c r="S40" s="387">
        <v>281.66000000000003</v>
      </c>
    </row>
    <row r="41" spans="1:19" s="421" customFormat="1" ht="11.7" customHeight="1">
      <c r="A41" s="383" t="s">
        <v>364</v>
      </c>
      <c r="B41" s="384">
        <v>0</v>
      </c>
      <c r="C41" s="384">
        <v>244.83</v>
      </c>
      <c r="D41" s="384">
        <v>1669.76</v>
      </c>
      <c r="E41" s="384">
        <v>-199.86</v>
      </c>
      <c r="F41" s="384">
        <v>0</v>
      </c>
      <c r="G41" s="384">
        <v>2590.33</v>
      </c>
      <c r="H41" s="384">
        <v>23685.010000000002</v>
      </c>
      <c r="I41" s="384">
        <v>31.28</v>
      </c>
      <c r="J41" s="384">
        <v>0</v>
      </c>
      <c r="K41" s="384">
        <v>18288.760000000002</v>
      </c>
      <c r="L41" s="384">
        <v>0</v>
      </c>
      <c r="M41" s="384">
        <v>39478.910000000003</v>
      </c>
      <c r="N41" s="384">
        <v>1500.88</v>
      </c>
      <c r="O41" s="384">
        <v>21.3</v>
      </c>
      <c r="P41" s="384">
        <v>49367.97</v>
      </c>
      <c r="Q41" s="384">
        <v>0</v>
      </c>
      <c r="R41" s="384">
        <v>31.1</v>
      </c>
      <c r="S41" s="384">
        <v>136710.27000000002</v>
      </c>
    </row>
    <row r="42" spans="1:19" s="420" customFormat="1" ht="11.7" customHeight="1">
      <c r="A42" s="386" t="s">
        <v>365</v>
      </c>
      <c r="B42" s="387">
        <v>0</v>
      </c>
      <c r="C42" s="387">
        <v>140.5</v>
      </c>
      <c r="D42" s="387">
        <v>1498.41</v>
      </c>
      <c r="E42" s="387">
        <v>-63.32</v>
      </c>
      <c r="F42" s="387">
        <v>0</v>
      </c>
      <c r="G42" s="387">
        <v>25.72</v>
      </c>
      <c r="H42" s="387">
        <v>313.51</v>
      </c>
      <c r="I42" s="387">
        <v>31.28</v>
      </c>
      <c r="J42" s="387">
        <v>0</v>
      </c>
      <c r="K42" s="387">
        <v>979.53</v>
      </c>
      <c r="L42" s="387">
        <v>0</v>
      </c>
      <c r="M42" s="387">
        <v>1329.1000000000001</v>
      </c>
      <c r="N42" s="387">
        <v>302.85000000000002</v>
      </c>
      <c r="O42" s="387">
        <v>0</v>
      </c>
      <c r="P42" s="387">
        <v>-192.93</v>
      </c>
      <c r="Q42" s="387">
        <v>0</v>
      </c>
      <c r="R42" s="387">
        <v>0</v>
      </c>
      <c r="S42" s="387">
        <v>4364.6500000000005</v>
      </c>
    </row>
    <row r="43" spans="1:19" s="421" customFormat="1" ht="11.7" customHeight="1">
      <c r="A43" s="386" t="s">
        <v>366</v>
      </c>
      <c r="B43" s="387">
        <v>0</v>
      </c>
      <c r="C43" s="387">
        <v>0</v>
      </c>
      <c r="D43" s="387">
        <v>0</v>
      </c>
      <c r="E43" s="387">
        <v>0</v>
      </c>
      <c r="F43" s="387">
        <v>0</v>
      </c>
      <c r="G43" s="387">
        <v>0</v>
      </c>
      <c r="H43" s="387">
        <v>0</v>
      </c>
      <c r="I43" s="387">
        <v>0</v>
      </c>
      <c r="J43" s="387">
        <v>0</v>
      </c>
      <c r="K43" s="387">
        <v>0</v>
      </c>
      <c r="L43" s="387">
        <v>0</v>
      </c>
      <c r="M43" s="387">
        <v>-636.93000000000006</v>
      </c>
      <c r="N43" s="387">
        <v>0</v>
      </c>
      <c r="O43" s="387">
        <v>0</v>
      </c>
      <c r="P43" s="387">
        <v>626.53</v>
      </c>
      <c r="Q43" s="387">
        <v>0</v>
      </c>
      <c r="R43" s="387">
        <v>0</v>
      </c>
      <c r="S43" s="387">
        <v>-10.400000000000091</v>
      </c>
    </row>
    <row r="44" spans="1:19" s="421" customFormat="1" ht="11.7" customHeight="1">
      <c r="A44" s="389" t="s">
        <v>318</v>
      </c>
      <c r="B44" s="390">
        <v>0</v>
      </c>
      <c r="C44" s="390">
        <v>103.86</v>
      </c>
      <c r="D44" s="390">
        <v>171.35</v>
      </c>
      <c r="E44" s="390">
        <v>0</v>
      </c>
      <c r="F44" s="390">
        <v>0</v>
      </c>
      <c r="G44" s="390">
        <v>7.68</v>
      </c>
      <c r="H44" s="390">
        <v>8293.2900000000009</v>
      </c>
      <c r="I44" s="390">
        <v>0</v>
      </c>
      <c r="J44" s="390">
        <v>0</v>
      </c>
      <c r="K44" s="390">
        <v>13102.720000000001</v>
      </c>
      <c r="L44" s="390">
        <v>0</v>
      </c>
      <c r="M44" s="390">
        <v>35076.080000000002</v>
      </c>
      <c r="N44" s="390">
        <v>0.24</v>
      </c>
      <c r="O44" s="390">
        <v>0</v>
      </c>
      <c r="P44" s="390">
        <v>44835.43</v>
      </c>
      <c r="Q44" s="390">
        <v>0</v>
      </c>
      <c r="R44" s="390">
        <v>0</v>
      </c>
      <c r="S44" s="390">
        <v>101590.65</v>
      </c>
    </row>
    <row r="45" spans="1:19" s="421" customFormat="1" ht="11.7" customHeight="1">
      <c r="A45" s="386" t="s">
        <v>367</v>
      </c>
      <c r="B45" s="387">
        <v>0</v>
      </c>
      <c r="C45" s="387">
        <v>0.47000000000000003</v>
      </c>
      <c r="D45" s="387">
        <v>0</v>
      </c>
      <c r="E45" s="387">
        <v>-136.54</v>
      </c>
      <c r="F45" s="387">
        <v>0</v>
      </c>
      <c r="G45" s="387">
        <v>2556.94</v>
      </c>
      <c r="H45" s="387">
        <v>15078.220000000001</v>
      </c>
      <c r="I45" s="387">
        <v>0</v>
      </c>
      <c r="J45" s="387">
        <v>0</v>
      </c>
      <c r="K45" s="387">
        <v>4206.5</v>
      </c>
      <c r="L45" s="387">
        <v>0</v>
      </c>
      <c r="M45" s="387">
        <v>3710.65</v>
      </c>
      <c r="N45" s="387">
        <v>1197.79</v>
      </c>
      <c r="O45" s="387">
        <v>21.3</v>
      </c>
      <c r="P45" s="387">
        <v>4098.9400000000005</v>
      </c>
      <c r="Q45" s="387">
        <v>0</v>
      </c>
      <c r="R45" s="387">
        <v>31.1</v>
      </c>
      <c r="S45" s="387">
        <v>30765.370000000003</v>
      </c>
    </row>
    <row r="46" spans="1:19" s="421" customFormat="1" ht="11.7" customHeight="1">
      <c r="A46" s="391" t="s">
        <v>368</v>
      </c>
      <c r="B46" s="392">
        <v>0</v>
      </c>
      <c r="C46" s="392">
        <v>2574.9</v>
      </c>
      <c r="D46" s="392">
        <v>689.44</v>
      </c>
      <c r="E46" s="392">
        <v>1343.06</v>
      </c>
      <c r="F46" s="392">
        <v>0</v>
      </c>
      <c r="G46" s="392">
        <v>96602.67</v>
      </c>
      <c r="H46" s="392">
        <v>0</v>
      </c>
      <c r="I46" s="392">
        <v>67256.740000000005</v>
      </c>
      <c r="J46" s="392">
        <v>0</v>
      </c>
      <c r="K46" s="392">
        <v>26081.41</v>
      </c>
      <c r="L46" s="392">
        <v>-8964.8000000000011</v>
      </c>
      <c r="M46" s="392">
        <v>60615.520000000004</v>
      </c>
      <c r="N46" s="392">
        <v>20171.830000000002</v>
      </c>
      <c r="O46" s="392">
        <v>0</v>
      </c>
      <c r="P46" s="392">
        <v>105273.60000000001</v>
      </c>
      <c r="Q46" s="392">
        <v>0</v>
      </c>
      <c r="R46" s="392">
        <v>31332.59</v>
      </c>
      <c r="S46" s="392">
        <v>402976.96</v>
      </c>
    </row>
    <row r="47" spans="1:19" s="421" customFormat="1" ht="11.7" customHeight="1">
      <c r="A47" s="393" t="s">
        <v>369</v>
      </c>
      <c r="B47" s="384">
        <v>0</v>
      </c>
      <c r="C47" s="384">
        <v>2574.9</v>
      </c>
      <c r="D47" s="384">
        <v>689.44</v>
      </c>
      <c r="E47" s="384">
        <v>878.55000000000007</v>
      </c>
      <c r="F47" s="384">
        <v>0</v>
      </c>
      <c r="G47" s="384">
        <v>18564.920000000002</v>
      </c>
      <c r="H47" s="384">
        <v>0</v>
      </c>
      <c r="I47" s="384">
        <v>27260.41</v>
      </c>
      <c r="J47" s="384">
        <v>0</v>
      </c>
      <c r="K47" s="384">
        <v>26081.41</v>
      </c>
      <c r="L47" s="384">
        <v>143.74</v>
      </c>
      <c r="M47" s="384">
        <v>45412.24</v>
      </c>
      <c r="N47" s="384">
        <v>9861.93</v>
      </c>
      <c r="O47" s="384">
        <v>0</v>
      </c>
      <c r="P47" s="384">
        <v>47541.840000000004</v>
      </c>
      <c r="Q47" s="384">
        <v>0</v>
      </c>
      <c r="R47" s="384">
        <v>653.95000000000005</v>
      </c>
      <c r="S47" s="384">
        <v>179663.33000000002</v>
      </c>
    </row>
    <row r="48" spans="1:19" s="421" customFormat="1" ht="11.7" customHeight="1">
      <c r="A48" s="386" t="s">
        <v>370</v>
      </c>
      <c r="B48" s="387">
        <v>0</v>
      </c>
      <c r="C48" s="387">
        <v>0</v>
      </c>
      <c r="D48" s="387">
        <v>4.46</v>
      </c>
      <c r="E48" s="387">
        <v>0</v>
      </c>
      <c r="F48" s="387">
        <v>0</v>
      </c>
      <c r="G48" s="387">
        <v>1482.17</v>
      </c>
      <c r="H48" s="387">
        <v>0</v>
      </c>
      <c r="I48" s="387">
        <v>669.84</v>
      </c>
      <c r="J48" s="387">
        <v>0</v>
      </c>
      <c r="K48" s="387">
        <v>1290.19</v>
      </c>
      <c r="L48" s="387">
        <v>143.74</v>
      </c>
      <c r="M48" s="387">
        <v>2761.57</v>
      </c>
      <c r="N48" s="387">
        <v>88.25</v>
      </c>
      <c r="O48" s="387">
        <v>0</v>
      </c>
      <c r="P48" s="387">
        <v>-997.76</v>
      </c>
      <c r="Q48" s="387">
        <v>0</v>
      </c>
      <c r="R48" s="387">
        <v>0.06</v>
      </c>
      <c r="S48" s="387">
        <v>5442.5200000000013</v>
      </c>
    </row>
    <row r="49" spans="1:19" s="420" customFormat="1" ht="11.7" customHeight="1">
      <c r="A49" s="386" t="s">
        <v>371</v>
      </c>
      <c r="B49" s="387">
        <v>0</v>
      </c>
      <c r="C49" s="387">
        <v>2304.1799999999998</v>
      </c>
      <c r="D49" s="387">
        <v>100.66</v>
      </c>
      <c r="E49" s="387">
        <v>-120.2</v>
      </c>
      <c r="F49" s="387">
        <v>0</v>
      </c>
      <c r="G49" s="387">
        <v>0</v>
      </c>
      <c r="H49" s="387">
        <v>0</v>
      </c>
      <c r="I49" s="387">
        <v>686.56000000000006</v>
      </c>
      <c r="J49" s="387">
        <v>0</v>
      </c>
      <c r="K49" s="387">
        <v>2879.34</v>
      </c>
      <c r="L49" s="387">
        <v>0</v>
      </c>
      <c r="M49" s="387">
        <v>2123.25</v>
      </c>
      <c r="N49" s="387">
        <v>115.16</v>
      </c>
      <c r="O49" s="387">
        <v>0</v>
      </c>
      <c r="P49" s="387">
        <v>568.96</v>
      </c>
      <c r="Q49" s="387">
        <v>0</v>
      </c>
      <c r="R49" s="387">
        <v>0</v>
      </c>
      <c r="S49" s="387">
        <v>8657.91</v>
      </c>
    </row>
    <row r="50" spans="1:19" s="421" customFormat="1" ht="11.7" customHeight="1">
      <c r="A50" s="389" t="s">
        <v>372</v>
      </c>
      <c r="B50" s="390">
        <v>0</v>
      </c>
      <c r="C50" s="390">
        <v>0</v>
      </c>
      <c r="D50" s="390">
        <v>545.07000000000005</v>
      </c>
      <c r="E50" s="390">
        <v>401.94</v>
      </c>
      <c r="F50" s="390">
        <v>0</v>
      </c>
      <c r="G50" s="390">
        <v>0</v>
      </c>
      <c r="H50" s="390">
        <v>0</v>
      </c>
      <c r="I50" s="390">
        <v>2372.08</v>
      </c>
      <c r="J50" s="390">
        <v>0</v>
      </c>
      <c r="K50" s="390">
        <v>2669.86</v>
      </c>
      <c r="L50" s="390">
        <v>0</v>
      </c>
      <c r="M50" s="390">
        <v>3158.23</v>
      </c>
      <c r="N50" s="390">
        <v>1531.9</v>
      </c>
      <c r="O50" s="390">
        <v>0</v>
      </c>
      <c r="P50" s="390">
        <v>2925.15</v>
      </c>
      <c r="Q50" s="390">
        <v>0</v>
      </c>
      <c r="R50" s="390">
        <v>0</v>
      </c>
      <c r="S50" s="390">
        <v>13604.23</v>
      </c>
    </row>
    <row r="51" spans="1:19" s="421" customFormat="1" ht="11.7" customHeight="1">
      <c r="A51" s="394" t="s">
        <v>373</v>
      </c>
      <c r="B51" s="395">
        <v>0</v>
      </c>
      <c r="C51" s="395">
        <v>-66.17</v>
      </c>
      <c r="D51" s="395">
        <v>39.22</v>
      </c>
      <c r="E51" s="395">
        <v>525.16</v>
      </c>
      <c r="F51" s="395">
        <v>0</v>
      </c>
      <c r="G51" s="395">
        <v>4518.53</v>
      </c>
      <c r="H51" s="395">
        <v>0</v>
      </c>
      <c r="I51" s="395">
        <v>2939.13</v>
      </c>
      <c r="J51" s="395">
        <v>0</v>
      </c>
      <c r="K51" s="395">
        <v>6317.93</v>
      </c>
      <c r="L51" s="395">
        <v>0</v>
      </c>
      <c r="M51" s="395">
        <v>14526.98</v>
      </c>
      <c r="N51" s="395">
        <v>1014.69</v>
      </c>
      <c r="O51" s="395">
        <v>0</v>
      </c>
      <c r="P51" s="395">
        <v>8550</v>
      </c>
      <c r="Q51" s="395">
        <v>0</v>
      </c>
      <c r="R51" s="395">
        <v>0</v>
      </c>
      <c r="S51" s="395">
        <v>38365.47</v>
      </c>
    </row>
    <row r="52" spans="1:19" s="421" customFormat="1" ht="11.7" customHeight="1">
      <c r="A52" s="394" t="s">
        <v>374</v>
      </c>
      <c r="B52" s="395">
        <v>0</v>
      </c>
      <c r="C52" s="395">
        <v>0</v>
      </c>
      <c r="D52" s="395">
        <v>0</v>
      </c>
      <c r="E52" s="395">
        <v>0</v>
      </c>
      <c r="F52" s="395">
        <v>0</v>
      </c>
      <c r="G52" s="395">
        <v>0</v>
      </c>
      <c r="H52" s="395">
        <v>0</v>
      </c>
      <c r="I52" s="395">
        <v>0</v>
      </c>
      <c r="J52" s="395">
        <v>0</v>
      </c>
      <c r="K52" s="395">
        <v>1104.6200000000001</v>
      </c>
      <c r="L52" s="395">
        <v>0</v>
      </c>
      <c r="M52" s="395">
        <v>-4.26</v>
      </c>
      <c r="N52" s="395">
        <v>0</v>
      </c>
      <c r="O52" s="395">
        <v>0</v>
      </c>
      <c r="P52" s="395">
        <v>0</v>
      </c>
      <c r="Q52" s="395">
        <v>0</v>
      </c>
      <c r="R52" s="395">
        <v>0</v>
      </c>
      <c r="S52" s="395">
        <v>1100.3600000000001</v>
      </c>
    </row>
    <row r="53" spans="1:19" s="421" customFormat="1" ht="11.7" customHeight="1">
      <c r="A53" s="389" t="s">
        <v>375</v>
      </c>
      <c r="B53" s="390">
        <v>0</v>
      </c>
      <c r="C53" s="390">
        <v>0</v>
      </c>
      <c r="D53" s="390">
        <v>0.03</v>
      </c>
      <c r="E53" s="390">
        <v>-15.5</v>
      </c>
      <c r="F53" s="390">
        <v>0</v>
      </c>
      <c r="G53" s="390">
        <v>0</v>
      </c>
      <c r="H53" s="390">
        <v>0</v>
      </c>
      <c r="I53" s="390">
        <v>492.25</v>
      </c>
      <c r="J53" s="390">
        <v>0</v>
      </c>
      <c r="K53" s="390">
        <v>0</v>
      </c>
      <c r="L53" s="390">
        <v>0</v>
      </c>
      <c r="M53" s="390">
        <v>-0.27</v>
      </c>
      <c r="N53" s="390">
        <v>0</v>
      </c>
      <c r="O53" s="390">
        <v>0</v>
      </c>
      <c r="P53" s="390">
        <v>-987.31000000000006</v>
      </c>
      <c r="Q53" s="390">
        <v>0</v>
      </c>
      <c r="R53" s="390">
        <v>0</v>
      </c>
      <c r="S53" s="390">
        <v>-510.80000000000007</v>
      </c>
    </row>
    <row r="54" spans="1:19" s="421" customFormat="1" ht="11.7" customHeight="1">
      <c r="A54" s="386" t="s">
        <v>376</v>
      </c>
      <c r="B54" s="387">
        <v>0</v>
      </c>
      <c r="C54" s="387">
        <v>336.89</v>
      </c>
      <c r="D54" s="387">
        <v>0</v>
      </c>
      <c r="E54" s="387">
        <v>7.88</v>
      </c>
      <c r="F54" s="387">
        <v>0</v>
      </c>
      <c r="G54" s="387">
        <v>0</v>
      </c>
      <c r="H54" s="387">
        <v>0</v>
      </c>
      <c r="I54" s="387">
        <v>1172.8399999999999</v>
      </c>
      <c r="J54" s="387">
        <v>0</v>
      </c>
      <c r="K54" s="387">
        <v>0</v>
      </c>
      <c r="L54" s="387">
        <v>0</v>
      </c>
      <c r="M54" s="387">
        <v>14.73</v>
      </c>
      <c r="N54" s="387">
        <v>-154.12</v>
      </c>
      <c r="O54" s="387">
        <v>0</v>
      </c>
      <c r="P54" s="387">
        <v>421.97</v>
      </c>
      <c r="Q54" s="387">
        <v>0</v>
      </c>
      <c r="R54" s="387">
        <v>0</v>
      </c>
      <c r="S54" s="387">
        <v>1800.1899999999998</v>
      </c>
    </row>
    <row r="55" spans="1:19" s="421" customFormat="1" ht="11.7" customHeight="1">
      <c r="A55" s="386" t="s">
        <v>377</v>
      </c>
      <c r="B55" s="387">
        <v>0</v>
      </c>
      <c r="C55" s="387">
        <v>0</v>
      </c>
      <c r="D55" s="387">
        <v>0</v>
      </c>
      <c r="E55" s="387">
        <v>-0.39</v>
      </c>
      <c r="F55" s="387">
        <v>0</v>
      </c>
      <c r="G55" s="387">
        <v>0</v>
      </c>
      <c r="H55" s="387">
        <v>0</v>
      </c>
      <c r="I55" s="387">
        <v>113.88</v>
      </c>
      <c r="J55" s="387">
        <v>0</v>
      </c>
      <c r="K55" s="387">
        <v>51.59</v>
      </c>
      <c r="L55" s="387">
        <v>0</v>
      </c>
      <c r="M55" s="387">
        <v>324.36</v>
      </c>
      <c r="N55" s="387">
        <v>0</v>
      </c>
      <c r="O55" s="387">
        <v>0</v>
      </c>
      <c r="P55" s="387">
        <v>408.59000000000003</v>
      </c>
      <c r="Q55" s="387">
        <v>0</v>
      </c>
      <c r="R55" s="387">
        <v>0</v>
      </c>
      <c r="S55" s="387">
        <v>898.03</v>
      </c>
    </row>
    <row r="56" spans="1:19" s="421" customFormat="1" ht="11.7" customHeight="1">
      <c r="A56" s="389" t="s">
        <v>378</v>
      </c>
      <c r="B56" s="390">
        <v>0</v>
      </c>
      <c r="C56" s="390">
        <v>0</v>
      </c>
      <c r="D56" s="390">
        <v>0</v>
      </c>
      <c r="E56" s="390">
        <v>18.87</v>
      </c>
      <c r="F56" s="390">
        <v>0</v>
      </c>
      <c r="G56" s="390">
        <v>10827.53</v>
      </c>
      <c r="H56" s="390">
        <v>0</v>
      </c>
      <c r="I56" s="390">
        <v>3844.3</v>
      </c>
      <c r="J56" s="390">
        <v>0</v>
      </c>
      <c r="K56" s="390">
        <v>0</v>
      </c>
      <c r="L56" s="390">
        <v>0</v>
      </c>
      <c r="M56" s="390">
        <v>11721.89</v>
      </c>
      <c r="N56" s="390">
        <v>7631.64</v>
      </c>
      <c r="O56" s="390">
        <v>0</v>
      </c>
      <c r="P56" s="390">
        <v>16451.849999999999</v>
      </c>
      <c r="Q56" s="390">
        <v>0</v>
      </c>
      <c r="R56" s="390">
        <v>653.89</v>
      </c>
      <c r="S56" s="390">
        <v>51149.97</v>
      </c>
    </row>
    <row r="57" spans="1:19" s="421" customFormat="1" ht="11.7" customHeight="1">
      <c r="A57" s="386" t="s">
        <v>379</v>
      </c>
      <c r="B57" s="387">
        <v>0</v>
      </c>
      <c r="C57" s="387">
        <v>0</v>
      </c>
      <c r="D57" s="387">
        <v>0</v>
      </c>
      <c r="E57" s="387">
        <v>60.78</v>
      </c>
      <c r="F57" s="387">
        <v>0</v>
      </c>
      <c r="G57" s="387">
        <v>1736.69</v>
      </c>
      <c r="H57" s="387">
        <v>0</v>
      </c>
      <c r="I57" s="387">
        <v>14969.54</v>
      </c>
      <c r="J57" s="387">
        <v>0</v>
      </c>
      <c r="K57" s="387">
        <v>11767.87</v>
      </c>
      <c r="L57" s="387">
        <v>0</v>
      </c>
      <c r="M57" s="387">
        <v>10785.76</v>
      </c>
      <c r="N57" s="387">
        <v>-365.59000000000003</v>
      </c>
      <c r="O57" s="387">
        <v>0</v>
      </c>
      <c r="P57" s="387">
        <v>20200.39</v>
      </c>
      <c r="Q57" s="387">
        <v>0</v>
      </c>
      <c r="R57" s="387">
        <v>0</v>
      </c>
      <c r="S57" s="387">
        <v>59155.44000000001</v>
      </c>
    </row>
    <row r="58" spans="1:19" s="421" customFormat="1" ht="11.7" customHeight="1">
      <c r="A58" s="391" t="s">
        <v>328</v>
      </c>
      <c r="B58" s="392">
        <v>0</v>
      </c>
      <c r="C58" s="392">
        <v>0</v>
      </c>
      <c r="D58" s="392">
        <v>0</v>
      </c>
      <c r="E58" s="392">
        <v>464.51</v>
      </c>
      <c r="F58" s="392">
        <v>0</v>
      </c>
      <c r="G58" s="392">
        <v>78037.75</v>
      </c>
      <c r="H58" s="392">
        <v>0</v>
      </c>
      <c r="I58" s="392">
        <v>39996.33</v>
      </c>
      <c r="J58" s="392">
        <v>0</v>
      </c>
      <c r="K58" s="392">
        <v>0</v>
      </c>
      <c r="L58" s="392">
        <v>-9108.5400000000009</v>
      </c>
      <c r="M58" s="392">
        <v>15203.27</v>
      </c>
      <c r="N58" s="392">
        <v>10309.9</v>
      </c>
      <c r="O58" s="392">
        <v>0</v>
      </c>
      <c r="P58" s="392">
        <v>57731.76</v>
      </c>
      <c r="Q58" s="392">
        <v>0</v>
      </c>
      <c r="R58" s="392">
        <v>30678.639999999999</v>
      </c>
      <c r="S58" s="392">
        <v>223313.62</v>
      </c>
    </row>
    <row r="59" spans="1:19" s="421" customFormat="1" ht="11.7" customHeight="1">
      <c r="A59" s="389" t="s">
        <v>380</v>
      </c>
      <c r="B59" s="390">
        <v>0</v>
      </c>
      <c r="C59" s="390">
        <v>0</v>
      </c>
      <c r="D59" s="390">
        <v>0</v>
      </c>
      <c r="E59" s="390">
        <v>28.22</v>
      </c>
      <c r="F59" s="390">
        <v>0</v>
      </c>
      <c r="G59" s="390">
        <v>37019.39</v>
      </c>
      <c r="H59" s="390">
        <v>0</v>
      </c>
      <c r="I59" s="390">
        <v>8445.14</v>
      </c>
      <c r="J59" s="390">
        <v>0</v>
      </c>
      <c r="K59" s="390">
        <v>0</v>
      </c>
      <c r="L59" s="390">
        <v>0</v>
      </c>
      <c r="M59" s="390">
        <v>15965.34</v>
      </c>
      <c r="N59" s="390">
        <v>3065.27</v>
      </c>
      <c r="O59" s="390">
        <v>0</v>
      </c>
      <c r="P59" s="390">
        <v>17918.91</v>
      </c>
      <c r="Q59" s="390">
        <v>0</v>
      </c>
      <c r="R59" s="390">
        <v>174.25</v>
      </c>
      <c r="S59" s="390">
        <v>82616.51999999999</v>
      </c>
    </row>
    <row r="60" spans="1:19" s="421" customFormat="1" ht="11.7" customHeight="1">
      <c r="A60" s="422" t="s">
        <v>388</v>
      </c>
      <c r="B60" s="387">
        <v>0</v>
      </c>
      <c r="C60" s="387">
        <v>0</v>
      </c>
      <c r="D60" s="387">
        <v>0</v>
      </c>
      <c r="E60" s="387">
        <v>0</v>
      </c>
      <c r="F60" s="387">
        <v>0</v>
      </c>
      <c r="G60" s="387">
        <v>13918.03</v>
      </c>
      <c r="H60" s="387">
        <v>0</v>
      </c>
      <c r="I60" s="387">
        <v>21764.19</v>
      </c>
      <c r="J60" s="387">
        <v>0</v>
      </c>
      <c r="K60" s="387">
        <v>0</v>
      </c>
      <c r="L60" s="387">
        <v>-9108.5400000000009</v>
      </c>
      <c r="M60" s="387">
        <v>-10372.219999999999</v>
      </c>
      <c r="N60" s="387">
        <v>0</v>
      </c>
      <c r="O60" s="387">
        <v>0</v>
      </c>
      <c r="P60" s="387">
        <v>27632.86</v>
      </c>
      <c r="Q60" s="387">
        <v>0</v>
      </c>
      <c r="R60" s="387">
        <v>28396.940000000002</v>
      </c>
      <c r="S60" s="387">
        <v>72231.260000000009</v>
      </c>
    </row>
    <row r="61" spans="1:19" s="420" customFormat="1" ht="11.7" customHeight="1">
      <c r="A61" s="423" t="s">
        <v>389</v>
      </c>
      <c r="B61" s="387">
        <v>0</v>
      </c>
      <c r="C61" s="387">
        <v>0</v>
      </c>
      <c r="D61" s="387">
        <v>0</v>
      </c>
      <c r="E61" s="387">
        <v>0</v>
      </c>
      <c r="F61" s="387">
        <v>0</v>
      </c>
      <c r="G61" s="387">
        <v>5253.6900000000005</v>
      </c>
      <c r="H61" s="387">
        <v>0</v>
      </c>
      <c r="I61" s="387">
        <v>13565.45</v>
      </c>
      <c r="J61" s="387">
        <v>0</v>
      </c>
      <c r="K61" s="387">
        <v>0</v>
      </c>
      <c r="L61" s="387">
        <v>1499.3500000000001</v>
      </c>
      <c r="M61" s="387">
        <v>2758.4</v>
      </c>
      <c r="N61" s="387">
        <v>0</v>
      </c>
      <c r="O61" s="387">
        <v>0</v>
      </c>
      <c r="P61" s="387">
        <v>18302.91</v>
      </c>
      <c r="Q61" s="387">
        <v>0</v>
      </c>
      <c r="R61" s="387">
        <v>13028.59</v>
      </c>
      <c r="S61" s="387">
        <v>54408.39</v>
      </c>
    </row>
    <row r="62" spans="1:19" s="420" customFormat="1" ht="11.7" customHeight="1">
      <c r="A62" s="424" t="s">
        <v>390</v>
      </c>
      <c r="B62" s="390">
        <v>0</v>
      </c>
      <c r="C62" s="390">
        <v>0</v>
      </c>
      <c r="D62" s="390">
        <v>0</v>
      </c>
      <c r="E62" s="390">
        <v>0</v>
      </c>
      <c r="F62" s="390">
        <v>0</v>
      </c>
      <c r="G62" s="390">
        <v>8448.0400000000009</v>
      </c>
      <c r="H62" s="390">
        <v>0</v>
      </c>
      <c r="I62" s="390">
        <v>7823.54</v>
      </c>
      <c r="J62" s="390">
        <v>0</v>
      </c>
      <c r="K62" s="390">
        <v>0</v>
      </c>
      <c r="L62" s="390">
        <v>-10715.08</v>
      </c>
      <c r="M62" s="390">
        <v>-13498.24</v>
      </c>
      <c r="N62" s="390">
        <v>0</v>
      </c>
      <c r="O62" s="390">
        <v>0</v>
      </c>
      <c r="P62" s="390">
        <v>9032.74</v>
      </c>
      <c r="Q62" s="390">
        <v>0</v>
      </c>
      <c r="R62" s="390">
        <v>15044.380000000001</v>
      </c>
      <c r="S62" s="390">
        <v>16135.380000000003</v>
      </c>
    </row>
    <row r="63" spans="1:19" s="420" customFormat="1" ht="11.7" customHeight="1">
      <c r="A63" s="425" t="s">
        <v>391</v>
      </c>
      <c r="B63" s="387">
        <v>0</v>
      </c>
      <c r="C63" s="387">
        <v>0</v>
      </c>
      <c r="D63" s="387">
        <v>0</v>
      </c>
      <c r="E63" s="387">
        <v>0</v>
      </c>
      <c r="F63" s="387">
        <v>0</v>
      </c>
      <c r="G63" s="387">
        <v>216.3</v>
      </c>
      <c r="H63" s="387">
        <v>0</v>
      </c>
      <c r="I63" s="387">
        <v>375.19</v>
      </c>
      <c r="J63" s="387">
        <v>0</v>
      </c>
      <c r="K63" s="387">
        <v>0</v>
      </c>
      <c r="L63" s="387">
        <v>107.19</v>
      </c>
      <c r="M63" s="387">
        <v>367.63</v>
      </c>
      <c r="N63" s="387">
        <v>0</v>
      </c>
      <c r="O63" s="387">
        <v>0</v>
      </c>
      <c r="P63" s="387">
        <v>297.20999999999998</v>
      </c>
      <c r="Q63" s="387">
        <v>0</v>
      </c>
      <c r="R63" s="387">
        <v>323.97000000000003</v>
      </c>
      <c r="S63" s="387">
        <v>1687.49</v>
      </c>
    </row>
    <row r="64" spans="1:19" s="421" customFormat="1" ht="11.7" customHeight="1">
      <c r="A64" s="386" t="s">
        <v>383</v>
      </c>
      <c r="B64" s="387">
        <v>0</v>
      </c>
      <c r="C64" s="387">
        <v>0</v>
      </c>
      <c r="D64" s="387">
        <v>0</v>
      </c>
      <c r="E64" s="387">
        <v>100.14</v>
      </c>
      <c r="F64" s="387">
        <v>0</v>
      </c>
      <c r="G64" s="387">
        <v>10914.87</v>
      </c>
      <c r="H64" s="387">
        <v>0</v>
      </c>
      <c r="I64" s="387">
        <v>3558.37</v>
      </c>
      <c r="J64" s="387">
        <v>0</v>
      </c>
      <c r="K64" s="387">
        <v>0</v>
      </c>
      <c r="L64" s="387">
        <v>0</v>
      </c>
      <c r="M64" s="387">
        <v>3218.52</v>
      </c>
      <c r="N64" s="387">
        <v>2826.7000000000003</v>
      </c>
      <c r="O64" s="387">
        <v>0</v>
      </c>
      <c r="P64" s="387">
        <v>5009.2700000000004</v>
      </c>
      <c r="Q64" s="387">
        <v>0</v>
      </c>
      <c r="R64" s="387">
        <v>675.41</v>
      </c>
      <c r="S64" s="387">
        <v>26303.280000000002</v>
      </c>
    </row>
    <row r="65" spans="1:20" s="421" customFormat="1" ht="11.7" customHeight="1">
      <c r="A65" s="389" t="s">
        <v>384</v>
      </c>
      <c r="B65" s="390">
        <v>0</v>
      </c>
      <c r="C65" s="390">
        <v>0</v>
      </c>
      <c r="D65" s="390">
        <v>0</v>
      </c>
      <c r="E65" s="390">
        <v>336.15000000000003</v>
      </c>
      <c r="F65" s="390">
        <v>0</v>
      </c>
      <c r="G65" s="390">
        <v>16185.460000000001</v>
      </c>
      <c r="H65" s="390">
        <v>0</v>
      </c>
      <c r="I65" s="390">
        <v>6228.64</v>
      </c>
      <c r="J65" s="390">
        <v>0</v>
      </c>
      <c r="K65" s="390">
        <v>0</v>
      </c>
      <c r="L65" s="390">
        <v>0</v>
      </c>
      <c r="M65" s="390">
        <v>6391.63</v>
      </c>
      <c r="N65" s="390">
        <v>4417.93</v>
      </c>
      <c r="O65" s="390">
        <v>0</v>
      </c>
      <c r="P65" s="390">
        <v>7170.72</v>
      </c>
      <c r="Q65" s="390">
        <v>0</v>
      </c>
      <c r="R65" s="390">
        <v>1432.04</v>
      </c>
      <c r="S65" s="390">
        <v>42162.57</v>
      </c>
    </row>
    <row r="66" spans="1:20" s="421" customFormat="1" ht="11.7" customHeight="1">
      <c r="A66" s="391" t="s">
        <v>385</v>
      </c>
      <c r="B66" s="392">
        <v>5283.06</v>
      </c>
      <c r="C66" s="392">
        <v>4053.4900000000002</v>
      </c>
      <c r="D66" s="392">
        <v>1765.99</v>
      </c>
      <c r="E66" s="392">
        <v>1610.45</v>
      </c>
      <c r="F66" s="392">
        <v>3546</v>
      </c>
      <c r="G66" s="392">
        <v>102014.97</v>
      </c>
      <c r="H66" s="392">
        <v>54898.91</v>
      </c>
      <c r="I66" s="392">
        <v>67288.02</v>
      </c>
      <c r="J66" s="392">
        <v>-1613.32</v>
      </c>
      <c r="K66" s="392">
        <v>74481.61</v>
      </c>
      <c r="L66" s="392">
        <v>-8964.8000000000011</v>
      </c>
      <c r="M66" s="392">
        <v>134507.03</v>
      </c>
      <c r="N66" s="392">
        <v>21672.71</v>
      </c>
      <c r="O66" s="392">
        <v>5730.38</v>
      </c>
      <c r="P66" s="392">
        <v>201925.68</v>
      </c>
      <c r="Q66" s="392">
        <v>2087.7400000000002</v>
      </c>
      <c r="R66" s="392">
        <v>31363.690000000002</v>
      </c>
      <c r="S66" s="392">
        <v>701651.6100000001</v>
      </c>
    </row>
    <row r="67" spans="1:20" s="421" customFormat="1" ht="6.75" customHeight="1" thickBot="1">
      <c r="A67" s="396"/>
      <c r="B67" s="397"/>
      <c r="C67" s="397"/>
      <c r="D67" s="397"/>
      <c r="E67" s="397"/>
      <c r="F67" s="397"/>
      <c r="G67" s="397"/>
      <c r="H67" s="397"/>
      <c r="I67" s="397"/>
      <c r="J67" s="397"/>
      <c r="K67" s="397"/>
      <c r="L67" s="397"/>
      <c r="M67" s="397"/>
      <c r="N67" s="397"/>
      <c r="O67" s="397"/>
      <c r="P67" s="397"/>
      <c r="Q67" s="397"/>
      <c r="R67" s="397"/>
      <c r="S67" s="397"/>
    </row>
    <row r="68" spans="1:20" s="421" customFormat="1" ht="15" customHeight="1" thickTop="1">
      <c r="A68" s="404"/>
      <c r="B68" s="387"/>
      <c r="C68" s="387"/>
      <c r="D68" s="387"/>
      <c r="E68" s="387"/>
      <c r="F68" s="387"/>
      <c r="G68" s="387"/>
      <c r="H68" s="387"/>
      <c r="I68" s="387"/>
      <c r="J68" s="387"/>
      <c r="K68" s="387"/>
      <c r="L68" s="387"/>
      <c r="M68" s="387"/>
      <c r="N68" s="387"/>
      <c r="O68" s="387"/>
      <c r="P68" s="387"/>
      <c r="Q68" s="387"/>
      <c r="R68" s="387"/>
      <c r="S68" s="387"/>
    </row>
    <row r="69" spans="1:20">
      <c r="A69" s="398" t="s">
        <v>392</v>
      </c>
    </row>
    <row r="70" spans="1:20" s="419" customFormat="1" ht="13.8">
      <c r="A70" s="398" t="s">
        <v>124</v>
      </c>
      <c r="B70" s="426"/>
      <c r="C70" s="426"/>
      <c r="D70" s="426"/>
      <c r="E70" s="426"/>
      <c r="F70" s="426"/>
      <c r="G70" s="426"/>
      <c r="H70" s="426"/>
      <c r="I70" s="426"/>
      <c r="J70" s="426"/>
      <c r="K70" s="426"/>
      <c r="L70" s="426"/>
      <c r="M70" s="426"/>
      <c r="N70" s="426"/>
      <c r="O70" s="426"/>
      <c r="P70" s="426"/>
      <c r="Q70" s="426"/>
      <c r="R70" s="426"/>
      <c r="S70" s="426"/>
    </row>
    <row r="71" spans="1:20">
      <c r="A71" s="398" t="s">
        <v>125</v>
      </c>
    </row>
    <row r="72" spans="1:20">
      <c r="A72" s="398" t="s">
        <v>126</v>
      </c>
    </row>
    <row r="73" spans="1:20">
      <c r="A73" s="398" t="s">
        <v>127</v>
      </c>
    </row>
    <row r="74" spans="1:20">
      <c r="A74" s="398" t="s">
        <v>128</v>
      </c>
    </row>
    <row r="75" spans="1:20" ht="13.8">
      <c r="A75" s="62" t="s">
        <v>129</v>
      </c>
    </row>
    <row r="76" spans="1:20" s="419" customFormat="1">
      <c r="A76" s="62" t="s">
        <v>130</v>
      </c>
    </row>
    <row r="77" spans="1:20" ht="13.8">
      <c r="A77" s="62" t="s">
        <v>131</v>
      </c>
    </row>
    <row r="78" spans="1:20" s="369" customFormat="1" ht="13.8">
      <c r="A78" s="62" t="s">
        <v>132</v>
      </c>
    </row>
    <row r="79" spans="1:20" ht="13.8">
      <c r="A79" s="62" t="s">
        <v>133</v>
      </c>
      <c r="T79" s="427"/>
    </row>
    <row r="80" spans="1:20" ht="13.8">
      <c r="A80" s="62" t="s">
        <v>134</v>
      </c>
      <c r="T80" s="428"/>
    </row>
    <row r="81" spans="1:20" ht="13.8">
      <c r="A81" s="220"/>
      <c r="T81" s="59"/>
    </row>
    <row r="82" spans="1:20" ht="13.8">
      <c r="A82" s="62"/>
      <c r="T82" s="59"/>
    </row>
    <row r="83" spans="1:20" ht="13.8">
      <c r="A83" s="62"/>
      <c r="T83" s="59"/>
    </row>
    <row r="84" spans="1:20" ht="13.8">
      <c r="T84" s="59"/>
    </row>
    <row r="85" spans="1:20" ht="13.8">
      <c r="T85" s="59"/>
    </row>
    <row r="86" spans="1:20" ht="13.8">
      <c r="T86" s="59"/>
    </row>
    <row r="87" spans="1:20" ht="13.8">
      <c r="T87" s="59"/>
    </row>
    <row r="88" spans="1:20" ht="13.8">
      <c r="T88" s="59"/>
    </row>
    <row r="89" spans="1:20" ht="13.8">
      <c r="T89" s="59"/>
    </row>
    <row r="90" spans="1:20" ht="13.8">
      <c r="T90" s="59"/>
    </row>
    <row r="91" spans="1:20" ht="13.8">
      <c r="T91" s="59"/>
    </row>
    <row r="92" spans="1:20" ht="13.8">
      <c r="T92" s="59"/>
    </row>
    <row r="93" spans="1:20" ht="13.8">
      <c r="T93" s="59"/>
    </row>
    <row r="94" spans="1:20" ht="13.8">
      <c r="T94" s="59"/>
    </row>
    <row r="95" spans="1:20" ht="13.8">
      <c r="T95" s="59"/>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19E71-155B-461B-BA7E-F664961FA21B}">
  <sheetPr codeName="Hoja6"/>
  <dimension ref="A1:T92"/>
  <sheetViews>
    <sheetView showGridLines="0" zoomScale="70" zoomScaleNormal="70" workbookViewId="0"/>
  </sheetViews>
  <sheetFormatPr baseColWidth="10" defaultColWidth="7.33203125" defaultRowHeight="13.2"/>
  <cols>
    <col min="1" max="1" width="45.33203125" style="429" customWidth="1"/>
    <col min="2" max="2" width="12.33203125" style="407" customWidth="1"/>
    <col min="3" max="15" width="10.6640625" style="407" customWidth="1"/>
    <col min="16" max="16" width="13.5546875" style="407" customWidth="1"/>
    <col min="17" max="19" width="12.88671875" style="407" customWidth="1"/>
    <col min="20" max="20" width="14.6640625" style="407" bestFit="1" customWidth="1"/>
    <col min="21" max="16384" width="7.33203125" style="407"/>
  </cols>
  <sheetData>
    <row r="1" spans="1:19" s="409" customFormat="1" ht="32.1" customHeight="1">
      <c r="A1" s="35" t="s">
        <v>19</v>
      </c>
      <c r="B1" s="430"/>
      <c r="C1" s="430"/>
      <c r="D1" s="430"/>
      <c r="E1" s="430"/>
      <c r="F1" s="430"/>
      <c r="G1" s="430"/>
      <c r="H1" s="430"/>
      <c r="I1" s="430"/>
      <c r="J1" s="430"/>
      <c r="K1" s="430"/>
      <c r="L1" s="430"/>
      <c r="M1" s="430"/>
      <c r="N1" s="430"/>
      <c r="O1" s="430"/>
      <c r="P1" s="430"/>
      <c r="Q1" s="430"/>
      <c r="R1" s="430"/>
      <c r="S1" s="430"/>
    </row>
    <row r="2" spans="1:19" s="410" customFormat="1" ht="18" customHeight="1">
      <c r="A2" s="37" t="s">
        <v>137</v>
      </c>
      <c r="B2" s="372"/>
      <c r="C2" s="372"/>
      <c r="D2" s="372"/>
      <c r="E2" s="372"/>
      <c r="F2" s="372"/>
      <c r="G2" s="372"/>
      <c r="H2" s="372"/>
      <c r="I2" s="372"/>
      <c r="J2" s="372"/>
      <c r="K2" s="372"/>
      <c r="L2" s="372"/>
      <c r="M2" s="372"/>
      <c r="N2" s="372"/>
      <c r="O2" s="372"/>
      <c r="P2" s="372"/>
      <c r="Q2" s="372"/>
      <c r="R2" s="372"/>
      <c r="S2" s="372"/>
    </row>
    <row r="3" spans="1:19" s="412" customFormat="1" ht="18.75" customHeight="1">
      <c r="A3" s="39" t="s">
        <v>387</v>
      </c>
      <c r="B3" s="411"/>
      <c r="C3" s="411"/>
      <c r="D3" s="411"/>
      <c r="E3" s="411"/>
      <c r="F3" s="411"/>
      <c r="G3" s="411"/>
      <c r="H3" s="411"/>
      <c r="I3" s="411"/>
      <c r="J3" s="411"/>
      <c r="K3" s="411"/>
      <c r="L3" s="411"/>
      <c r="M3" s="411"/>
      <c r="N3" s="411"/>
      <c r="O3" s="411"/>
      <c r="P3" s="411"/>
      <c r="Q3" s="411"/>
      <c r="R3" s="411"/>
      <c r="S3" s="411"/>
    </row>
    <row r="4" spans="1:19" ht="7.5" customHeight="1" thickBot="1">
      <c r="A4" s="413"/>
      <c r="B4" s="413"/>
      <c r="C4" s="413"/>
      <c r="D4" s="413"/>
      <c r="E4" s="413"/>
      <c r="F4" s="413"/>
      <c r="G4" s="413"/>
      <c r="H4" s="413"/>
      <c r="I4" s="413"/>
      <c r="J4" s="413"/>
      <c r="K4" s="413"/>
      <c r="L4" s="413"/>
      <c r="M4" s="413"/>
      <c r="N4" s="413"/>
      <c r="O4" s="413"/>
      <c r="P4" s="413"/>
      <c r="Q4" s="413"/>
      <c r="R4" s="413"/>
      <c r="S4" s="413"/>
    </row>
    <row r="5" spans="1:19" s="416" customFormat="1" ht="80.099999999999994" customHeight="1" thickTop="1">
      <c r="A5" s="414" t="s">
        <v>332</v>
      </c>
      <c r="B5" s="350" t="s">
        <v>304</v>
      </c>
      <c r="C5" s="415" t="s">
        <v>303</v>
      </c>
      <c r="D5" s="415" t="s">
        <v>181</v>
      </c>
      <c r="E5" s="415" t="s">
        <v>182</v>
      </c>
      <c r="F5" s="415" t="s">
        <v>183</v>
      </c>
      <c r="G5" s="350" t="s">
        <v>184</v>
      </c>
      <c r="H5" s="415" t="s">
        <v>185</v>
      </c>
      <c r="I5" s="415" t="s">
        <v>186</v>
      </c>
      <c r="J5" s="415" t="s">
        <v>187</v>
      </c>
      <c r="K5" s="350" t="s">
        <v>188</v>
      </c>
      <c r="L5" s="415" t="s">
        <v>189</v>
      </c>
      <c r="M5" s="415" t="s">
        <v>190</v>
      </c>
      <c r="N5" s="415" t="s">
        <v>191</v>
      </c>
      <c r="O5" s="415" t="s">
        <v>192</v>
      </c>
      <c r="P5" s="415" t="s">
        <v>193</v>
      </c>
      <c r="Q5" s="415" t="s">
        <v>194</v>
      </c>
      <c r="R5" s="415" t="s">
        <v>195</v>
      </c>
      <c r="S5" s="378" t="s">
        <v>305</v>
      </c>
    </row>
    <row r="6" spans="1:19" s="418" customFormat="1" ht="2.25" customHeight="1">
      <c r="A6" s="417"/>
      <c r="B6" s="417"/>
      <c r="C6" s="417"/>
      <c r="D6" s="417"/>
      <c r="E6" s="417"/>
      <c r="F6" s="417"/>
      <c r="G6" s="417"/>
      <c r="H6" s="417"/>
      <c r="I6" s="417"/>
      <c r="J6" s="417"/>
      <c r="K6" s="417"/>
      <c r="L6" s="417"/>
      <c r="M6" s="417"/>
      <c r="N6" s="417"/>
      <c r="O6" s="417"/>
      <c r="P6" s="417"/>
      <c r="Q6" s="417"/>
      <c r="R6" s="417"/>
      <c r="S6" s="417"/>
    </row>
    <row r="7" spans="1:19" s="418" customFormat="1" ht="5.25" customHeight="1">
      <c r="A7" s="419"/>
    </row>
    <row r="8" spans="1:19" s="420" customFormat="1" ht="12" customHeight="1">
      <c r="A8" s="383" t="s">
        <v>333</v>
      </c>
      <c r="B8" s="384">
        <v>4121.2300000000005</v>
      </c>
      <c r="C8" s="384">
        <v>3.75</v>
      </c>
      <c r="D8" s="384">
        <v>-563.45000000000005</v>
      </c>
      <c r="E8" s="384">
        <v>961.9</v>
      </c>
      <c r="F8" s="384">
        <v>2698.87</v>
      </c>
      <c r="G8" s="384">
        <v>0</v>
      </c>
      <c r="H8" s="384">
        <v>12970.49</v>
      </c>
      <c r="I8" s="384">
        <v>0</v>
      </c>
      <c r="J8" s="384">
        <v>-1596.29</v>
      </c>
      <c r="K8" s="384">
        <v>11104.43</v>
      </c>
      <c r="L8" s="384">
        <v>0</v>
      </c>
      <c r="M8" s="384">
        <v>7541.1100000000006</v>
      </c>
      <c r="N8" s="384">
        <v>0</v>
      </c>
      <c r="O8" s="384">
        <v>0</v>
      </c>
      <c r="P8" s="384">
        <v>4526.42</v>
      </c>
      <c r="Q8" s="384">
        <v>1326.21</v>
      </c>
      <c r="R8" s="384">
        <v>0</v>
      </c>
      <c r="S8" s="384">
        <v>43094.67</v>
      </c>
    </row>
    <row r="9" spans="1:19" s="420" customFormat="1" ht="12" customHeight="1">
      <c r="A9" s="386" t="s">
        <v>334</v>
      </c>
      <c r="B9" s="387">
        <v>779.91</v>
      </c>
      <c r="C9" s="387">
        <v>0</v>
      </c>
      <c r="D9" s="387">
        <v>81.320000000000007</v>
      </c>
      <c r="E9" s="387">
        <v>0</v>
      </c>
      <c r="F9" s="387">
        <v>0</v>
      </c>
      <c r="G9" s="387">
        <v>0</v>
      </c>
      <c r="H9" s="387">
        <v>7457.6900000000005</v>
      </c>
      <c r="I9" s="387">
        <v>0</v>
      </c>
      <c r="J9" s="387">
        <v>0</v>
      </c>
      <c r="K9" s="387">
        <v>8978.6200000000008</v>
      </c>
      <c r="L9" s="387">
        <v>0</v>
      </c>
      <c r="M9" s="387">
        <v>4070.75</v>
      </c>
      <c r="N9" s="387">
        <v>0</v>
      </c>
      <c r="O9" s="387">
        <v>0</v>
      </c>
      <c r="P9" s="387">
        <v>3020.41</v>
      </c>
      <c r="Q9" s="387">
        <v>0</v>
      </c>
      <c r="R9" s="387">
        <v>0</v>
      </c>
      <c r="S9" s="387">
        <v>24388.7</v>
      </c>
    </row>
    <row r="10" spans="1:19" s="421" customFormat="1" ht="11.7" customHeight="1">
      <c r="A10" s="386" t="s">
        <v>335</v>
      </c>
      <c r="B10" s="387">
        <v>6.0200000000000005</v>
      </c>
      <c r="C10" s="387">
        <v>0</v>
      </c>
      <c r="D10" s="387">
        <v>0</v>
      </c>
      <c r="E10" s="387">
        <v>0</v>
      </c>
      <c r="F10" s="387">
        <v>0</v>
      </c>
      <c r="G10" s="387">
        <v>0</v>
      </c>
      <c r="H10" s="387">
        <v>-5.18</v>
      </c>
      <c r="I10" s="387">
        <v>0</v>
      </c>
      <c r="J10" s="387">
        <v>0</v>
      </c>
      <c r="K10" s="387">
        <v>0</v>
      </c>
      <c r="L10" s="387">
        <v>0</v>
      </c>
      <c r="M10" s="387">
        <v>-61.980000000000004</v>
      </c>
      <c r="N10" s="387">
        <v>0</v>
      </c>
      <c r="O10" s="387">
        <v>0</v>
      </c>
      <c r="P10" s="387">
        <v>798.02</v>
      </c>
      <c r="Q10" s="387">
        <v>0</v>
      </c>
      <c r="R10" s="387">
        <v>0</v>
      </c>
      <c r="S10" s="387">
        <v>736.88</v>
      </c>
    </row>
    <row r="11" spans="1:19" s="421" customFormat="1" ht="11.7" customHeight="1">
      <c r="A11" s="389" t="s">
        <v>317</v>
      </c>
      <c r="B11" s="390">
        <v>4.9000000000000004</v>
      </c>
      <c r="C11" s="390">
        <v>0</v>
      </c>
      <c r="D11" s="390">
        <v>95.91</v>
      </c>
      <c r="E11" s="390">
        <v>0</v>
      </c>
      <c r="F11" s="390">
        <v>0</v>
      </c>
      <c r="G11" s="390">
        <v>0</v>
      </c>
      <c r="H11" s="390">
        <v>127.24000000000001</v>
      </c>
      <c r="I11" s="390">
        <v>0</v>
      </c>
      <c r="J11" s="390">
        <v>110.25</v>
      </c>
      <c r="K11" s="390">
        <v>-5223.2300000000005</v>
      </c>
      <c r="L11" s="390">
        <v>0</v>
      </c>
      <c r="M11" s="390">
        <v>-1592.81</v>
      </c>
      <c r="N11" s="390">
        <v>0</v>
      </c>
      <c r="O11" s="390">
        <v>0</v>
      </c>
      <c r="P11" s="390">
        <v>65.570000000000007</v>
      </c>
      <c r="Q11" s="390">
        <v>0</v>
      </c>
      <c r="R11" s="390">
        <v>0</v>
      </c>
      <c r="S11" s="390">
        <v>-6412.17</v>
      </c>
    </row>
    <row r="12" spans="1:19" s="421" customFormat="1" ht="11.7" customHeight="1">
      <c r="A12" s="386" t="s">
        <v>336</v>
      </c>
      <c r="B12" s="387">
        <v>0.81</v>
      </c>
      <c r="C12" s="387">
        <v>0</v>
      </c>
      <c r="D12" s="387">
        <v>0</v>
      </c>
      <c r="E12" s="387">
        <v>0</v>
      </c>
      <c r="F12" s="387">
        <v>0</v>
      </c>
      <c r="G12" s="387">
        <v>0</v>
      </c>
      <c r="H12" s="387">
        <v>0</v>
      </c>
      <c r="I12" s="387">
        <v>0</v>
      </c>
      <c r="J12" s="387">
        <v>0</v>
      </c>
      <c r="K12" s="387">
        <v>0</v>
      </c>
      <c r="L12" s="387">
        <v>0</v>
      </c>
      <c r="M12" s="387">
        <v>0</v>
      </c>
      <c r="N12" s="387">
        <v>0</v>
      </c>
      <c r="O12" s="387">
        <v>0</v>
      </c>
      <c r="P12" s="387">
        <v>0</v>
      </c>
      <c r="Q12" s="387">
        <v>0</v>
      </c>
      <c r="R12" s="387">
        <v>0</v>
      </c>
      <c r="S12" s="387">
        <v>0.81</v>
      </c>
    </row>
    <row r="13" spans="1:19" s="421" customFormat="1" ht="11.7" customHeight="1">
      <c r="A13" s="386" t="s">
        <v>337</v>
      </c>
      <c r="B13" s="387">
        <v>0</v>
      </c>
      <c r="C13" s="387">
        <v>0</v>
      </c>
      <c r="D13" s="387">
        <v>0</v>
      </c>
      <c r="E13" s="387">
        <v>0</v>
      </c>
      <c r="F13" s="387">
        <v>0</v>
      </c>
      <c r="G13" s="387">
        <v>0</v>
      </c>
      <c r="H13" s="387">
        <v>0</v>
      </c>
      <c r="I13" s="387">
        <v>0</v>
      </c>
      <c r="J13" s="387">
        <v>0</v>
      </c>
      <c r="K13" s="387">
        <v>0</v>
      </c>
      <c r="L13" s="387">
        <v>0</v>
      </c>
      <c r="M13" s="387">
        <v>0</v>
      </c>
      <c r="N13" s="387">
        <v>0</v>
      </c>
      <c r="O13" s="387">
        <v>0</v>
      </c>
      <c r="P13" s="387">
        <v>0</v>
      </c>
      <c r="Q13" s="387">
        <v>0</v>
      </c>
      <c r="R13" s="387">
        <v>0</v>
      </c>
      <c r="S13" s="387">
        <v>0</v>
      </c>
    </row>
    <row r="14" spans="1:19" s="421" customFormat="1" ht="11.7" customHeight="1">
      <c r="A14" s="389" t="s">
        <v>316</v>
      </c>
      <c r="B14" s="390">
        <v>1.28</v>
      </c>
      <c r="C14" s="390">
        <v>0</v>
      </c>
      <c r="D14" s="390">
        <v>388.12</v>
      </c>
      <c r="E14" s="390">
        <v>0</v>
      </c>
      <c r="F14" s="390">
        <v>0</v>
      </c>
      <c r="G14" s="390">
        <v>0</v>
      </c>
      <c r="H14" s="390">
        <v>126.3</v>
      </c>
      <c r="I14" s="390">
        <v>0</v>
      </c>
      <c r="J14" s="390">
        <v>-603.87</v>
      </c>
      <c r="K14" s="390">
        <v>355.77</v>
      </c>
      <c r="L14" s="390">
        <v>0</v>
      </c>
      <c r="M14" s="390">
        <v>-101.83</v>
      </c>
      <c r="N14" s="390">
        <v>0</v>
      </c>
      <c r="O14" s="390">
        <v>0</v>
      </c>
      <c r="P14" s="390">
        <v>2139.17</v>
      </c>
      <c r="Q14" s="390">
        <v>0</v>
      </c>
      <c r="R14" s="390">
        <v>0</v>
      </c>
      <c r="S14" s="390">
        <v>2304.94</v>
      </c>
    </row>
    <row r="15" spans="1:19" s="421" customFormat="1" ht="11.7" customHeight="1">
      <c r="A15" s="386" t="s">
        <v>338</v>
      </c>
      <c r="B15" s="387">
        <v>0</v>
      </c>
      <c r="C15" s="387">
        <v>0</v>
      </c>
      <c r="D15" s="387">
        <v>0</v>
      </c>
      <c r="E15" s="387">
        <v>0</v>
      </c>
      <c r="F15" s="387">
        <v>0</v>
      </c>
      <c r="G15" s="387">
        <v>0</v>
      </c>
      <c r="H15" s="387">
        <v>-1.05</v>
      </c>
      <c r="I15" s="387">
        <v>0</v>
      </c>
      <c r="J15" s="387">
        <v>37.200000000000003</v>
      </c>
      <c r="K15" s="387">
        <v>208.38</v>
      </c>
      <c r="L15" s="387">
        <v>0</v>
      </c>
      <c r="M15" s="387">
        <v>830.99</v>
      </c>
      <c r="N15" s="387">
        <v>0</v>
      </c>
      <c r="O15" s="387">
        <v>0</v>
      </c>
      <c r="P15" s="387">
        <v>-53.9</v>
      </c>
      <c r="Q15" s="387">
        <v>0</v>
      </c>
      <c r="R15" s="387">
        <v>0</v>
      </c>
      <c r="S15" s="387">
        <v>1021.62</v>
      </c>
    </row>
    <row r="16" spans="1:19" s="421" customFormat="1" ht="11.7" customHeight="1">
      <c r="A16" s="386" t="s">
        <v>339</v>
      </c>
      <c r="B16" s="387">
        <v>0</v>
      </c>
      <c r="C16" s="387">
        <v>0</v>
      </c>
      <c r="D16" s="387">
        <v>0</v>
      </c>
      <c r="E16" s="387">
        <v>0</v>
      </c>
      <c r="F16" s="387">
        <v>0</v>
      </c>
      <c r="G16" s="387">
        <v>0</v>
      </c>
      <c r="H16" s="387">
        <v>17.63</v>
      </c>
      <c r="I16" s="387">
        <v>0</v>
      </c>
      <c r="J16" s="387">
        <v>0</v>
      </c>
      <c r="K16" s="387">
        <v>1321.3500000000001</v>
      </c>
      <c r="L16" s="387">
        <v>0</v>
      </c>
      <c r="M16" s="387">
        <v>0</v>
      </c>
      <c r="N16" s="387">
        <v>0</v>
      </c>
      <c r="O16" s="387">
        <v>0</v>
      </c>
      <c r="P16" s="387">
        <v>7673.49</v>
      </c>
      <c r="Q16" s="387">
        <v>0</v>
      </c>
      <c r="R16" s="387">
        <v>0</v>
      </c>
      <c r="S16" s="387">
        <v>9012.4699999999993</v>
      </c>
    </row>
    <row r="17" spans="1:19" s="421" customFormat="1" ht="11.7" customHeight="1">
      <c r="A17" s="389" t="s">
        <v>340</v>
      </c>
      <c r="B17" s="390">
        <v>0</v>
      </c>
      <c r="C17" s="390">
        <v>0</v>
      </c>
      <c r="D17" s="390">
        <v>0</v>
      </c>
      <c r="E17" s="390">
        <v>0</v>
      </c>
      <c r="F17" s="390">
        <v>0</v>
      </c>
      <c r="G17" s="390">
        <v>0</v>
      </c>
      <c r="H17" s="390">
        <v>38.369999999999997</v>
      </c>
      <c r="I17" s="390">
        <v>0</v>
      </c>
      <c r="J17" s="390">
        <v>0</v>
      </c>
      <c r="K17" s="390">
        <v>281.33</v>
      </c>
      <c r="L17" s="390">
        <v>0</v>
      </c>
      <c r="M17" s="390">
        <v>10</v>
      </c>
      <c r="N17" s="390">
        <v>0</v>
      </c>
      <c r="O17" s="390">
        <v>0</v>
      </c>
      <c r="P17" s="390">
        <v>25.48</v>
      </c>
      <c r="Q17" s="390">
        <v>0</v>
      </c>
      <c r="R17" s="390">
        <v>0</v>
      </c>
      <c r="S17" s="390">
        <v>355.18</v>
      </c>
    </row>
    <row r="18" spans="1:19" s="421" customFormat="1" ht="11.7" customHeight="1">
      <c r="A18" s="386" t="s">
        <v>341</v>
      </c>
      <c r="B18" s="387">
        <v>0</v>
      </c>
      <c r="C18" s="387">
        <v>0</v>
      </c>
      <c r="D18" s="387">
        <v>0</v>
      </c>
      <c r="E18" s="387">
        <v>0</v>
      </c>
      <c r="F18" s="387">
        <v>0</v>
      </c>
      <c r="G18" s="387">
        <v>0</v>
      </c>
      <c r="H18" s="387">
        <v>0</v>
      </c>
      <c r="I18" s="387">
        <v>0</v>
      </c>
      <c r="J18" s="387">
        <v>0</v>
      </c>
      <c r="K18" s="387">
        <v>0</v>
      </c>
      <c r="L18" s="387">
        <v>0</v>
      </c>
      <c r="M18" s="387">
        <v>0</v>
      </c>
      <c r="N18" s="387">
        <v>0</v>
      </c>
      <c r="O18" s="387">
        <v>0</v>
      </c>
      <c r="P18" s="387">
        <v>0</v>
      </c>
      <c r="Q18" s="387">
        <v>0</v>
      </c>
      <c r="R18" s="387">
        <v>0</v>
      </c>
      <c r="S18" s="387">
        <v>0</v>
      </c>
    </row>
    <row r="19" spans="1:19" s="421" customFormat="1" ht="11.7" customHeight="1">
      <c r="A19" s="386" t="s">
        <v>342</v>
      </c>
      <c r="B19" s="387">
        <v>1878.81</v>
      </c>
      <c r="C19" s="387">
        <v>0</v>
      </c>
      <c r="D19" s="387">
        <v>-463</v>
      </c>
      <c r="E19" s="387">
        <v>0</v>
      </c>
      <c r="F19" s="387">
        <v>0</v>
      </c>
      <c r="G19" s="387">
        <v>0</v>
      </c>
      <c r="H19" s="387">
        <v>-673.43000000000006</v>
      </c>
      <c r="I19" s="387">
        <v>0</v>
      </c>
      <c r="J19" s="387">
        <v>55.69</v>
      </c>
      <c r="K19" s="387">
        <v>-43.43</v>
      </c>
      <c r="L19" s="387">
        <v>0</v>
      </c>
      <c r="M19" s="387">
        <v>309.2</v>
      </c>
      <c r="N19" s="387">
        <v>0</v>
      </c>
      <c r="O19" s="387">
        <v>0</v>
      </c>
      <c r="P19" s="387">
        <v>-192.24</v>
      </c>
      <c r="Q19" s="387">
        <v>0</v>
      </c>
      <c r="R19" s="387">
        <v>0</v>
      </c>
      <c r="S19" s="387">
        <v>871.59999999999991</v>
      </c>
    </row>
    <row r="20" spans="1:19" s="421" customFormat="1" ht="11.7" customHeight="1">
      <c r="A20" s="389" t="s">
        <v>343</v>
      </c>
      <c r="B20" s="390">
        <v>0.2</v>
      </c>
      <c r="C20" s="390">
        <v>0</v>
      </c>
      <c r="D20" s="390">
        <v>0</v>
      </c>
      <c r="E20" s="390">
        <v>0</v>
      </c>
      <c r="F20" s="390">
        <v>0</v>
      </c>
      <c r="G20" s="390">
        <v>0</v>
      </c>
      <c r="H20" s="390">
        <v>1294.74</v>
      </c>
      <c r="I20" s="390">
        <v>0</v>
      </c>
      <c r="J20" s="390">
        <v>0</v>
      </c>
      <c r="K20" s="390">
        <v>-203.02</v>
      </c>
      <c r="L20" s="390">
        <v>0</v>
      </c>
      <c r="M20" s="390">
        <v>106.62</v>
      </c>
      <c r="N20" s="390">
        <v>0</v>
      </c>
      <c r="O20" s="390">
        <v>0</v>
      </c>
      <c r="P20" s="390">
        <v>-17797.71</v>
      </c>
      <c r="Q20" s="390">
        <v>0</v>
      </c>
      <c r="R20" s="390">
        <v>0</v>
      </c>
      <c r="S20" s="390">
        <v>-16599.169999999998</v>
      </c>
    </row>
    <row r="21" spans="1:19" s="421" customFormat="1" ht="11.7" customHeight="1">
      <c r="A21" s="386" t="s">
        <v>344</v>
      </c>
      <c r="B21" s="387">
        <v>0.2</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0.2</v>
      </c>
    </row>
    <row r="22" spans="1:19" s="421" customFormat="1" ht="11.7" customHeight="1">
      <c r="A22" s="386" t="s">
        <v>345</v>
      </c>
      <c r="B22" s="387">
        <v>0.19</v>
      </c>
      <c r="C22" s="387">
        <v>0</v>
      </c>
      <c r="D22" s="387">
        <v>-21.62</v>
      </c>
      <c r="E22" s="387">
        <v>0</v>
      </c>
      <c r="F22" s="387">
        <v>0</v>
      </c>
      <c r="G22" s="387">
        <v>0</v>
      </c>
      <c r="H22" s="387">
        <v>0.72</v>
      </c>
      <c r="I22" s="387">
        <v>0</v>
      </c>
      <c r="J22" s="387">
        <v>-0.59</v>
      </c>
      <c r="K22" s="387">
        <v>-41.910000000000004</v>
      </c>
      <c r="L22" s="387">
        <v>0</v>
      </c>
      <c r="M22" s="387">
        <v>0</v>
      </c>
      <c r="N22" s="387">
        <v>0</v>
      </c>
      <c r="O22" s="387">
        <v>0</v>
      </c>
      <c r="P22" s="387">
        <v>320.85000000000002</v>
      </c>
      <c r="Q22" s="387">
        <v>0</v>
      </c>
      <c r="R22" s="387">
        <v>0</v>
      </c>
      <c r="S22" s="387">
        <v>257.64</v>
      </c>
    </row>
    <row r="23" spans="1:19" s="421" customFormat="1" ht="11.7" customHeight="1">
      <c r="A23" s="389" t="s">
        <v>346</v>
      </c>
      <c r="B23" s="390">
        <v>0.1</v>
      </c>
      <c r="C23" s="390">
        <v>0</v>
      </c>
      <c r="D23" s="390">
        <v>0</v>
      </c>
      <c r="E23" s="390">
        <v>0</v>
      </c>
      <c r="F23" s="390">
        <v>0</v>
      </c>
      <c r="G23" s="390">
        <v>0</v>
      </c>
      <c r="H23" s="390">
        <v>24.73</v>
      </c>
      <c r="I23" s="390">
        <v>0</v>
      </c>
      <c r="J23" s="390">
        <v>0</v>
      </c>
      <c r="K23" s="390">
        <v>196.47</v>
      </c>
      <c r="L23" s="390">
        <v>0</v>
      </c>
      <c r="M23" s="390">
        <v>110.4</v>
      </c>
      <c r="N23" s="390">
        <v>0</v>
      </c>
      <c r="O23" s="390">
        <v>0</v>
      </c>
      <c r="P23" s="390">
        <v>167.34</v>
      </c>
      <c r="Q23" s="390">
        <v>0</v>
      </c>
      <c r="R23" s="390">
        <v>0</v>
      </c>
      <c r="S23" s="390">
        <v>499.04000000000008</v>
      </c>
    </row>
    <row r="24" spans="1:19" s="421" customFormat="1" ht="11.7" customHeight="1">
      <c r="A24" s="386" t="s">
        <v>347</v>
      </c>
      <c r="B24" s="387">
        <v>268.53000000000003</v>
      </c>
      <c r="C24" s="387">
        <v>0</v>
      </c>
      <c r="D24" s="387">
        <v>0</v>
      </c>
      <c r="E24" s="387">
        <v>0</v>
      </c>
      <c r="F24" s="387">
        <v>0</v>
      </c>
      <c r="G24" s="387">
        <v>0</v>
      </c>
      <c r="H24" s="387">
        <v>1244.3800000000001</v>
      </c>
      <c r="I24" s="387">
        <v>0</v>
      </c>
      <c r="J24" s="387">
        <v>0</v>
      </c>
      <c r="K24" s="387">
        <v>4485.92</v>
      </c>
      <c r="L24" s="387">
        <v>0</v>
      </c>
      <c r="M24" s="387">
        <v>157.9</v>
      </c>
      <c r="N24" s="387">
        <v>0</v>
      </c>
      <c r="O24" s="387">
        <v>0</v>
      </c>
      <c r="P24" s="387">
        <v>5564.77</v>
      </c>
      <c r="Q24" s="387">
        <v>0</v>
      </c>
      <c r="R24" s="387">
        <v>0</v>
      </c>
      <c r="S24" s="387">
        <v>11721.5</v>
      </c>
    </row>
    <row r="25" spans="1:19" s="421" customFormat="1" ht="11.7" customHeight="1">
      <c r="A25" s="386" t="s">
        <v>348</v>
      </c>
      <c r="B25" s="387">
        <v>0</v>
      </c>
      <c r="C25" s="387">
        <v>0</v>
      </c>
      <c r="D25" s="387">
        <v>0</v>
      </c>
      <c r="E25" s="387">
        <v>0</v>
      </c>
      <c r="F25" s="387">
        <v>0</v>
      </c>
      <c r="G25" s="387">
        <v>0</v>
      </c>
      <c r="H25" s="387">
        <v>0</v>
      </c>
      <c r="I25" s="387">
        <v>0</v>
      </c>
      <c r="J25" s="387">
        <v>0</v>
      </c>
      <c r="K25" s="387">
        <v>0</v>
      </c>
      <c r="L25" s="387">
        <v>0</v>
      </c>
      <c r="M25" s="387">
        <v>0</v>
      </c>
      <c r="N25" s="387">
        <v>0</v>
      </c>
      <c r="O25" s="387">
        <v>0</v>
      </c>
      <c r="P25" s="387">
        <v>0</v>
      </c>
      <c r="Q25" s="387">
        <v>0</v>
      </c>
      <c r="R25" s="387">
        <v>0</v>
      </c>
      <c r="S25" s="387">
        <v>0</v>
      </c>
    </row>
    <row r="26" spans="1:19" s="421" customFormat="1" ht="11.7" customHeight="1">
      <c r="A26" s="389" t="s">
        <v>349</v>
      </c>
      <c r="B26" s="390">
        <v>0.44</v>
      </c>
      <c r="C26" s="390">
        <v>0</v>
      </c>
      <c r="D26" s="390">
        <v>10.4</v>
      </c>
      <c r="E26" s="390">
        <v>0</v>
      </c>
      <c r="F26" s="390">
        <v>0</v>
      </c>
      <c r="G26" s="390">
        <v>0</v>
      </c>
      <c r="H26" s="390">
        <v>-7.42</v>
      </c>
      <c r="I26" s="390">
        <v>0</v>
      </c>
      <c r="J26" s="390">
        <v>0</v>
      </c>
      <c r="K26" s="390">
        <v>0</v>
      </c>
      <c r="L26" s="390">
        <v>0</v>
      </c>
      <c r="M26" s="390">
        <v>40.050000000000004</v>
      </c>
      <c r="N26" s="390">
        <v>0</v>
      </c>
      <c r="O26" s="390">
        <v>0</v>
      </c>
      <c r="P26" s="390">
        <v>0.63</v>
      </c>
      <c r="Q26" s="390">
        <v>0</v>
      </c>
      <c r="R26" s="390">
        <v>0</v>
      </c>
      <c r="S26" s="390">
        <v>44.100000000000009</v>
      </c>
    </row>
    <row r="27" spans="1:19" s="421" customFormat="1" ht="11.7" customHeight="1">
      <c r="A27" s="386" t="s">
        <v>350</v>
      </c>
      <c r="B27" s="387">
        <v>0</v>
      </c>
      <c r="C27" s="387">
        <v>0</v>
      </c>
      <c r="D27" s="387">
        <v>0</v>
      </c>
      <c r="E27" s="387">
        <v>0</v>
      </c>
      <c r="F27" s="387">
        <v>0</v>
      </c>
      <c r="G27" s="387">
        <v>0</v>
      </c>
      <c r="H27" s="387">
        <v>235.93</v>
      </c>
      <c r="I27" s="387">
        <v>0</v>
      </c>
      <c r="J27" s="387">
        <v>0</v>
      </c>
      <c r="K27" s="387">
        <v>-0.11</v>
      </c>
      <c r="L27" s="387">
        <v>0</v>
      </c>
      <c r="M27" s="387">
        <v>-39.950000000000003</v>
      </c>
      <c r="N27" s="387">
        <v>0</v>
      </c>
      <c r="O27" s="387">
        <v>0</v>
      </c>
      <c r="P27" s="387">
        <v>27.7</v>
      </c>
      <c r="Q27" s="387">
        <v>0</v>
      </c>
      <c r="R27" s="387">
        <v>0</v>
      </c>
      <c r="S27" s="387">
        <v>223.57</v>
      </c>
    </row>
    <row r="28" spans="1:19" s="421" customFormat="1" ht="11.7" customHeight="1">
      <c r="A28" s="386" t="s">
        <v>351</v>
      </c>
      <c r="B28" s="387">
        <v>0.57000000000000006</v>
      </c>
      <c r="C28" s="387">
        <v>0</v>
      </c>
      <c r="D28" s="387">
        <v>6.24</v>
      </c>
      <c r="E28" s="387">
        <v>0</v>
      </c>
      <c r="F28" s="387">
        <v>0</v>
      </c>
      <c r="G28" s="387">
        <v>0</v>
      </c>
      <c r="H28" s="387">
        <v>176.12</v>
      </c>
      <c r="I28" s="387">
        <v>0</v>
      </c>
      <c r="J28" s="387">
        <v>0</v>
      </c>
      <c r="K28" s="387">
        <v>1058.28</v>
      </c>
      <c r="L28" s="387">
        <v>0</v>
      </c>
      <c r="M28" s="387">
        <v>-1.5</v>
      </c>
      <c r="N28" s="387">
        <v>0</v>
      </c>
      <c r="O28" s="387">
        <v>0</v>
      </c>
      <c r="P28" s="387">
        <v>142.81</v>
      </c>
      <c r="Q28" s="387">
        <v>0</v>
      </c>
      <c r="R28" s="387">
        <v>0</v>
      </c>
      <c r="S28" s="387">
        <v>1382.52</v>
      </c>
    </row>
    <row r="29" spans="1:19" s="421" customFormat="1" ht="11.7" customHeight="1">
      <c r="A29" s="389" t="s">
        <v>352</v>
      </c>
      <c r="B29" s="390">
        <v>0</v>
      </c>
      <c r="C29" s="390">
        <v>0</v>
      </c>
      <c r="D29" s="390">
        <v>0</v>
      </c>
      <c r="E29" s="390">
        <v>0</v>
      </c>
      <c r="F29" s="390">
        <v>0</v>
      </c>
      <c r="G29" s="390">
        <v>0</v>
      </c>
      <c r="H29" s="390">
        <v>38.39</v>
      </c>
      <c r="I29" s="390">
        <v>0</v>
      </c>
      <c r="J29" s="390">
        <v>0</v>
      </c>
      <c r="K29" s="390">
        <v>15.13</v>
      </c>
      <c r="L29" s="390">
        <v>0</v>
      </c>
      <c r="M29" s="390">
        <v>67.75</v>
      </c>
      <c r="N29" s="390">
        <v>0</v>
      </c>
      <c r="O29" s="390">
        <v>0</v>
      </c>
      <c r="P29" s="390">
        <v>-197.63</v>
      </c>
      <c r="Q29" s="390">
        <v>0</v>
      </c>
      <c r="R29" s="390">
        <v>0</v>
      </c>
      <c r="S29" s="390">
        <v>-76.359999999999985</v>
      </c>
    </row>
    <row r="30" spans="1:19" s="421" customFormat="1" ht="11.7" customHeight="1">
      <c r="A30" s="386" t="s">
        <v>353</v>
      </c>
      <c r="B30" s="387">
        <v>5.15</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5.15</v>
      </c>
    </row>
    <row r="31" spans="1:19" s="421" customFormat="1" ht="11.7" customHeight="1">
      <c r="A31" s="386" t="s">
        <v>354</v>
      </c>
      <c r="B31" s="387">
        <v>704.64</v>
      </c>
      <c r="C31" s="387">
        <v>0</v>
      </c>
      <c r="D31" s="387">
        <v>8.2799999999999994</v>
      </c>
      <c r="E31" s="387">
        <v>961.9</v>
      </c>
      <c r="F31" s="387">
        <v>1540.7</v>
      </c>
      <c r="G31" s="387">
        <v>0</v>
      </c>
      <c r="H31" s="387">
        <v>-488.33</v>
      </c>
      <c r="I31" s="387">
        <v>0</v>
      </c>
      <c r="J31" s="387">
        <v>0</v>
      </c>
      <c r="K31" s="387">
        <v>0</v>
      </c>
      <c r="L31" s="387">
        <v>0</v>
      </c>
      <c r="M31" s="387">
        <v>0</v>
      </c>
      <c r="N31" s="387">
        <v>0</v>
      </c>
      <c r="O31" s="387">
        <v>0</v>
      </c>
      <c r="P31" s="387">
        <v>0</v>
      </c>
      <c r="Q31" s="387">
        <v>1217.24</v>
      </c>
      <c r="R31" s="387">
        <v>0</v>
      </c>
      <c r="S31" s="387">
        <v>3944.4300000000003</v>
      </c>
    </row>
    <row r="32" spans="1:19" s="421" customFormat="1" ht="11.7" customHeight="1">
      <c r="A32" s="389" t="s">
        <v>355</v>
      </c>
      <c r="B32" s="390">
        <v>0</v>
      </c>
      <c r="C32" s="390">
        <v>0</v>
      </c>
      <c r="D32" s="390">
        <v>0</v>
      </c>
      <c r="E32" s="390">
        <v>0</v>
      </c>
      <c r="F32" s="390">
        <v>0</v>
      </c>
      <c r="G32" s="390">
        <v>0</v>
      </c>
      <c r="H32" s="390">
        <v>0</v>
      </c>
      <c r="I32" s="390">
        <v>0</v>
      </c>
      <c r="J32" s="390">
        <v>0</v>
      </c>
      <c r="K32" s="390">
        <v>0</v>
      </c>
      <c r="L32" s="390">
        <v>0</v>
      </c>
      <c r="M32" s="390">
        <v>0</v>
      </c>
      <c r="N32" s="390">
        <v>0</v>
      </c>
      <c r="O32" s="390">
        <v>0</v>
      </c>
      <c r="P32" s="390">
        <v>0</v>
      </c>
      <c r="Q32" s="390">
        <v>0</v>
      </c>
      <c r="R32" s="390">
        <v>0</v>
      </c>
      <c r="S32" s="390">
        <v>0</v>
      </c>
    </row>
    <row r="33" spans="1:19" s="421" customFormat="1" ht="11.7" customHeight="1">
      <c r="A33" s="386" t="s">
        <v>356</v>
      </c>
      <c r="B33" s="387">
        <v>0</v>
      </c>
      <c r="C33" s="387">
        <v>3.75</v>
      </c>
      <c r="D33" s="387">
        <v>0</v>
      </c>
      <c r="E33" s="387">
        <v>0</v>
      </c>
      <c r="F33" s="387">
        <v>0</v>
      </c>
      <c r="G33" s="387">
        <v>0</v>
      </c>
      <c r="H33" s="387">
        <v>48.74</v>
      </c>
      <c r="I33" s="387">
        <v>0</v>
      </c>
      <c r="J33" s="387">
        <v>0</v>
      </c>
      <c r="K33" s="387">
        <v>0</v>
      </c>
      <c r="L33" s="387">
        <v>0</v>
      </c>
      <c r="M33" s="387">
        <v>52.2</v>
      </c>
      <c r="N33" s="387">
        <v>0</v>
      </c>
      <c r="O33" s="387">
        <v>0</v>
      </c>
      <c r="P33" s="387">
        <v>90.820000000000007</v>
      </c>
      <c r="Q33" s="387">
        <v>0</v>
      </c>
      <c r="R33" s="387">
        <v>0</v>
      </c>
      <c r="S33" s="387">
        <v>195.51</v>
      </c>
    </row>
    <row r="34" spans="1:19" s="421" customFormat="1" ht="11.7" customHeight="1">
      <c r="A34" s="386" t="s">
        <v>357</v>
      </c>
      <c r="B34" s="387">
        <v>11.84</v>
      </c>
      <c r="C34" s="387">
        <v>0</v>
      </c>
      <c r="D34" s="387">
        <v>-669.1</v>
      </c>
      <c r="E34" s="387">
        <v>0</v>
      </c>
      <c r="F34" s="387">
        <v>0</v>
      </c>
      <c r="G34" s="387">
        <v>0</v>
      </c>
      <c r="H34" s="387">
        <v>545.41</v>
      </c>
      <c r="I34" s="387">
        <v>0</v>
      </c>
      <c r="J34" s="387">
        <v>-1302.82</v>
      </c>
      <c r="K34" s="387">
        <v>-2807.16</v>
      </c>
      <c r="L34" s="387">
        <v>0</v>
      </c>
      <c r="M34" s="387">
        <v>1166.21</v>
      </c>
      <c r="N34" s="387">
        <v>0</v>
      </c>
      <c r="O34" s="387">
        <v>0</v>
      </c>
      <c r="P34" s="387">
        <v>2730.85</v>
      </c>
      <c r="Q34" s="387">
        <v>0</v>
      </c>
      <c r="R34" s="387">
        <v>0</v>
      </c>
      <c r="S34" s="387">
        <v>-324.77</v>
      </c>
    </row>
    <row r="35" spans="1:19" s="421" customFormat="1" ht="11.7" customHeight="1">
      <c r="A35" s="389" t="s">
        <v>358</v>
      </c>
      <c r="B35" s="390">
        <v>-1.0900000000000001</v>
      </c>
      <c r="C35" s="390">
        <v>0</v>
      </c>
      <c r="D35" s="390">
        <v>0</v>
      </c>
      <c r="E35" s="390">
        <v>0</v>
      </c>
      <c r="F35" s="390">
        <v>0</v>
      </c>
      <c r="G35" s="390">
        <v>0</v>
      </c>
      <c r="H35" s="390">
        <v>0</v>
      </c>
      <c r="I35" s="390">
        <v>0</v>
      </c>
      <c r="J35" s="390">
        <v>0</v>
      </c>
      <c r="K35" s="390">
        <v>60.72</v>
      </c>
      <c r="L35" s="390">
        <v>0</v>
      </c>
      <c r="M35" s="390">
        <v>0</v>
      </c>
      <c r="N35" s="390">
        <v>0</v>
      </c>
      <c r="O35" s="390">
        <v>0</v>
      </c>
      <c r="P35" s="390">
        <v>0</v>
      </c>
      <c r="Q35" s="390">
        <v>74.84</v>
      </c>
      <c r="R35" s="390">
        <v>0</v>
      </c>
      <c r="S35" s="390">
        <v>134.47</v>
      </c>
    </row>
    <row r="36" spans="1:19" s="421" customFormat="1" ht="11.7" customHeight="1">
      <c r="A36" s="386" t="s">
        <v>359</v>
      </c>
      <c r="B36" s="387">
        <v>394</v>
      </c>
      <c r="C36" s="387">
        <v>0</v>
      </c>
      <c r="D36" s="387">
        <v>0</v>
      </c>
      <c r="E36" s="387">
        <v>0</v>
      </c>
      <c r="F36" s="387">
        <v>1020.5</v>
      </c>
      <c r="G36" s="387">
        <v>0</v>
      </c>
      <c r="H36" s="387">
        <v>0</v>
      </c>
      <c r="I36" s="387">
        <v>0</v>
      </c>
      <c r="J36" s="387">
        <v>0</v>
      </c>
      <c r="K36" s="387">
        <v>1810.47</v>
      </c>
      <c r="L36" s="387">
        <v>0</v>
      </c>
      <c r="M36" s="387">
        <v>0</v>
      </c>
      <c r="N36" s="387">
        <v>0</v>
      </c>
      <c r="O36" s="387">
        <v>0</v>
      </c>
      <c r="P36" s="387">
        <v>0</v>
      </c>
      <c r="Q36" s="387">
        <v>64.650000000000006</v>
      </c>
      <c r="R36" s="387">
        <v>0</v>
      </c>
      <c r="S36" s="387">
        <v>3289.6200000000003</v>
      </c>
    </row>
    <row r="37" spans="1:19" s="421" customFormat="1" ht="11.7" customHeight="1">
      <c r="A37" s="386" t="s">
        <v>360</v>
      </c>
      <c r="B37" s="387">
        <v>64.73</v>
      </c>
      <c r="C37" s="387">
        <v>0</v>
      </c>
      <c r="D37" s="387">
        <v>0</v>
      </c>
      <c r="E37" s="387">
        <v>0</v>
      </c>
      <c r="F37" s="387">
        <v>137.68</v>
      </c>
      <c r="G37" s="387">
        <v>0</v>
      </c>
      <c r="H37" s="387">
        <v>0</v>
      </c>
      <c r="I37" s="387">
        <v>0</v>
      </c>
      <c r="J37" s="387">
        <v>0</v>
      </c>
      <c r="K37" s="387">
        <v>0.05</v>
      </c>
      <c r="L37" s="387">
        <v>0</v>
      </c>
      <c r="M37" s="387">
        <v>0</v>
      </c>
      <c r="N37" s="387">
        <v>0</v>
      </c>
      <c r="O37" s="387">
        <v>0</v>
      </c>
      <c r="P37" s="387">
        <v>0</v>
      </c>
      <c r="Q37" s="387">
        <v>-30.53</v>
      </c>
      <c r="R37" s="387">
        <v>0</v>
      </c>
      <c r="S37" s="387">
        <v>171.93000000000004</v>
      </c>
    </row>
    <row r="38" spans="1:19" s="421" customFormat="1" ht="11.7" customHeight="1">
      <c r="A38" s="389" t="s">
        <v>361</v>
      </c>
      <c r="B38" s="390">
        <v>0</v>
      </c>
      <c r="C38" s="390">
        <v>0</v>
      </c>
      <c r="D38" s="390">
        <v>0</v>
      </c>
      <c r="E38" s="390">
        <v>0</v>
      </c>
      <c r="F38" s="390">
        <v>0</v>
      </c>
      <c r="G38" s="390">
        <v>0</v>
      </c>
      <c r="H38" s="390">
        <v>0.1</v>
      </c>
      <c r="I38" s="390">
        <v>0</v>
      </c>
      <c r="J38" s="390">
        <v>107.84</v>
      </c>
      <c r="K38" s="390">
        <v>713.12</v>
      </c>
      <c r="L38" s="390">
        <v>0</v>
      </c>
      <c r="M38" s="390">
        <v>0</v>
      </c>
      <c r="N38" s="390">
        <v>0</v>
      </c>
      <c r="O38" s="390">
        <v>0</v>
      </c>
      <c r="P38" s="390">
        <v>0</v>
      </c>
      <c r="Q38" s="390">
        <v>0</v>
      </c>
      <c r="R38" s="390">
        <v>0</v>
      </c>
      <c r="S38" s="390">
        <v>821.06</v>
      </c>
    </row>
    <row r="39" spans="1:19" s="421" customFormat="1" ht="11.7" customHeight="1">
      <c r="A39" s="386" t="s">
        <v>362</v>
      </c>
      <c r="B39" s="387">
        <v>0</v>
      </c>
      <c r="C39" s="387">
        <v>0</v>
      </c>
      <c r="D39" s="387">
        <v>0</v>
      </c>
      <c r="E39" s="387">
        <v>0</v>
      </c>
      <c r="F39" s="387">
        <v>0</v>
      </c>
      <c r="G39" s="387">
        <v>0</v>
      </c>
      <c r="H39" s="387">
        <v>2607.31</v>
      </c>
      <c r="I39" s="387">
        <v>0</v>
      </c>
      <c r="J39" s="387">
        <v>0</v>
      </c>
      <c r="K39" s="387">
        <v>0</v>
      </c>
      <c r="L39" s="387">
        <v>0</v>
      </c>
      <c r="M39" s="387">
        <v>2417.1</v>
      </c>
      <c r="N39" s="387">
        <v>0</v>
      </c>
      <c r="O39" s="387">
        <v>0</v>
      </c>
      <c r="P39" s="387">
        <v>0</v>
      </c>
      <c r="Q39" s="387">
        <v>0</v>
      </c>
      <c r="R39" s="387">
        <v>0</v>
      </c>
      <c r="S39" s="387">
        <v>5024.41</v>
      </c>
    </row>
    <row r="40" spans="1:19" s="421" customFormat="1" ht="11.7" customHeight="1">
      <c r="A40" s="386" t="s">
        <v>363</v>
      </c>
      <c r="B40" s="387">
        <v>0</v>
      </c>
      <c r="C40" s="387">
        <v>0</v>
      </c>
      <c r="D40" s="387">
        <v>0</v>
      </c>
      <c r="E40" s="387">
        <v>0</v>
      </c>
      <c r="F40" s="387">
        <v>0</v>
      </c>
      <c r="G40" s="387">
        <v>0</v>
      </c>
      <c r="H40" s="387">
        <v>162.08000000000001</v>
      </c>
      <c r="I40" s="387">
        <v>0</v>
      </c>
      <c r="J40" s="387">
        <v>0</v>
      </c>
      <c r="K40" s="387">
        <v>-62.33</v>
      </c>
      <c r="L40" s="387">
        <v>0</v>
      </c>
      <c r="M40" s="387">
        <v>0</v>
      </c>
      <c r="N40" s="387">
        <v>0</v>
      </c>
      <c r="O40" s="387">
        <v>0</v>
      </c>
      <c r="P40" s="387">
        <v>0</v>
      </c>
      <c r="Q40" s="387">
        <v>0</v>
      </c>
      <c r="R40" s="387">
        <v>0</v>
      </c>
      <c r="S40" s="387">
        <v>99.750000000000014</v>
      </c>
    </row>
    <row r="41" spans="1:19" s="421" customFormat="1" ht="11.7" customHeight="1">
      <c r="A41" s="383" t="s">
        <v>364</v>
      </c>
      <c r="B41" s="384">
        <v>0</v>
      </c>
      <c r="C41" s="384">
        <v>0</v>
      </c>
      <c r="D41" s="384">
        <v>1473.6000000000001</v>
      </c>
      <c r="E41" s="384">
        <v>-15.64</v>
      </c>
      <c r="F41" s="384">
        <v>0</v>
      </c>
      <c r="G41" s="384">
        <v>0</v>
      </c>
      <c r="H41" s="384">
        <v>407.63</v>
      </c>
      <c r="I41" s="384">
        <v>0</v>
      </c>
      <c r="J41" s="384">
        <v>0</v>
      </c>
      <c r="K41" s="384">
        <v>1138.01</v>
      </c>
      <c r="L41" s="384">
        <v>0</v>
      </c>
      <c r="M41" s="384">
        <v>1767.22</v>
      </c>
      <c r="N41" s="384">
        <v>91.84</v>
      </c>
      <c r="O41" s="384">
        <v>0</v>
      </c>
      <c r="P41" s="384">
        <v>2429.27</v>
      </c>
      <c r="Q41" s="384">
        <v>0</v>
      </c>
      <c r="R41" s="384">
        <v>0</v>
      </c>
      <c r="S41" s="384">
        <v>7291.93</v>
      </c>
    </row>
    <row r="42" spans="1:19" s="420" customFormat="1" ht="11.7" customHeight="1">
      <c r="A42" s="386" t="s">
        <v>365</v>
      </c>
      <c r="B42" s="387">
        <v>0</v>
      </c>
      <c r="C42" s="387">
        <v>0</v>
      </c>
      <c r="D42" s="387">
        <v>1473.6000000000001</v>
      </c>
      <c r="E42" s="387">
        <v>0</v>
      </c>
      <c r="F42" s="387">
        <v>0</v>
      </c>
      <c r="G42" s="387">
        <v>0</v>
      </c>
      <c r="H42" s="387">
        <v>86.89</v>
      </c>
      <c r="I42" s="387">
        <v>0</v>
      </c>
      <c r="J42" s="387">
        <v>0</v>
      </c>
      <c r="K42" s="387">
        <v>530.65</v>
      </c>
      <c r="L42" s="387">
        <v>0</v>
      </c>
      <c r="M42" s="387">
        <v>-209.26</v>
      </c>
      <c r="N42" s="387">
        <v>91.68</v>
      </c>
      <c r="O42" s="387">
        <v>0</v>
      </c>
      <c r="P42" s="387">
        <v>-39.01</v>
      </c>
      <c r="Q42" s="387">
        <v>0</v>
      </c>
      <c r="R42" s="387">
        <v>0</v>
      </c>
      <c r="S42" s="387">
        <v>1934.5500000000004</v>
      </c>
    </row>
    <row r="43" spans="1:19" s="421" customFormat="1" ht="11.7" customHeight="1">
      <c r="A43" s="386" t="s">
        <v>366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v>
      </c>
      <c r="R43" s="387">
        <v>0</v>
      </c>
      <c r="S43" s="387">
        <v>0</v>
      </c>
    </row>
    <row r="44" spans="1:19" s="421" customFormat="1" ht="11.7" customHeight="1">
      <c r="A44" s="389" t="s">
        <v>318</v>
      </c>
      <c r="B44" s="390">
        <v>0</v>
      </c>
      <c r="C44" s="390">
        <v>0</v>
      </c>
      <c r="D44" s="390">
        <v>0</v>
      </c>
      <c r="E44" s="390">
        <v>0</v>
      </c>
      <c r="F44" s="390">
        <v>0</v>
      </c>
      <c r="G44" s="390">
        <v>0</v>
      </c>
      <c r="H44" s="390">
        <v>317.06</v>
      </c>
      <c r="I44" s="390">
        <v>0</v>
      </c>
      <c r="J44" s="390">
        <v>0</v>
      </c>
      <c r="K44" s="390">
        <v>628.85</v>
      </c>
      <c r="L44" s="390">
        <v>0</v>
      </c>
      <c r="M44" s="390">
        <v>1976.48</v>
      </c>
      <c r="N44" s="390">
        <v>0.16</v>
      </c>
      <c r="O44" s="390">
        <v>0</v>
      </c>
      <c r="P44" s="390">
        <v>2468.2800000000002</v>
      </c>
      <c r="Q44" s="390">
        <v>0</v>
      </c>
      <c r="R44" s="390">
        <v>0</v>
      </c>
      <c r="S44" s="390">
        <v>5390.83</v>
      </c>
    </row>
    <row r="45" spans="1:19" s="421" customFormat="1" ht="11.7" customHeight="1">
      <c r="A45" s="386" t="s">
        <v>367</v>
      </c>
      <c r="B45" s="387">
        <v>0</v>
      </c>
      <c r="C45" s="387">
        <v>0</v>
      </c>
      <c r="D45" s="387">
        <v>0</v>
      </c>
      <c r="E45" s="387">
        <v>-15.64</v>
      </c>
      <c r="F45" s="387">
        <v>0</v>
      </c>
      <c r="G45" s="387">
        <v>0</v>
      </c>
      <c r="H45" s="387">
        <v>3.68</v>
      </c>
      <c r="I45" s="387">
        <v>0</v>
      </c>
      <c r="J45" s="387">
        <v>0</v>
      </c>
      <c r="K45" s="387">
        <v>-21.48</v>
      </c>
      <c r="L45" s="387">
        <v>0</v>
      </c>
      <c r="M45" s="387">
        <v>0</v>
      </c>
      <c r="N45" s="387">
        <v>0</v>
      </c>
      <c r="O45" s="387">
        <v>0</v>
      </c>
      <c r="P45" s="387">
        <v>0</v>
      </c>
      <c r="Q45" s="387">
        <v>0</v>
      </c>
      <c r="R45" s="387">
        <v>0</v>
      </c>
      <c r="S45" s="387">
        <v>-33.44</v>
      </c>
    </row>
    <row r="46" spans="1:19" s="421" customFormat="1" ht="11.7" customHeight="1">
      <c r="A46" s="391" t="s">
        <v>368</v>
      </c>
      <c r="B46" s="392">
        <v>0</v>
      </c>
      <c r="C46" s="392">
        <v>124.46000000000001</v>
      </c>
      <c r="D46" s="392">
        <v>13.15</v>
      </c>
      <c r="E46" s="392">
        <v>-2.97</v>
      </c>
      <c r="F46" s="392">
        <v>0</v>
      </c>
      <c r="G46" s="392">
        <v>463.33</v>
      </c>
      <c r="H46" s="392">
        <v>0</v>
      </c>
      <c r="I46" s="392">
        <v>12001.2</v>
      </c>
      <c r="J46" s="392">
        <v>0</v>
      </c>
      <c r="K46" s="392">
        <v>9474.99</v>
      </c>
      <c r="L46" s="392">
        <v>-4063.58</v>
      </c>
      <c r="M46" s="392">
        <v>-1532.91</v>
      </c>
      <c r="N46" s="392">
        <v>1188.1200000000001</v>
      </c>
      <c r="O46" s="392">
        <v>0</v>
      </c>
      <c r="P46" s="392">
        <v>37704.879999999997</v>
      </c>
      <c r="Q46" s="392">
        <v>0</v>
      </c>
      <c r="R46" s="392">
        <v>-127.47</v>
      </c>
      <c r="S46" s="392">
        <v>55243.199999999997</v>
      </c>
    </row>
    <row r="47" spans="1:19" s="421" customFormat="1" ht="11.7" customHeight="1">
      <c r="A47" s="393" t="s">
        <v>369</v>
      </c>
      <c r="B47" s="384">
        <v>0</v>
      </c>
      <c r="C47" s="384">
        <v>124.46000000000001</v>
      </c>
      <c r="D47" s="384">
        <v>13.15</v>
      </c>
      <c r="E47" s="384">
        <v>-2.97</v>
      </c>
      <c r="F47" s="384">
        <v>0</v>
      </c>
      <c r="G47" s="384">
        <v>480.87</v>
      </c>
      <c r="H47" s="384">
        <v>0</v>
      </c>
      <c r="I47" s="384">
        <v>2252.17</v>
      </c>
      <c r="J47" s="384">
        <v>0</v>
      </c>
      <c r="K47" s="384">
        <v>9474.99</v>
      </c>
      <c r="L47" s="384">
        <v>26.51</v>
      </c>
      <c r="M47" s="384">
        <v>1401.83</v>
      </c>
      <c r="N47" s="384">
        <v>1188.1200000000001</v>
      </c>
      <c r="O47" s="384">
        <v>0</v>
      </c>
      <c r="P47" s="384">
        <v>16159.32</v>
      </c>
      <c r="Q47" s="384">
        <v>0</v>
      </c>
      <c r="R47" s="384">
        <v>0</v>
      </c>
      <c r="S47" s="384">
        <v>31118.45</v>
      </c>
    </row>
    <row r="48" spans="1:19" s="421" customFormat="1" ht="11.7" customHeight="1">
      <c r="A48" s="386" t="s">
        <v>370</v>
      </c>
      <c r="B48" s="387">
        <v>0</v>
      </c>
      <c r="C48" s="387">
        <v>0</v>
      </c>
      <c r="D48" s="387">
        <v>0</v>
      </c>
      <c r="E48" s="387">
        <v>0</v>
      </c>
      <c r="F48" s="387">
        <v>0</v>
      </c>
      <c r="G48" s="387">
        <v>315.44</v>
      </c>
      <c r="H48" s="387">
        <v>0</v>
      </c>
      <c r="I48" s="387">
        <v>5.55</v>
      </c>
      <c r="J48" s="387">
        <v>0</v>
      </c>
      <c r="K48" s="387">
        <v>747.1</v>
      </c>
      <c r="L48" s="387">
        <v>26.51</v>
      </c>
      <c r="M48" s="387">
        <v>208.38</v>
      </c>
      <c r="N48" s="387">
        <v>-7.29</v>
      </c>
      <c r="O48" s="387">
        <v>0</v>
      </c>
      <c r="P48" s="387">
        <v>337.01</v>
      </c>
      <c r="Q48" s="387">
        <v>0</v>
      </c>
      <c r="R48" s="387">
        <v>0</v>
      </c>
      <c r="S48" s="387">
        <v>1632.7</v>
      </c>
    </row>
    <row r="49" spans="1:19" s="420" customFormat="1" ht="11.7" customHeight="1">
      <c r="A49" s="386" t="s">
        <v>371</v>
      </c>
      <c r="B49" s="387">
        <v>0</v>
      </c>
      <c r="C49" s="387">
        <v>-58.56</v>
      </c>
      <c r="D49" s="387">
        <v>0</v>
      </c>
      <c r="E49" s="387">
        <v>-53.2</v>
      </c>
      <c r="F49" s="387">
        <v>0</v>
      </c>
      <c r="G49" s="387">
        <v>0</v>
      </c>
      <c r="H49" s="387">
        <v>0</v>
      </c>
      <c r="I49" s="387">
        <v>280.99</v>
      </c>
      <c r="J49" s="387">
        <v>0</v>
      </c>
      <c r="K49" s="387">
        <v>684.30000000000007</v>
      </c>
      <c r="L49" s="387">
        <v>0</v>
      </c>
      <c r="M49" s="387">
        <v>-23.150000000000002</v>
      </c>
      <c r="N49" s="387">
        <v>51.07</v>
      </c>
      <c r="O49" s="387">
        <v>0</v>
      </c>
      <c r="P49" s="387">
        <v>437.69</v>
      </c>
      <c r="Q49" s="387">
        <v>0</v>
      </c>
      <c r="R49" s="387">
        <v>0</v>
      </c>
      <c r="S49" s="387">
        <v>1319.14</v>
      </c>
    </row>
    <row r="50" spans="1:19" s="421" customFormat="1" ht="11.7" customHeight="1">
      <c r="A50" s="389" t="s">
        <v>372</v>
      </c>
      <c r="B50" s="390">
        <v>0</v>
      </c>
      <c r="C50" s="390">
        <v>0</v>
      </c>
      <c r="D50" s="390">
        <v>0</v>
      </c>
      <c r="E50" s="390">
        <v>127.61</v>
      </c>
      <c r="F50" s="390">
        <v>0</v>
      </c>
      <c r="G50" s="390">
        <v>0</v>
      </c>
      <c r="H50" s="390">
        <v>0</v>
      </c>
      <c r="I50" s="390">
        <v>363.58</v>
      </c>
      <c r="J50" s="390">
        <v>0</v>
      </c>
      <c r="K50" s="390">
        <v>579.59</v>
      </c>
      <c r="L50" s="390">
        <v>0</v>
      </c>
      <c r="M50" s="390">
        <v>31.400000000000002</v>
      </c>
      <c r="N50" s="390">
        <v>1022.39</v>
      </c>
      <c r="O50" s="390">
        <v>0</v>
      </c>
      <c r="P50" s="390">
        <v>180.19</v>
      </c>
      <c r="Q50" s="390">
        <v>0</v>
      </c>
      <c r="R50" s="390">
        <v>0</v>
      </c>
      <c r="S50" s="390">
        <v>2304.7600000000002</v>
      </c>
    </row>
    <row r="51" spans="1:19" s="421" customFormat="1" ht="11.7" customHeight="1">
      <c r="A51" s="394" t="s">
        <v>373</v>
      </c>
      <c r="B51" s="395">
        <v>0</v>
      </c>
      <c r="C51" s="395">
        <v>183.03</v>
      </c>
      <c r="D51" s="395">
        <v>13.15</v>
      </c>
      <c r="E51" s="395">
        <v>36.47</v>
      </c>
      <c r="F51" s="395">
        <v>0</v>
      </c>
      <c r="G51" s="395">
        <v>-25.42</v>
      </c>
      <c r="H51" s="395">
        <v>0</v>
      </c>
      <c r="I51" s="395">
        <v>1578.55</v>
      </c>
      <c r="J51" s="395">
        <v>0</v>
      </c>
      <c r="K51" s="395">
        <v>2549.33</v>
      </c>
      <c r="L51" s="395">
        <v>0</v>
      </c>
      <c r="M51" s="395">
        <v>1453.04</v>
      </c>
      <c r="N51" s="395">
        <v>397.81</v>
      </c>
      <c r="O51" s="395">
        <v>0</v>
      </c>
      <c r="P51" s="395">
        <v>1948.13</v>
      </c>
      <c r="Q51" s="395">
        <v>0</v>
      </c>
      <c r="R51" s="395">
        <v>0</v>
      </c>
      <c r="S51" s="395">
        <v>8134.09</v>
      </c>
    </row>
    <row r="52" spans="1:19" s="421" customFormat="1" ht="11.7" customHeight="1">
      <c r="A52" s="394" t="s">
        <v>374</v>
      </c>
      <c r="B52" s="395">
        <v>0</v>
      </c>
      <c r="C52" s="395">
        <v>0</v>
      </c>
      <c r="D52" s="395">
        <v>0</v>
      </c>
      <c r="E52" s="395">
        <v>0</v>
      </c>
      <c r="F52" s="395">
        <v>0</v>
      </c>
      <c r="G52" s="395">
        <v>0</v>
      </c>
      <c r="H52" s="395">
        <v>0</v>
      </c>
      <c r="I52" s="395">
        <v>0</v>
      </c>
      <c r="J52" s="395">
        <v>0</v>
      </c>
      <c r="K52" s="395">
        <v>0</v>
      </c>
      <c r="L52" s="395">
        <v>0</v>
      </c>
      <c r="M52" s="395">
        <v>0</v>
      </c>
      <c r="N52" s="395">
        <v>0</v>
      </c>
      <c r="O52" s="395">
        <v>0</v>
      </c>
      <c r="P52" s="395">
        <v>0</v>
      </c>
      <c r="Q52" s="395">
        <v>0</v>
      </c>
      <c r="R52" s="395">
        <v>0</v>
      </c>
      <c r="S52" s="395">
        <v>0</v>
      </c>
    </row>
    <row r="53" spans="1:19" s="421" customFormat="1" ht="11.7" customHeight="1">
      <c r="A53" s="389" t="s">
        <v>375</v>
      </c>
      <c r="B53" s="390">
        <v>0</v>
      </c>
      <c r="C53" s="390">
        <v>0</v>
      </c>
      <c r="D53" s="390">
        <v>0</v>
      </c>
      <c r="E53" s="390">
        <v>0</v>
      </c>
      <c r="F53" s="390">
        <v>0</v>
      </c>
      <c r="G53" s="390">
        <v>0</v>
      </c>
      <c r="H53" s="390">
        <v>0</v>
      </c>
      <c r="I53" s="390">
        <v>0</v>
      </c>
      <c r="J53" s="390">
        <v>0</v>
      </c>
      <c r="K53" s="390">
        <v>0</v>
      </c>
      <c r="L53" s="390">
        <v>0</v>
      </c>
      <c r="M53" s="390">
        <v>0</v>
      </c>
      <c r="N53" s="390">
        <v>0</v>
      </c>
      <c r="O53" s="390">
        <v>0</v>
      </c>
      <c r="P53" s="390">
        <v>-25.51</v>
      </c>
      <c r="Q53" s="390">
        <v>0</v>
      </c>
      <c r="R53" s="390">
        <v>0</v>
      </c>
      <c r="S53" s="390">
        <v>-25.51</v>
      </c>
    </row>
    <row r="54" spans="1:19" s="421" customFormat="1" ht="11.7" customHeight="1">
      <c r="A54" s="386" t="s">
        <v>376</v>
      </c>
      <c r="B54" s="387">
        <v>0</v>
      </c>
      <c r="C54" s="387">
        <v>0</v>
      </c>
      <c r="D54" s="387">
        <v>0</v>
      </c>
      <c r="E54" s="387">
        <v>0</v>
      </c>
      <c r="F54" s="387">
        <v>0</v>
      </c>
      <c r="G54" s="387">
        <v>0</v>
      </c>
      <c r="H54" s="387">
        <v>0</v>
      </c>
      <c r="I54" s="387">
        <v>0</v>
      </c>
      <c r="J54" s="387">
        <v>0</v>
      </c>
      <c r="K54" s="387">
        <v>0</v>
      </c>
      <c r="L54" s="387">
        <v>0</v>
      </c>
      <c r="M54" s="387">
        <v>0</v>
      </c>
      <c r="N54" s="387">
        <v>-60.160000000000004</v>
      </c>
      <c r="O54" s="387">
        <v>0</v>
      </c>
      <c r="P54" s="387">
        <v>0</v>
      </c>
      <c r="Q54" s="387">
        <v>0</v>
      </c>
      <c r="R54" s="387">
        <v>0</v>
      </c>
      <c r="S54" s="387">
        <v>-60.160000000000004</v>
      </c>
    </row>
    <row r="55" spans="1:19" s="421" customFormat="1" ht="11.7" customHeight="1">
      <c r="A55" s="386" t="s">
        <v>377</v>
      </c>
      <c r="B55" s="387">
        <v>0</v>
      </c>
      <c r="C55" s="387">
        <v>0</v>
      </c>
      <c r="D55" s="387">
        <v>0</v>
      </c>
      <c r="E55" s="387">
        <v>-0.18</v>
      </c>
      <c r="F55" s="387">
        <v>0</v>
      </c>
      <c r="G55" s="387">
        <v>0</v>
      </c>
      <c r="H55" s="387">
        <v>0</v>
      </c>
      <c r="I55" s="387">
        <v>22.78</v>
      </c>
      <c r="J55" s="387">
        <v>0</v>
      </c>
      <c r="K55" s="387">
        <v>0</v>
      </c>
      <c r="L55" s="387">
        <v>0</v>
      </c>
      <c r="M55" s="387">
        <v>11.290000000000001</v>
      </c>
      <c r="N55" s="387">
        <v>0</v>
      </c>
      <c r="O55" s="387">
        <v>0</v>
      </c>
      <c r="P55" s="387">
        <v>-4.21</v>
      </c>
      <c r="Q55" s="387">
        <v>0</v>
      </c>
      <c r="R55" s="387">
        <v>0</v>
      </c>
      <c r="S55" s="387">
        <v>29.68</v>
      </c>
    </row>
    <row r="56" spans="1:19" s="421" customFormat="1" ht="11.7" customHeight="1">
      <c r="A56" s="389" t="s">
        <v>378</v>
      </c>
      <c r="B56" s="390">
        <v>0</v>
      </c>
      <c r="C56" s="390">
        <v>0</v>
      </c>
      <c r="D56" s="390">
        <v>0</v>
      </c>
      <c r="E56" s="390">
        <v>0</v>
      </c>
      <c r="F56" s="390">
        <v>0</v>
      </c>
      <c r="G56" s="390">
        <v>0</v>
      </c>
      <c r="H56" s="390">
        <v>0</v>
      </c>
      <c r="I56" s="390">
        <v>0</v>
      </c>
      <c r="J56" s="390">
        <v>0</v>
      </c>
      <c r="K56" s="390">
        <v>0</v>
      </c>
      <c r="L56" s="390">
        <v>0</v>
      </c>
      <c r="M56" s="390">
        <v>0</v>
      </c>
      <c r="N56" s="390">
        <v>0</v>
      </c>
      <c r="O56" s="390">
        <v>0</v>
      </c>
      <c r="P56" s="390">
        <v>0</v>
      </c>
      <c r="Q56" s="390">
        <v>0</v>
      </c>
      <c r="R56" s="390">
        <v>0</v>
      </c>
      <c r="S56" s="390">
        <v>0</v>
      </c>
    </row>
    <row r="57" spans="1:19" s="421" customFormat="1" ht="11.7" customHeight="1">
      <c r="A57" s="386" t="s">
        <v>379</v>
      </c>
      <c r="B57" s="387">
        <v>0</v>
      </c>
      <c r="C57" s="387">
        <v>0</v>
      </c>
      <c r="D57" s="387">
        <v>0</v>
      </c>
      <c r="E57" s="387">
        <v>-113.67</v>
      </c>
      <c r="F57" s="387">
        <v>0</v>
      </c>
      <c r="G57" s="387">
        <v>190.85</v>
      </c>
      <c r="H57" s="387">
        <v>0</v>
      </c>
      <c r="I57" s="387">
        <v>0.73</v>
      </c>
      <c r="J57" s="387">
        <v>0</v>
      </c>
      <c r="K57" s="387">
        <v>4914.66</v>
      </c>
      <c r="L57" s="387">
        <v>0</v>
      </c>
      <c r="M57" s="387">
        <v>-279.13</v>
      </c>
      <c r="N57" s="387">
        <v>-215.69</v>
      </c>
      <c r="O57" s="387">
        <v>0</v>
      </c>
      <c r="P57" s="387">
        <v>13286.03</v>
      </c>
      <c r="Q57" s="387">
        <v>0</v>
      </c>
      <c r="R57" s="387">
        <v>0</v>
      </c>
      <c r="S57" s="387">
        <v>17783.78</v>
      </c>
    </row>
    <row r="58" spans="1:19" s="421" customFormat="1" ht="11.7" customHeight="1">
      <c r="A58" s="391" t="s">
        <v>328</v>
      </c>
      <c r="B58" s="392">
        <v>0</v>
      </c>
      <c r="C58" s="392">
        <v>0</v>
      </c>
      <c r="D58" s="392">
        <v>0</v>
      </c>
      <c r="E58" s="392">
        <v>0</v>
      </c>
      <c r="F58" s="392">
        <v>0</v>
      </c>
      <c r="G58" s="392">
        <v>-17.53</v>
      </c>
      <c r="H58" s="392">
        <v>0</v>
      </c>
      <c r="I58" s="392">
        <v>9749.0300000000007</v>
      </c>
      <c r="J58" s="392">
        <v>0</v>
      </c>
      <c r="K58" s="392">
        <v>0</v>
      </c>
      <c r="L58" s="392">
        <v>-4090.08</v>
      </c>
      <c r="M58" s="392">
        <v>-2934.7400000000002</v>
      </c>
      <c r="N58" s="392">
        <v>0</v>
      </c>
      <c r="O58" s="392">
        <v>0</v>
      </c>
      <c r="P58" s="392">
        <v>21545.56</v>
      </c>
      <c r="Q58" s="392">
        <v>0</v>
      </c>
      <c r="R58" s="392">
        <v>-127.47</v>
      </c>
      <c r="S58" s="392">
        <v>24124.77</v>
      </c>
    </row>
    <row r="59" spans="1:19" s="421" customFormat="1" ht="11.7" customHeight="1">
      <c r="A59" s="389" t="s">
        <v>380</v>
      </c>
      <c r="B59" s="390">
        <v>0</v>
      </c>
      <c r="C59" s="390">
        <v>0</v>
      </c>
      <c r="D59" s="390">
        <v>0</v>
      </c>
      <c r="E59" s="390">
        <v>0</v>
      </c>
      <c r="F59" s="390">
        <v>0</v>
      </c>
      <c r="G59" s="390">
        <v>0</v>
      </c>
      <c r="H59" s="390">
        <v>0</v>
      </c>
      <c r="I59" s="390">
        <v>0</v>
      </c>
      <c r="J59" s="390">
        <v>0</v>
      </c>
      <c r="K59" s="390">
        <v>0</v>
      </c>
      <c r="L59" s="390">
        <v>0</v>
      </c>
      <c r="M59" s="390">
        <v>0</v>
      </c>
      <c r="N59" s="390">
        <v>0</v>
      </c>
      <c r="O59" s="390">
        <v>0</v>
      </c>
      <c r="P59" s="390">
        <v>0</v>
      </c>
      <c r="Q59" s="390">
        <v>0</v>
      </c>
      <c r="R59" s="390">
        <v>0</v>
      </c>
      <c r="S59" s="390">
        <v>0</v>
      </c>
    </row>
    <row r="60" spans="1:19" s="421" customFormat="1" ht="11.7" customHeight="1">
      <c r="A60" s="422" t="s">
        <v>388</v>
      </c>
      <c r="B60" s="387">
        <v>0</v>
      </c>
      <c r="C60" s="387">
        <v>0</v>
      </c>
      <c r="D60" s="387">
        <v>0</v>
      </c>
      <c r="E60" s="387">
        <v>0</v>
      </c>
      <c r="F60" s="387">
        <v>0</v>
      </c>
      <c r="G60" s="387">
        <v>-17.53</v>
      </c>
      <c r="H60" s="387">
        <v>0</v>
      </c>
      <c r="I60" s="387">
        <v>9749.0300000000007</v>
      </c>
      <c r="J60" s="387">
        <v>0</v>
      </c>
      <c r="K60" s="387">
        <v>0</v>
      </c>
      <c r="L60" s="387">
        <v>-4090.08</v>
      </c>
      <c r="M60" s="387">
        <v>-2934.7400000000002</v>
      </c>
      <c r="N60" s="387">
        <v>0</v>
      </c>
      <c r="O60" s="387">
        <v>0</v>
      </c>
      <c r="P60" s="387">
        <v>21545.56</v>
      </c>
      <c r="Q60" s="387">
        <v>0</v>
      </c>
      <c r="R60" s="387">
        <v>-127.47</v>
      </c>
      <c r="S60" s="387">
        <v>24124.77</v>
      </c>
    </row>
    <row r="61" spans="1:19" s="420" customFormat="1" ht="11.7" customHeight="1">
      <c r="A61" s="423" t="s">
        <v>389</v>
      </c>
      <c r="B61" s="387">
        <v>0</v>
      </c>
      <c r="C61" s="387">
        <v>0</v>
      </c>
      <c r="D61" s="387">
        <v>0</v>
      </c>
      <c r="E61" s="387">
        <v>0</v>
      </c>
      <c r="F61" s="387">
        <v>0</v>
      </c>
      <c r="G61" s="387">
        <v>80.710000000000008</v>
      </c>
      <c r="H61" s="387">
        <v>0</v>
      </c>
      <c r="I61" s="387">
        <v>7785.12</v>
      </c>
      <c r="J61" s="387">
        <v>0</v>
      </c>
      <c r="K61" s="387">
        <v>0</v>
      </c>
      <c r="L61" s="387">
        <v>750.32</v>
      </c>
      <c r="M61" s="387">
        <v>254.69</v>
      </c>
      <c r="N61" s="387">
        <v>0</v>
      </c>
      <c r="O61" s="387">
        <v>0</v>
      </c>
      <c r="P61" s="387">
        <v>15400.18</v>
      </c>
      <c r="Q61" s="387">
        <v>0</v>
      </c>
      <c r="R61" s="387">
        <v>23.68</v>
      </c>
      <c r="S61" s="387">
        <v>24294.7</v>
      </c>
    </row>
    <row r="62" spans="1:19" s="421" customFormat="1" ht="11.7" customHeight="1">
      <c r="A62" s="424" t="s">
        <v>390</v>
      </c>
      <c r="B62" s="390">
        <v>0</v>
      </c>
      <c r="C62" s="390">
        <v>0</v>
      </c>
      <c r="D62" s="390">
        <v>0</v>
      </c>
      <c r="E62" s="390">
        <v>0</v>
      </c>
      <c r="F62" s="390">
        <v>0</v>
      </c>
      <c r="G62" s="390">
        <v>-99.56</v>
      </c>
      <c r="H62" s="390">
        <v>0</v>
      </c>
      <c r="I62" s="390">
        <v>1735.91</v>
      </c>
      <c r="J62" s="390">
        <v>0</v>
      </c>
      <c r="K62" s="390">
        <v>0</v>
      </c>
      <c r="L62" s="390">
        <v>-4890.6000000000004</v>
      </c>
      <c r="M62" s="390">
        <v>-3239.36</v>
      </c>
      <c r="N62" s="390">
        <v>0</v>
      </c>
      <c r="O62" s="390">
        <v>0</v>
      </c>
      <c r="P62" s="390">
        <v>5904.36</v>
      </c>
      <c r="Q62" s="390">
        <v>0</v>
      </c>
      <c r="R62" s="390">
        <v>-151.05000000000001</v>
      </c>
      <c r="S62" s="390">
        <v>-740.30000000000086</v>
      </c>
    </row>
    <row r="63" spans="1:19" s="421" customFormat="1" ht="11.7" customHeight="1">
      <c r="A63" s="425" t="s">
        <v>391</v>
      </c>
      <c r="B63" s="387">
        <v>0</v>
      </c>
      <c r="C63" s="387">
        <v>0</v>
      </c>
      <c r="D63" s="387">
        <v>0</v>
      </c>
      <c r="E63" s="387">
        <v>0</v>
      </c>
      <c r="F63" s="387">
        <v>0</v>
      </c>
      <c r="G63" s="387">
        <v>1.32</v>
      </c>
      <c r="H63" s="387">
        <v>0</v>
      </c>
      <c r="I63" s="387">
        <v>228</v>
      </c>
      <c r="J63" s="387">
        <v>0</v>
      </c>
      <c r="K63" s="387">
        <v>0</v>
      </c>
      <c r="L63" s="387">
        <v>50.19</v>
      </c>
      <c r="M63" s="387">
        <v>49.93</v>
      </c>
      <c r="N63" s="387">
        <v>0</v>
      </c>
      <c r="O63" s="387">
        <v>0</v>
      </c>
      <c r="P63" s="387">
        <v>241.02</v>
      </c>
      <c r="Q63" s="387">
        <v>0</v>
      </c>
      <c r="R63" s="387">
        <v>-0.1</v>
      </c>
      <c r="S63" s="387">
        <v>570.36</v>
      </c>
    </row>
    <row r="64" spans="1:19" s="421" customFormat="1" ht="11.7" customHeight="1">
      <c r="A64" s="386" t="s">
        <v>383</v>
      </c>
      <c r="B64" s="387">
        <v>0</v>
      </c>
      <c r="C64" s="387">
        <v>0</v>
      </c>
      <c r="D64" s="387">
        <v>0</v>
      </c>
      <c r="E64" s="387">
        <v>0</v>
      </c>
      <c r="F64" s="387">
        <v>0</v>
      </c>
      <c r="G64" s="387">
        <v>0</v>
      </c>
      <c r="H64" s="387">
        <v>0</v>
      </c>
      <c r="I64" s="387">
        <v>0</v>
      </c>
      <c r="J64" s="387">
        <v>0</v>
      </c>
      <c r="K64" s="387">
        <v>0</v>
      </c>
      <c r="L64" s="387">
        <v>0</v>
      </c>
      <c r="M64" s="387">
        <v>0</v>
      </c>
      <c r="N64" s="387">
        <v>0</v>
      </c>
      <c r="O64" s="387">
        <v>0</v>
      </c>
      <c r="P64" s="387">
        <v>0</v>
      </c>
      <c r="Q64" s="387">
        <v>0</v>
      </c>
      <c r="R64" s="387">
        <v>0</v>
      </c>
      <c r="S64" s="387">
        <v>0</v>
      </c>
    </row>
    <row r="65" spans="1:20" s="421" customFormat="1" ht="11.7" customHeight="1">
      <c r="A65" s="389" t="s">
        <v>384</v>
      </c>
      <c r="B65" s="390">
        <v>0</v>
      </c>
      <c r="C65" s="390">
        <v>0</v>
      </c>
      <c r="D65" s="390">
        <v>0</v>
      </c>
      <c r="E65" s="390">
        <v>0</v>
      </c>
      <c r="F65" s="390">
        <v>0</v>
      </c>
      <c r="G65" s="390">
        <v>0</v>
      </c>
      <c r="H65" s="390">
        <v>0</v>
      </c>
      <c r="I65" s="390">
        <v>0</v>
      </c>
      <c r="J65" s="390">
        <v>0</v>
      </c>
      <c r="K65" s="390">
        <v>0</v>
      </c>
      <c r="L65" s="390">
        <v>0</v>
      </c>
      <c r="M65" s="390">
        <v>0</v>
      </c>
      <c r="N65" s="390">
        <v>0</v>
      </c>
      <c r="O65" s="390">
        <v>0</v>
      </c>
      <c r="P65" s="390">
        <v>0</v>
      </c>
      <c r="Q65" s="390">
        <v>0</v>
      </c>
      <c r="R65" s="390">
        <v>0</v>
      </c>
      <c r="S65" s="390">
        <v>0</v>
      </c>
    </row>
    <row r="66" spans="1:20" s="421" customFormat="1" ht="11.7" customHeight="1">
      <c r="A66" s="391" t="s">
        <v>385</v>
      </c>
      <c r="B66" s="392">
        <v>4121.2300000000005</v>
      </c>
      <c r="C66" s="392">
        <v>128.22</v>
      </c>
      <c r="D66" s="392">
        <v>923.29</v>
      </c>
      <c r="E66" s="392">
        <v>943.28</v>
      </c>
      <c r="F66" s="392">
        <v>2698.87</v>
      </c>
      <c r="G66" s="392">
        <v>463.33</v>
      </c>
      <c r="H66" s="392">
        <v>13378.12</v>
      </c>
      <c r="I66" s="392">
        <v>12001.2</v>
      </c>
      <c r="J66" s="392">
        <v>-1596.29</v>
      </c>
      <c r="K66" s="392">
        <v>21717.43</v>
      </c>
      <c r="L66" s="392">
        <v>-4063.58</v>
      </c>
      <c r="M66" s="392">
        <v>7775.42</v>
      </c>
      <c r="N66" s="392">
        <v>1279.96</v>
      </c>
      <c r="O66" s="392">
        <v>0</v>
      </c>
      <c r="P66" s="392">
        <v>44660.57</v>
      </c>
      <c r="Q66" s="392">
        <v>1326.21</v>
      </c>
      <c r="R66" s="392">
        <v>-127.47</v>
      </c>
      <c r="S66" s="392">
        <v>105629.79</v>
      </c>
    </row>
    <row r="67" spans="1:20" s="421" customFormat="1" ht="6.75" customHeight="1" thickBot="1">
      <c r="A67" s="396"/>
      <c r="B67" s="397"/>
      <c r="C67" s="397"/>
      <c r="D67" s="397"/>
      <c r="E67" s="397"/>
      <c r="F67" s="397"/>
      <c r="G67" s="397"/>
      <c r="H67" s="397"/>
      <c r="I67" s="397"/>
      <c r="J67" s="397"/>
      <c r="K67" s="397"/>
      <c r="L67" s="397"/>
      <c r="M67" s="397"/>
      <c r="N67" s="397"/>
      <c r="O67" s="397"/>
      <c r="P67" s="397"/>
      <c r="Q67" s="397"/>
      <c r="R67" s="397"/>
      <c r="S67" s="397"/>
    </row>
    <row r="68" spans="1:20" s="421" customFormat="1" ht="10.5" customHeight="1" thickTop="1">
      <c r="A68" s="404"/>
      <c r="B68" s="387"/>
      <c r="C68" s="387"/>
      <c r="D68" s="387"/>
      <c r="E68" s="387"/>
      <c r="F68" s="387"/>
      <c r="G68" s="387"/>
      <c r="H68" s="387"/>
      <c r="I68" s="387"/>
      <c r="J68" s="387"/>
      <c r="K68" s="387"/>
      <c r="L68" s="387"/>
      <c r="M68" s="387"/>
      <c r="N68" s="387"/>
      <c r="O68" s="387"/>
      <c r="P68" s="387"/>
      <c r="Q68" s="387"/>
      <c r="R68" s="387"/>
      <c r="S68" s="387"/>
    </row>
    <row r="69" spans="1:20">
      <c r="A69" s="398" t="s">
        <v>392</v>
      </c>
      <c r="T69" s="427"/>
    </row>
    <row r="70" spans="1:20" s="419" customFormat="1" ht="13.8">
      <c r="A70" s="398" t="s">
        <v>124</v>
      </c>
      <c r="B70" s="426"/>
      <c r="C70" s="426"/>
      <c r="D70" s="426"/>
      <c r="E70" s="426"/>
      <c r="F70" s="426"/>
      <c r="G70" s="426"/>
      <c r="H70" s="426"/>
      <c r="I70" s="426"/>
      <c r="J70" s="426"/>
      <c r="K70" s="426"/>
      <c r="L70" s="426"/>
      <c r="M70" s="426"/>
      <c r="N70" s="426"/>
      <c r="O70" s="426"/>
      <c r="P70" s="426"/>
      <c r="Q70" s="426"/>
      <c r="R70" s="426"/>
      <c r="S70" s="426"/>
    </row>
    <row r="71" spans="1:20">
      <c r="A71" s="398" t="s">
        <v>125</v>
      </c>
    </row>
    <row r="72" spans="1:20">
      <c r="A72" s="398" t="s">
        <v>126</v>
      </c>
    </row>
    <row r="73" spans="1:20">
      <c r="A73" s="398" t="s">
        <v>127</v>
      </c>
    </row>
    <row r="74" spans="1:20">
      <c r="A74" s="398" t="s">
        <v>128</v>
      </c>
    </row>
    <row r="75" spans="1:20" s="419" customFormat="1">
      <c r="A75" s="62" t="s">
        <v>129</v>
      </c>
    </row>
    <row r="76" spans="1:20" ht="13.8">
      <c r="A76" s="62" t="s">
        <v>130</v>
      </c>
    </row>
    <row r="77" spans="1:20" ht="13.8">
      <c r="A77" s="62" t="s">
        <v>131</v>
      </c>
    </row>
    <row r="78" spans="1:20" s="369" customFormat="1" ht="13.8">
      <c r="A78" s="62" t="s">
        <v>132</v>
      </c>
    </row>
    <row r="79" spans="1:20" ht="13.8">
      <c r="A79" s="62" t="s">
        <v>133</v>
      </c>
      <c r="S79" s="431"/>
      <c r="T79" s="59"/>
    </row>
    <row r="80" spans="1:20" ht="13.8">
      <c r="A80" s="62" t="s">
        <v>134</v>
      </c>
      <c r="S80" s="431"/>
      <c r="T80" s="59"/>
    </row>
    <row r="81" spans="1:20" ht="13.8">
      <c r="A81" s="220"/>
      <c r="S81" s="431"/>
      <c r="T81" s="59"/>
    </row>
    <row r="82" spans="1:20" ht="13.8">
      <c r="A82" s="62"/>
      <c r="S82" s="431"/>
      <c r="T82" s="59"/>
    </row>
    <row r="83" spans="1:20" ht="13.8">
      <c r="A83" s="62"/>
      <c r="S83" s="431"/>
      <c r="T83" s="59"/>
    </row>
    <row r="84" spans="1:20" ht="13.8">
      <c r="S84" s="431"/>
      <c r="T84" s="59"/>
    </row>
    <row r="85" spans="1:20" ht="13.8">
      <c r="S85" s="431"/>
      <c r="T85" s="59"/>
    </row>
    <row r="86" spans="1:20" ht="13.8">
      <c r="S86" s="431"/>
      <c r="T86" s="59"/>
    </row>
    <row r="87" spans="1:20" ht="13.8">
      <c r="S87" s="431"/>
      <c r="T87" s="59"/>
    </row>
    <row r="88" spans="1:20" ht="13.8">
      <c r="S88" s="431"/>
      <c r="T88" s="59"/>
    </row>
    <row r="89" spans="1:20" ht="13.8">
      <c r="S89" s="431"/>
      <c r="T89" s="59"/>
    </row>
    <row r="90" spans="1:20" ht="13.8">
      <c r="S90" s="431"/>
      <c r="T90" s="59"/>
    </row>
    <row r="91" spans="1:20" ht="13.8">
      <c r="S91" s="431"/>
      <c r="T91" s="59"/>
    </row>
    <row r="92" spans="1:20" ht="13.8">
      <c r="T92" s="59"/>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DAF50-33C3-4215-A52C-2B86CAE4977F}">
  <sheetPr codeName="Hoja14"/>
  <dimension ref="A1:S94"/>
  <sheetViews>
    <sheetView showGridLines="0" zoomScale="70" zoomScaleNormal="70" workbookViewId="0"/>
  </sheetViews>
  <sheetFormatPr baseColWidth="10" defaultColWidth="7.33203125" defaultRowHeight="13.2"/>
  <cols>
    <col min="1" max="1" width="45.33203125" style="429" customWidth="1"/>
    <col min="2" max="2" width="14.33203125" style="429" customWidth="1"/>
    <col min="3" max="6" width="14.33203125" style="407" customWidth="1"/>
    <col min="7" max="7" width="15.5546875" style="407" customWidth="1"/>
    <col min="8" max="9" width="15.6640625" style="407" customWidth="1"/>
    <col min="10" max="10" width="14.33203125" style="407" customWidth="1"/>
    <col min="11" max="11" width="16.33203125" style="407" customWidth="1"/>
    <col min="12" max="13" width="15.6640625" style="407" customWidth="1"/>
    <col min="14" max="15" width="14.33203125" style="407" customWidth="1"/>
    <col min="16" max="16" width="16.5546875" style="407" customWidth="1"/>
    <col min="17" max="18" width="14.33203125" style="407" customWidth="1"/>
    <col min="19" max="19" width="16.5546875" style="407" customWidth="1"/>
    <col min="20" max="16384" width="7.33203125" style="407"/>
  </cols>
  <sheetData>
    <row r="1" spans="1:19" s="409" customFormat="1" ht="32.1" customHeight="1">
      <c r="A1" s="35" t="s">
        <v>20</v>
      </c>
      <c r="B1" s="35"/>
      <c r="C1" s="430"/>
      <c r="D1" s="430"/>
      <c r="E1" s="430"/>
      <c r="F1" s="430"/>
      <c r="G1" s="430"/>
      <c r="H1" s="430"/>
      <c r="I1" s="430"/>
      <c r="J1" s="430"/>
      <c r="K1" s="430"/>
      <c r="L1" s="430"/>
      <c r="M1" s="430"/>
      <c r="N1" s="430"/>
      <c r="O1" s="430"/>
      <c r="P1" s="430"/>
      <c r="Q1" s="430"/>
      <c r="R1" s="430"/>
      <c r="S1" s="430"/>
    </row>
    <row r="2" spans="1:19" s="410" customFormat="1" ht="18" customHeight="1">
      <c r="A2" s="37" t="s">
        <v>137</v>
      </c>
      <c r="B2" s="37"/>
      <c r="C2" s="372"/>
      <c r="D2" s="372"/>
      <c r="E2" s="372"/>
      <c r="F2" s="372"/>
      <c r="G2" s="372"/>
      <c r="H2" s="372"/>
      <c r="I2" s="372"/>
      <c r="J2" s="372"/>
      <c r="K2" s="372"/>
      <c r="L2" s="372"/>
      <c r="M2" s="372"/>
      <c r="N2" s="372"/>
      <c r="O2" s="372"/>
      <c r="P2" s="372"/>
      <c r="Q2" s="372"/>
      <c r="R2" s="372"/>
      <c r="S2" s="372"/>
    </row>
    <row r="3" spans="1:19" s="412" customFormat="1" ht="18.75" customHeight="1">
      <c r="A3" s="39" t="s">
        <v>297</v>
      </c>
      <c r="B3" s="39"/>
      <c r="C3" s="411"/>
      <c r="D3" s="411"/>
      <c r="E3" s="411"/>
      <c r="F3" s="411"/>
      <c r="G3" s="411"/>
      <c r="H3" s="411"/>
      <c r="I3" s="411"/>
      <c r="J3" s="411"/>
      <c r="K3" s="411"/>
      <c r="L3" s="411"/>
      <c r="M3" s="411"/>
      <c r="N3" s="411"/>
      <c r="O3" s="411"/>
      <c r="P3" s="411"/>
      <c r="Q3" s="411"/>
      <c r="R3" s="411"/>
      <c r="S3" s="411"/>
    </row>
    <row r="4" spans="1:19" ht="7.5" customHeight="1" thickBot="1">
      <c r="A4" s="413"/>
      <c r="B4" s="413"/>
      <c r="C4" s="413"/>
      <c r="D4" s="413"/>
      <c r="E4" s="413"/>
      <c r="F4" s="413"/>
      <c r="G4" s="413"/>
      <c r="H4" s="413"/>
      <c r="I4" s="413"/>
      <c r="J4" s="413"/>
      <c r="K4" s="413"/>
      <c r="L4" s="413"/>
      <c r="M4" s="413"/>
      <c r="N4" s="413"/>
      <c r="O4" s="413"/>
      <c r="P4" s="413"/>
      <c r="Q4" s="413"/>
      <c r="R4" s="413"/>
      <c r="S4" s="413"/>
    </row>
    <row r="5" spans="1:19" s="416" customFormat="1" ht="80.099999999999994" customHeight="1" thickTop="1">
      <c r="A5" s="414" t="s">
        <v>332</v>
      </c>
      <c r="B5" s="350" t="s">
        <v>304</v>
      </c>
      <c r="C5" s="415" t="s">
        <v>303</v>
      </c>
      <c r="D5" s="415" t="s">
        <v>181</v>
      </c>
      <c r="E5" s="415" t="s">
        <v>182</v>
      </c>
      <c r="F5" s="415" t="s">
        <v>183</v>
      </c>
      <c r="G5" s="350" t="s">
        <v>184</v>
      </c>
      <c r="H5" s="415" t="s">
        <v>185</v>
      </c>
      <c r="I5" s="415" t="s">
        <v>186</v>
      </c>
      <c r="J5" s="415" t="s">
        <v>393</v>
      </c>
      <c r="K5" s="350" t="s">
        <v>188</v>
      </c>
      <c r="L5" s="415" t="s">
        <v>189</v>
      </c>
      <c r="M5" s="415" t="s">
        <v>190</v>
      </c>
      <c r="N5" s="415" t="s">
        <v>191</v>
      </c>
      <c r="O5" s="415" t="s">
        <v>192</v>
      </c>
      <c r="P5" s="415" t="s">
        <v>193</v>
      </c>
      <c r="Q5" s="415" t="s">
        <v>194</v>
      </c>
      <c r="R5" s="415" t="s">
        <v>195</v>
      </c>
      <c r="S5" s="378" t="s">
        <v>305</v>
      </c>
    </row>
    <row r="6" spans="1:19" s="418" customFormat="1" ht="2.25" customHeight="1">
      <c r="A6" s="417"/>
      <c r="B6" s="417"/>
      <c r="C6" s="417"/>
      <c r="D6" s="417"/>
      <c r="E6" s="417"/>
      <c r="F6" s="417"/>
      <c r="G6" s="417"/>
      <c r="H6" s="417"/>
      <c r="I6" s="417"/>
      <c r="J6" s="417"/>
      <c r="K6" s="417"/>
      <c r="L6" s="417"/>
      <c r="M6" s="417"/>
      <c r="N6" s="417"/>
      <c r="O6" s="417"/>
      <c r="P6" s="417"/>
      <c r="Q6" s="417"/>
      <c r="R6" s="417"/>
      <c r="S6" s="417"/>
    </row>
    <row r="7" spans="1:19" s="418" customFormat="1" ht="5.25" customHeight="1">
      <c r="A7" s="419"/>
      <c r="B7" s="419"/>
    </row>
    <row r="8" spans="1:19" s="420" customFormat="1" ht="12.75" customHeight="1">
      <c r="A8" s="383" t="s">
        <v>333</v>
      </c>
      <c r="B8" s="384">
        <v>1161.83</v>
      </c>
      <c r="C8" s="384">
        <v>1230.01</v>
      </c>
      <c r="D8" s="384">
        <v>275.40000000000003</v>
      </c>
      <c r="E8" s="384">
        <v>-494.64</v>
      </c>
      <c r="F8" s="384">
        <v>847.13000000000011</v>
      </c>
      <c r="G8" s="384">
        <v>2821.9700000000003</v>
      </c>
      <c r="H8" s="384">
        <v>18243.400000000001</v>
      </c>
      <c r="I8" s="384">
        <v>0</v>
      </c>
      <c r="J8" s="384">
        <v>-17.029999999999973</v>
      </c>
      <c r="K8" s="384">
        <v>18972.330000000002</v>
      </c>
      <c r="L8" s="384">
        <v>0</v>
      </c>
      <c r="M8" s="384">
        <v>26871.489999999998</v>
      </c>
      <c r="N8" s="384">
        <v>0</v>
      </c>
      <c r="O8" s="384">
        <v>5709.08</v>
      </c>
      <c r="P8" s="384">
        <v>42103.83</v>
      </c>
      <c r="Q8" s="384">
        <v>761.5300000000002</v>
      </c>
      <c r="R8" s="384">
        <v>0</v>
      </c>
      <c r="S8" s="384">
        <v>118486.33</v>
      </c>
    </row>
    <row r="9" spans="1:19" s="420" customFormat="1" ht="11.7" customHeight="1">
      <c r="A9" s="386" t="s">
        <v>334</v>
      </c>
      <c r="B9" s="387">
        <v>32.57000000000005</v>
      </c>
      <c r="C9" s="387">
        <v>0</v>
      </c>
      <c r="D9" s="387">
        <v>90.639999999999972</v>
      </c>
      <c r="E9" s="387">
        <v>0</v>
      </c>
      <c r="F9" s="387">
        <v>0</v>
      </c>
      <c r="G9" s="387">
        <v>0</v>
      </c>
      <c r="H9" s="387">
        <v>5356.7199999999993</v>
      </c>
      <c r="I9" s="387">
        <v>0</v>
      </c>
      <c r="J9" s="387">
        <v>0</v>
      </c>
      <c r="K9" s="387">
        <v>-4172.7800000000007</v>
      </c>
      <c r="L9" s="387">
        <v>0</v>
      </c>
      <c r="M9" s="387">
        <v>-397.42000000000007</v>
      </c>
      <c r="N9" s="387">
        <v>0</v>
      </c>
      <c r="O9" s="387">
        <v>0</v>
      </c>
      <c r="P9" s="387">
        <v>2855.45</v>
      </c>
      <c r="Q9" s="387">
        <v>0</v>
      </c>
      <c r="R9" s="387">
        <v>0</v>
      </c>
      <c r="S9" s="387">
        <v>3765.1799999999967</v>
      </c>
    </row>
    <row r="10" spans="1:19" s="421" customFormat="1" ht="11.7" customHeight="1">
      <c r="A10" s="386" t="s">
        <v>335</v>
      </c>
      <c r="B10" s="387">
        <v>0.87999999999999989</v>
      </c>
      <c r="C10" s="387">
        <v>0</v>
      </c>
      <c r="D10" s="387">
        <v>0</v>
      </c>
      <c r="E10" s="387">
        <v>0</v>
      </c>
      <c r="F10" s="387">
        <v>0</v>
      </c>
      <c r="G10" s="387">
        <v>0</v>
      </c>
      <c r="H10" s="387">
        <v>-3.09</v>
      </c>
      <c r="I10" s="387">
        <v>0</v>
      </c>
      <c r="J10" s="387">
        <v>0</v>
      </c>
      <c r="K10" s="387">
        <v>0</v>
      </c>
      <c r="L10" s="387">
        <v>0</v>
      </c>
      <c r="M10" s="387">
        <v>14.290000000000006</v>
      </c>
      <c r="N10" s="387">
        <v>0</v>
      </c>
      <c r="O10" s="387">
        <v>0</v>
      </c>
      <c r="P10" s="387">
        <v>36.5</v>
      </c>
      <c r="Q10" s="387">
        <v>0</v>
      </c>
      <c r="R10" s="387">
        <v>0</v>
      </c>
      <c r="S10" s="387">
        <v>48.580000000000041</v>
      </c>
    </row>
    <row r="11" spans="1:19" s="421" customFormat="1" ht="11.7" customHeight="1">
      <c r="A11" s="389" t="s">
        <v>317</v>
      </c>
      <c r="B11" s="390">
        <v>1.1399999999999997</v>
      </c>
      <c r="C11" s="390">
        <v>0</v>
      </c>
      <c r="D11" s="390">
        <v>18.28</v>
      </c>
      <c r="E11" s="390">
        <v>0</v>
      </c>
      <c r="F11" s="390">
        <v>0</v>
      </c>
      <c r="G11" s="390">
        <v>0</v>
      </c>
      <c r="H11" s="390">
        <v>84.56</v>
      </c>
      <c r="I11" s="390">
        <v>0</v>
      </c>
      <c r="J11" s="390">
        <v>0</v>
      </c>
      <c r="K11" s="390">
        <v>5659.1500000000005</v>
      </c>
      <c r="L11" s="390">
        <v>0</v>
      </c>
      <c r="M11" s="390">
        <v>116.23000000000002</v>
      </c>
      <c r="N11" s="390">
        <v>0</v>
      </c>
      <c r="O11" s="390">
        <v>0</v>
      </c>
      <c r="P11" s="390">
        <v>395.83000000000004</v>
      </c>
      <c r="Q11" s="390">
        <v>0</v>
      </c>
      <c r="R11" s="390">
        <v>0</v>
      </c>
      <c r="S11" s="390">
        <v>6275.1900000000005</v>
      </c>
    </row>
    <row r="12" spans="1:19" s="421" customFormat="1" ht="11.7" customHeight="1">
      <c r="A12" s="386" t="s">
        <v>336</v>
      </c>
      <c r="B12" s="387">
        <v>0.14000000000000001</v>
      </c>
      <c r="C12" s="387">
        <v>0</v>
      </c>
      <c r="D12" s="387">
        <v>0</v>
      </c>
      <c r="E12" s="387">
        <v>0</v>
      </c>
      <c r="F12" s="387">
        <v>0</v>
      </c>
      <c r="G12" s="387">
        <v>0</v>
      </c>
      <c r="H12" s="387">
        <v>-0.66</v>
      </c>
      <c r="I12" s="387">
        <v>0</v>
      </c>
      <c r="J12" s="387">
        <v>0</v>
      </c>
      <c r="K12" s="387">
        <v>0</v>
      </c>
      <c r="L12" s="387">
        <v>0</v>
      </c>
      <c r="M12" s="387">
        <v>0</v>
      </c>
      <c r="N12" s="387">
        <v>0</v>
      </c>
      <c r="O12" s="387">
        <v>0</v>
      </c>
      <c r="P12" s="387">
        <v>0</v>
      </c>
      <c r="Q12" s="387">
        <v>0</v>
      </c>
      <c r="R12" s="387">
        <v>0</v>
      </c>
      <c r="S12" s="387">
        <v>-0.52</v>
      </c>
    </row>
    <row r="13" spans="1:19" s="421" customFormat="1" ht="11.7" customHeight="1">
      <c r="A13" s="386" t="s">
        <v>337</v>
      </c>
      <c r="B13" s="387">
        <v>0</v>
      </c>
      <c r="C13" s="387">
        <v>0</v>
      </c>
      <c r="D13" s="387">
        <v>0</v>
      </c>
      <c r="E13" s="387">
        <v>0</v>
      </c>
      <c r="F13" s="387">
        <v>0</v>
      </c>
      <c r="G13" s="387">
        <v>0</v>
      </c>
      <c r="H13" s="387">
        <v>0</v>
      </c>
      <c r="I13" s="387">
        <v>0</v>
      </c>
      <c r="J13" s="387">
        <v>0</v>
      </c>
      <c r="K13" s="387">
        <v>0</v>
      </c>
      <c r="L13" s="387">
        <v>0</v>
      </c>
      <c r="M13" s="387">
        <v>0</v>
      </c>
      <c r="N13" s="387">
        <v>0</v>
      </c>
      <c r="O13" s="387">
        <v>0</v>
      </c>
      <c r="P13" s="387">
        <v>0</v>
      </c>
      <c r="Q13" s="387">
        <v>0</v>
      </c>
      <c r="R13" s="387">
        <v>0</v>
      </c>
      <c r="S13" s="387">
        <v>0</v>
      </c>
    </row>
    <row r="14" spans="1:19" s="421" customFormat="1" ht="11.7" customHeight="1">
      <c r="A14" s="389" t="s">
        <v>316</v>
      </c>
      <c r="B14" s="390">
        <v>0.32000000000000006</v>
      </c>
      <c r="C14" s="390">
        <v>0</v>
      </c>
      <c r="D14" s="390">
        <v>111.01999999999998</v>
      </c>
      <c r="E14" s="390">
        <v>0</v>
      </c>
      <c r="F14" s="390">
        <v>0</v>
      </c>
      <c r="G14" s="390">
        <v>0</v>
      </c>
      <c r="H14" s="390">
        <v>162.98000000000002</v>
      </c>
      <c r="I14" s="390">
        <v>0</v>
      </c>
      <c r="J14" s="390">
        <v>1.0599999999999454</v>
      </c>
      <c r="K14" s="390">
        <v>662.66000000000008</v>
      </c>
      <c r="L14" s="390">
        <v>0</v>
      </c>
      <c r="M14" s="390">
        <v>2420.6</v>
      </c>
      <c r="N14" s="390">
        <v>0</v>
      </c>
      <c r="O14" s="390">
        <v>0</v>
      </c>
      <c r="P14" s="390">
        <v>908.21</v>
      </c>
      <c r="Q14" s="390">
        <v>0</v>
      </c>
      <c r="R14" s="390">
        <v>0</v>
      </c>
      <c r="S14" s="390">
        <v>4266.8500000000004</v>
      </c>
    </row>
    <row r="15" spans="1:19" s="421" customFormat="1" ht="11.7" customHeight="1">
      <c r="A15" s="386" t="s">
        <v>338</v>
      </c>
      <c r="B15" s="387">
        <v>0</v>
      </c>
      <c r="C15" s="387">
        <v>0</v>
      </c>
      <c r="D15" s="387">
        <v>0</v>
      </c>
      <c r="E15" s="387">
        <v>0</v>
      </c>
      <c r="F15" s="387">
        <v>0</v>
      </c>
      <c r="G15" s="387">
        <v>0</v>
      </c>
      <c r="H15" s="387">
        <v>96.28</v>
      </c>
      <c r="I15" s="387">
        <v>0</v>
      </c>
      <c r="J15" s="387">
        <v>-0.10000000000000142</v>
      </c>
      <c r="K15" s="387">
        <v>139.07</v>
      </c>
      <c r="L15" s="387">
        <v>0</v>
      </c>
      <c r="M15" s="387">
        <v>381.72</v>
      </c>
      <c r="N15" s="387">
        <v>0</v>
      </c>
      <c r="O15" s="387">
        <v>0</v>
      </c>
      <c r="P15" s="387">
        <v>876.99</v>
      </c>
      <c r="Q15" s="387">
        <v>0</v>
      </c>
      <c r="R15" s="387">
        <v>0</v>
      </c>
      <c r="S15" s="387">
        <v>1493.96</v>
      </c>
    </row>
    <row r="16" spans="1:19" s="421" customFormat="1" ht="11.7" customHeight="1">
      <c r="A16" s="386" t="s">
        <v>339</v>
      </c>
      <c r="B16" s="387">
        <v>0</v>
      </c>
      <c r="C16" s="387">
        <v>0</v>
      </c>
      <c r="D16" s="387">
        <v>0</v>
      </c>
      <c r="E16" s="387">
        <v>0</v>
      </c>
      <c r="F16" s="387">
        <v>0</v>
      </c>
      <c r="G16" s="387">
        <v>0</v>
      </c>
      <c r="H16" s="387">
        <v>-23.41</v>
      </c>
      <c r="I16" s="387">
        <v>0</v>
      </c>
      <c r="J16" s="387">
        <v>0</v>
      </c>
      <c r="K16" s="387">
        <v>-6.7100000000000364</v>
      </c>
      <c r="L16" s="387">
        <v>0</v>
      </c>
      <c r="M16" s="387">
        <v>0</v>
      </c>
      <c r="N16" s="387">
        <v>0</v>
      </c>
      <c r="O16" s="387">
        <v>0</v>
      </c>
      <c r="P16" s="387">
        <v>-583.86999999999989</v>
      </c>
      <c r="Q16" s="387">
        <v>0</v>
      </c>
      <c r="R16" s="387">
        <v>0</v>
      </c>
      <c r="S16" s="387">
        <v>-613.98999999999978</v>
      </c>
    </row>
    <row r="17" spans="1:19" s="421" customFormat="1" ht="11.7" customHeight="1">
      <c r="A17" s="389" t="s">
        <v>340</v>
      </c>
      <c r="B17" s="390">
        <v>0</v>
      </c>
      <c r="C17" s="390">
        <v>7.0000000000000007E-2</v>
      </c>
      <c r="D17" s="390">
        <v>0</v>
      </c>
      <c r="E17" s="390">
        <v>0</v>
      </c>
      <c r="F17" s="390">
        <v>0</v>
      </c>
      <c r="G17" s="390">
        <v>419.29</v>
      </c>
      <c r="H17" s="390">
        <v>8994.18</v>
      </c>
      <c r="I17" s="390">
        <v>0</v>
      </c>
      <c r="J17" s="390">
        <v>0</v>
      </c>
      <c r="K17" s="390">
        <v>14256.4</v>
      </c>
      <c r="L17" s="390">
        <v>0</v>
      </c>
      <c r="M17" s="390">
        <v>19668.740000000002</v>
      </c>
      <c r="N17" s="390">
        <v>0</v>
      </c>
      <c r="O17" s="390">
        <v>5709.08</v>
      </c>
      <c r="P17" s="390">
        <v>31699.050000000003</v>
      </c>
      <c r="Q17" s="390">
        <v>0</v>
      </c>
      <c r="R17" s="390">
        <v>0</v>
      </c>
      <c r="S17" s="390">
        <v>80746.810000000012</v>
      </c>
    </row>
    <row r="18" spans="1:19" s="421" customFormat="1" ht="11.7" customHeight="1">
      <c r="A18" s="386" t="s">
        <v>341</v>
      </c>
      <c r="B18" s="387">
        <v>0</v>
      </c>
      <c r="C18" s="387">
        <v>0</v>
      </c>
      <c r="D18" s="387">
        <v>0</v>
      </c>
      <c r="E18" s="387">
        <v>0</v>
      </c>
      <c r="F18" s="387">
        <v>0</v>
      </c>
      <c r="G18" s="387">
        <v>0</v>
      </c>
      <c r="H18" s="387">
        <v>0</v>
      </c>
      <c r="I18" s="387">
        <v>0</v>
      </c>
      <c r="J18" s="387">
        <v>0</v>
      </c>
      <c r="K18" s="387">
        <v>0</v>
      </c>
      <c r="L18" s="387">
        <v>0</v>
      </c>
      <c r="M18" s="387">
        <v>0</v>
      </c>
      <c r="N18" s="387">
        <v>0</v>
      </c>
      <c r="O18" s="387">
        <v>0</v>
      </c>
      <c r="P18" s="387">
        <v>0</v>
      </c>
      <c r="Q18" s="387">
        <v>0</v>
      </c>
      <c r="R18" s="387">
        <v>0</v>
      </c>
      <c r="S18" s="387">
        <v>0</v>
      </c>
    </row>
    <row r="19" spans="1:19" s="421" customFormat="1" ht="11.7" customHeight="1">
      <c r="A19" s="386" t="s">
        <v>342</v>
      </c>
      <c r="B19" s="387">
        <v>255.21000000000004</v>
      </c>
      <c r="C19" s="387">
        <v>0</v>
      </c>
      <c r="D19" s="387">
        <v>-34.180000000000007</v>
      </c>
      <c r="E19" s="387">
        <v>0</v>
      </c>
      <c r="F19" s="387">
        <v>0</v>
      </c>
      <c r="G19" s="387">
        <v>0</v>
      </c>
      <c r="H19" s="387">
        <v>27.870000000000005</v>
      </c>
      <c r="I19" s="387">
        <v>0</v>
      </c>
      <c r="J19" s="387">
        <v>0</v>
      </c>
      <c r="K19" s="387">
        <v>72.09</v>
      </c>
      <c r="L19" s="387">
        <v>0</v>
      </c>
      <c r="M19" s="387">
        <v>62.04000000000002</v>
      </c>
      <c r="N19" s="387">
        <v>0</v>
      </c>
      <c r="O19" s="387">
        <v>0</v>
      </c>
      <c r="P19" s="387">
        <v>199.24</v>
      </c>
      <c r="Q19" s="387">
        <v>0</v>
      </c>
      <c r="R19" s="387">
        <v>0</v>
      </c>
      <c r="S19" s="387">
        <v>582.27</v>
      </c>
    </row>
    <row r="20" spans="1:19" s="421" customFormat="1" ht="11.7" customHeight="1">
      <c r="A20" s="389" t="s">
        <v>343</v>
      </c>
      <c r="B20" s="390">
        <v>0.03</v>
      </c>
      <c r="C20" s="390">
        <v>0</v>
      </c>
      <c r="D20" s="390">
        <v>0</v>
      </c>
      <c r="E20" s="390">
        <v>0</v>
      </c>
      <c r="F20" s="390">
        <v>0</v>
      </c>
      <c r="G20" s="390">
        <v>0</v>
      </c>
      <c r="H20" s="390">
        <v>-2.2899999999999636</v>
      </c>
      <c r="I20" s="390">
        <v>0</v>
      </c>
      <c r="J20" s="390">
        <v>0</v>
      </c>
      <c r="K20" s="390">
        <v>-20.879999999999995</v>
      </c>
      <c r="L20" s="390">
        <v>0</v>
      </c>
      <c r="M20" s="390">
        <v>45.099999999999994</v>
      </c>
      <c r="N20" s="390">
        <v>0</v>
      </c>
      <c r="O20" s="390">
        <v>0</v>
      </c>
      <c r="P20" s="390">
        <v>-147.58000000000175</v>
      </c>
      <c r="Q20" s="390">
        <v>0</v>
      </c>
      <c r="R20" s="390">
        <v>0</v>
      </c>
      <c r="S20" s="390">
        <v>-125.62000000000262</v>
      </c>
    </row>
    <row r="21" spans="1:19" s="421" customFormat="1" ht="11.7" customHeight="1">
      <c r="A21" s="386" t="s">
        <v>344</v>
      </c>
      <c r="B21" s="387">
        <v>0.03</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0.03</v>
      </c>
    </row>
    <row r="22" spans="1:19" s="421" customFormat="1" ht="11.7" customHeight="1">
      <c r="A22" s="386" t="s">
        <v>345</v>
      </c>
      <c r="B22" s="387">
        <v>-4.9999999999999989E-2</v>
      </c>
      <c r="C22" s="387">
        <v>0</v>
      </c>
      <c r="D22" s="387">
        <v>-1.1600000000000001</v>
      </c>
      <c r="E22" s="387">
        <v>0</v>
      </c>
      <c r="F22" s="387">
        <v>0</v>
      </c>
      <c r="G22" s="387">
        <v>0</v>
      </c>
      <c r="H22" s="387">
        <v>100.83</v>
      </c>
      <c r="I22" s="387">
        <v>0</v>
      </c>
      <c r="J22" s="387">
        <v>0.10999999999999999</v>
      </c>
      <c r="K22" s="387">
        <v>-22.559999999999995</v>
      </c>
      <c r="L22" s="387">
        <v>0</v>
      </c>
      <c r="M22" s="387">
        <v>2.08</v>
      </c>
      <c r="N22" s="387">
        <v>0</v>
      </c>
      <c r="O22" s="387">
        <v>0</v>
      </c>
      <c r="P22" s="387">
        <v>-141.37000000000003</v>
      </c>
      <c r="Q22" s="387">
        <v>0</v>
      </c>
      <c r="R22" s="387">
        <v>0</v>
      </c>
      <c r="S22" s="387">
        <v>-62.120000000000005</v>
      </c>
    </row>
    <row r="23" spans="1:19" s="421" customFormat="1" ht="11.7" customHeight="1">
      <c r="A23" s="389" t="s">
        <v>346</v>
      </c>
      <c r="B23" s="390">
        <v>1.999999999999999E-2</v>
      </c>
      <c r="C23" s="390">
        <v>0</v>
      </c>
      <c r="D23" s="390">
        <v>0</v>
      </c>
      <c r="E23" s="390">
        <v>0</v>
      </c>
      <c r="F23" s="390">
        <v>0</v>
      </c>
      <c r="G23" s="390">
        <v>0</v>
      </c>
      <c r="H23" s="390">
        <v>70.509999999999991</v>
      </c>
      <c r="I23" s="390">
        <v>0</v>
      </c>
      <c r="J23" s="390">
        <v>0</v>
      </c>
      <c r="K23" s="390">
        <v>77.460000000000008</v>
      </c>
      <c r="L23" s="390">
        <v>0</v>
      </c>
      <c r="M23" s="390">
        <v>92.66</v>
      </c>
      <c r="N23" s="390">
        <v>0</v>
      </c>
      <c r="O23" s="390">
        <v>0</v>
      </c>
      <c r="P23" s="390">
        <v>253.31999999999996</v>
      </c>
      <c r="Q23" s="390">
        <v>0</v>
      </c>
      <c r="R23" s="390">
        <v>0</v>
      </c>
      <c r="S23" s="390">
        <v>493.96999999999991</v>
      </c>
    </row>
    <row r="24" spans="1:19" s="421" customFormat="1" ht="11.7" customHeight="1">
      <c r="A24" s="386" t="s">
        <v>347</v>
      </c>
      <c r="B24" s="387">
        <v>54.17999999999995</v>
      </c>
      <c r="C24" s="387">
        <v>0</v>
      </c>
      <c r="D24" s="387">
        <v>0</v>
      </c>
      <c r="E24" s="387">
        <v>0</v>
      </c>
      <c r="F24" s="387">
        <v>0</v>
      </c>
      <c r="G24" s="387">
        <v>0</v>
      </c>
      <c r="H24" s="387">
        <v>412.58999999999992</v>
      </c>
      <c r="I24" s="387">
        <v>0</v>
      </c>
      <c r="J24" s="387">
        <v>0</v>
      </c>
      <c r="K24" s="387">
        <v>632.17000000000007</v>
      </c>
      <c r="L24" s="387">
        <v>0</v>
      </c>
      <c r="M24" s="387">
        <v>-246.14</v>
      </c>
      <c r="N24" s="387">
        <v>0</v>
      </c>
      <c r="O24" s="387">
        <v>0</v>
      </c>
      <c r="P24" s="387">
        <v>1928.4399999999996</v>
      </c>
      <c r="Q24" s="387">
        <v>0</v>
      </c>
      <c r="R24" s="387">
        <v>0</v>
      </c>
      <c r="S24" s="387">
        <v>2781.24</v>
      </c>
    </row>
    <row r="25" spans="1:19" s="421" customFormat="1" ht="11.7" customHeight="1">
      <c r="A25" s="386" t="s">
        <v>348</v>
      </c>
      <c r="B25" s="387">
        <v>0</v>
      </c>
      <c r="C25" s="387">
        <v>0</v>
      </c>
      <c r="D25" s="387">
        <v>0</v>
      </c>
      <c r="E25" s="387">
        <v>0</v>
      </c>
      <c r="F25" s="387">
        <v>0</v>
      </c>
      <c r="G25" s="387">
        <v>0</v>
      </c>
      <c r="H25" s="387">
        <v>0</v>
      </c>
      <c r="I25" s="387">
        <v>0</v>
      </c>
      <c r="J25" s="387">
        <v>0</v>
      </c>
      <c r="K25" s="387">
        <v>0</v>
      </c>
      <c r="L25" s="387">
        <v>0</v>
      </c>
      <c r="M25" s="387">
        <v>0</v>
      </c>
      <c r="N25" s="387">
        <v>0</v>
      </c>
      <c r="O25" s="387">
        <v>0</v>
      </c>
      <c r="P25" s="387">
        <v>0</v>
      </c>
      <c r="Q25" s="387">
        <v>0</v>
      </c>
      <c r="R25" s="387">
        <v>0</v>
      </c>
      <c r="S25" s="387">
        <v>0</v>
      </c>
    </row>
    <row r="26" spans="1:19" s="421" customFormat="1" ht="11.7" customHeight="1">
      <c r="A26" s="389" t="s">
        <v>349</v>
      </c>
      <c r="B26" s="390">
        <v>4.9999999999999989E-2</v>
      </c>
      <c r="C26" s="390">
        <v>1198.56</v>
      </c>
      <c r="D26" s="390">
        <v>76.819999999999993</v>
      </c>
      <c r="E26" s="390">
        <v>-1.0900000000000001</v>
      </c>
      <c r="F26" s="390">
        <v>0</v>
      </c>
      <c r="G26" s="390">
        <v>1046.77</v>
      </c>
      <c r="H26" s="390">
        <v>1274.1500000000001</v>
      </c>
      <c r="I26" s="390">
        <v>0</v>
      </c>
      <c r="J26" s="390">
        <v>0</v>
      </c>
      <c r="K26" s="390">
        <v>22.41</v>
      </c>
      <c r="L26" s="390">
        <v>0</v>
      </c>
      <c r="M26" s="390">
        <v>4473.6099999999997</v>
      </c>
      <c r="N26" s="390">
        <v>0</v>
      </c>
      <c r="O26" s="390">
        <v>0</v>
      </c>
      <c r="P26" s="390">
        <v>778.16</v>
      </c>
      <c r="Q26" s="390">
        <v>0</v>
      </c>
      <c r="R26" s="390">
        <v>0</v>
      </c>
      <c r="S26" s="390">
        <v>8869.44</v>
      </c>
    </row>
    <row r="27" spans="1:19" s="421" customFormat="1" ht="11.7" customHeight="1">
      <c r="A27" s="386" t="s">
        <v>350</v>
      </c>
      <c r="B27" s="387">
        <v>0</v>
      </c>
      <c r="C27" s="387">
        <v>0</v>
      </c>
      <c r="D27" s="387">
        <v>0</v>
      </c>
      <c r="E27" s="387">
        <v>0</v>
      </c>
      <c r="F27" s="387">
        <v>0</v>
      </c>
      <c r="G27" s="387">
        <v>0</v>
      </c>
      <c r="H27" s="387">
        <v>224.72000000000003</v>
      </c>
      <c r="I27" s="387">
        <v>0</v>
      </c>
      <c r="J27" s="387">
        <v>0</v>
      </c>
      <c r="K27" s="387">
        <v>46.47</v>
      </c>
      <c r="L27" s="387">
        <v>0</v>
      </c>
      <c r="M27" s="387">
        <v>-111.67</v>
      </c>
      <c r="N27" s="387">
        <v>0</v>
      </c>
      <c r="O27" s="387">
        <v>0</v>
      </c>
      <c r="P27" s="387">
        <v>6.5700000000000038</v>
      </c>
      <c r="Q27" s="387">
        <v>0</v>
      </c>
      <c r="R27" s="387">
        <v>0</v>
      </c>
      <c r="S27" s="387">
        <v>166.09000000000003</v>
      </c>
    </row>
    <row r="28" spans="1:19" s="421" customFormat="1" ht="11.7" customHeight="1">
      <c r="A28" s="386" t="s">
        <v>351</v>
      </c>
      <c r="B28" s="387">
        <v>5.9999999999999942E-2</v>
      </c>
      <c r="C28" s="387">
        <v>0</v>
      </c>
      <c r="D28" s="387">
        <v>1.1799999999999997</v>
      </c>
      <c r="E28" s="387">
        <v>0</v>
      </c>
      <c r="F28" s="387">
        <v>0</v>
      </c>
      <c r="G28" s="387">
        <v>0</v>
      </c>
      <c r="H28" s="387">
        <v>92.389999999999986</v>
      </c>
      <c r="I28" s="387">
        <v>0</v>
      </c>
      <c r="J28" s="387">
        <v>0</v>
      </c>
      <c r="K28" s="387">
        <v>701.02</v>
      </c>
      <c r="L28" s="387">
        <v>0</v>
      </c>
      <c r="M28" s="387">
        <v>118.4</v>
      </c>
      <c r="N28" s="387">
        <v>0</v>
      </c>
      <c r="O28" s="387">
        <v>0</v>
      </c>
      <c r="P28" s="387">
        <v>960.3900000000001</v>
      </c>
      <c r="Q28" s="387">
        <v>0</v>
      </c>
      <c r="R28" s="387">
        <v>0</v>
      </c>
      <c r="S28" s="387">
        <v>1873.44</v>
      </c>
    </row>
    <row r="29" spans="1:19" s="421" customFormat="1" ht="11.7" customHeight="1">
      <c r="A29" s="389" t="s">
        <v>352</v>
      </c>
      <c r="B29" s="390">
        <v>0</v>
      </c>
      <c r="C29" s="390">
        <v>0</v>
      </c>
      <c r="D29" s="390">
        <v>0</v>
      </c>
      <c r="E29" s="390">
        <v>0</v>
      </c>
      <c r="F29" s="390">
        <v>0</v>
      </c>
      <c r="G29" s="390">
        <v>0</v>
      </c>
      <c r="H29" s="390">
        <v>2.0000000000003126E-2</v>
      </c>
      <c r="I29" s="390">
        <v>0</v>
      </c>
      <c r="J29" s="390">
        <v>0</v>
      </c>
      <c r="K29" s="390">
        <v>0.84999999999999964</v>
      </c>
      <c r="L29" s="390">
        <v>0</v>
      </c>
      <c r="M29" s="390">
        <v>0</v>
      </c>
      <c r="N29" s="390">
        <v>0</v>
      </c>
      <c r="O29" s="390">
        <v>0</v>
      </c>
      <c r="P29" s="390">
        <v>-5.1400000000000148</v>
      </c>
      <c r="Q29" s="390">
        <v>0</v>
      </c>
      <c r="R29" s="390">
        <v>0</v>
      </c>
      <c r="S29" s="390">
        <v>-4.2700000000000244</v>
      </c>
    </row>
    <row r="30" spans="1:19" s="421" customFormat="1" ht="11.7" customHeight="1">
      <c r="A30" s="386" t="s">
        <v>353</v>
      </c>
      <c r="B30" s="387">
        <v>5.3599999999999994</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5.3599999999999994</v>
      </c>
    </row>
    <row r="31" spans="1:19" s="421" customFormat="1" ht="11.7" customHeight="1">
      <c r="A31" s="386" t="s">
        <v>354</v>
      </c>
      <c r="B31" s="387">
        <v>596.49000000000012</v>
      </c>
      <c r="C31" s="387">
        <v>0</v>
      </c>
      <c r="D31" s="387">
        <v>0.5600000000000005</v>
      </c>
      <c r="E31" s="387">
        <v>-469.84999999999997</v>
      </c>
      <c r="F31" s="387">
        <v>513.56000000000017</v>
      </c>
      <c r="G31" s="387">
        <v>0</v>
      </c>
      <c r="H31" s="387">
        <v>495.45</v>
      </c>
      <c r="I31" s="387">
        <v>0</v>
      </c>
      <c r="J31" s="387">
        <v>0</v>
      </c>
      <c r="K31" s="387">
        <v>0</v>
      </c>
      <c r="L31" s="387">
        <v>0</v>
      </c>
      <c r="M31" s="387">
        <v>0</v>
      </c>
      <c r="N31" s="387">
        <v>0</v>
      </c>
      <c r="O31" s="387">
        <v>0</v>
      </c>
      <c r="P31" s="387">
        <v>0</v>
      </c>
      <c r="Q31" s="387">
        <v>734.05</v>
      </c>
      <c r="R31" s="387">
        <v>0</v>
      </c>
      <c r="S31" s="387">
        <v>1870.2600000000002</v>
      </c>
    </row>
    <row r="32" spans="1:19" s="421" customFormat="1" ht="11.7" customHeight="1">
      <c r="A32" s="389" t="s">
        <v>355</v>
      </c>
      <c r="B32" s="390">
        <v>0</v>
      </c>
      <c r="C32" s="390">
        <v>0</v>
      </c>
      <c r="D32" s="390">
        <v>0</v>
      </c>
      <c r="E32" s="390">
        <v>0</v>
      </c>
      <c r="F32" s="390">
        <v>0</v>
      </c>
      <c r="G32" s="390">
        <v>0</v>
      </c>
      <c r="H32" s="390">
        <v>0</v>
      </c>
      <c r="I32" s="390">
        <v>0</v>
      </c>
      <c r="J32" s="390">
        <v>0</v>
      </c>
      <c r="K32" s="390">
        <v>0</v>
      </c>
      <c r="L32" s="390">
        <v>0</v>
      </c>
      <c r="M32" s="390">
        <v>0</v>
      </c>
      <c r="N32" s="390">
        <v>0</v>
      </c>
      <c r="O32" s="390">
        <v>0</v>
      </c>
      <c r="P32" s="390">
        <v>0</v>
      </c>
      <c r="Q32" s="390">
        <v>0</v>
      </c>
      <c r="R32" s="390">
        <v>0</v>
      </c>
      <c r="S32" s="390">
        <v>0</v>
      </c>
    </row>
    <row r="33" spans="1:19" s="421" customFormat="1" ht="11.7" customHeight="1">
      <c r="A33" s="386" t="s">
        <v>356</v>
      </c>
      <c r="B33" s="387">
        <v>0</v>
      </c>
      <c r="C33" s="387">
        <v>1.33</v>
      </c>
      <c r="D33" s="387">
        <v>0</v>
      </c>
      <c r="E33" s="387">
        <v>0</v>
      </c>
      <c r="F33" s="387">
        <v>0</v>
      </c>
      <c r="G33" s="387">
        <v>0</v>
      </c>
      <c r="H33" s="387">
        <v>27.050000000000004</v>
      </c>
      <c r="I33" s="387">
        <v>0</v>
      </c>
      <c r="J33" s="387">
        <v>0</v>
      </c>
      <c r="K33" s="387">
        <v>0</v>
      </c>
      <c r="L33" s="387">
        <v>0</v>
      </c>
      <c r="M33" s="387">
        <v>32.379999999999995</v>
      </c>
      <c r="N33" s="387">
        <v>0</v>
      </c>
      <c r="O33" s="387">
        <v>0</v>
      </c>
      <c r="P33" s="387">
        <v>256</v>
      </c>
      <c r="Q33" s="387">
        <v>0</v>
      </c>
      <c r="R33" s="387">
        <v>0</v>
      </c>
      <c r="S33" s="387">
        <v>316.76</v>
      </c>
    </row>
    <row r="34" spans="1:19" s="421" customFormat="1" ht="11.7" customHeight="1">
      <c r="A34" s="386" t="s">
        <v>357</v>
      </c>
      <c r="B34" s="387">
        <v>0.65000000000000036</v>
      </c>
      <c r="C34" s="387">
        <v>0</v>
      </c>
      <c r="D34" s="387">
        <v>-42.350000000000023</v>
      </c>
      <c r="E34" s="387">
        <v>0</v>
      </c>
      <c r="F34" s="387">
        <v>0</v>
      </c>
      <c r="G34" s="387">
        <v>1314.8</v>
      </c>
      <c r="H34" s="387">
        <v>375.96000000000004</v>
      </c>
      <c r="I34" s="387">
        <v>0</v>
      </c>
      <c r="J34" s="387">
        <v>-18.080000000000155</v>
      </c>
      <c r="K34" s="387">
        <v>626.54</v>
      </c>
      <c r="L34" s="387">
        <v>0</v>
      </c>
      <c r="M34" s="387">
        <v>222.75</v>
      </c>
      <c r="N34" s="387">
        <v>0</v>
      </c>
      <c r="O34" s="387">
        <v>0</v>
      </c>
      <c r="P34" s="387">
        <v>1827.6200000000003</v>
      </c>
      <c r="Q34" s="387">
        <v>0</v>
      </c>
      <c r="R34" s="387">
        <v>0</v>
      </c>
      <c r="S34" s="387">
        <v>4307.8899999999994</v>
      </c>
    </row>
    <row r="35" spans="1:19" s="421" customFormat="1" ht="11.7" customHeight="1">
      <c r="A35" s="389" t="s">
        <v>358</v>
      </c>
      <c r="B35" s="390">
        <v>-0.65999999999999992</v>
      </c>
      <c r="C35" s="390">
        <v>0</v>
      </c>
      <c r="D35" s="390">
        <v>0</v>
      </c>
      <c r="E35" s="390">
        <v>0</v>
      </c>
      <c r="F35" s="390">
        <v>0</v>
      </c>
      <c r="G35" s="390">
        <v>0</v>
      </c>
      <c r="H35" s="390">
        <v>-474.33</v>
      </c>
      <c r="I35" s="390">
        <v>0</v>
      </c>
      <c r="J35" s="390">
        <v>0</v>
      </c>
      <c r="K35" s="390">
        <v>301.58000000000004</v>
      </c>
      <c r="L35" s="390">
        <v>0</v>
      </c>
      <c r="M35" s="390">
        <v>0</v>
      </c>
      <c r="N35" s="390">
        <v>0</v>
      </c>
      <c r="O35" s="390">
        <v>0</v>
      </c>
      <c r="P35" s="390">
        <v>0</v>
      </c>
      <c r="Q35" s="390">
        <v>18.679999999999993</v>
      </c>
      <c r="R35" s="390">
        <v>0</v>
      </c>
      <c r="S35" s="390">
        <v>-154.72999999999996</v>
      </c>
    </row>
    <row r="36" spans="1:19" s="421" customFormat="1" ht="11.7" customHeight="1">
      <c r="A36" s="386" t="s">
        <v>359</v>
      </c>
      <c r="B36" s="387">
        <v>191.41999999999996</v>
      </c>
      <c r="C36" s="387">
        <v>0</v>
      </c>
      <c r="D36" s="387">
        <v>0</v>
      </c>
      <c r="E36" s="387">
        <v>0</v>
      </c>
      <c r="F36" s="387">
        <v>306.95000000000005</v>
      </c>
      <c r="G36" s="387">
        <v>0</v>
      </c>
      <c r="H36" s="387">
        <v>0</v>
      </c>
      <c r="I36" s="387">
        <v>0</v>
      </c>
      <c r="J36" s="387">
        <v>0</v>
      </c>
      <c r="K36" s="387">
        <v>52.150000000000091</v>
      </c>
      <c r="L36" s="387">
        <v>0</v>
      </c>
      <c r="M36" s="387">
        <v>0</v>
      </c>
      <c r="N36" s="387">
        <v>0</v>
      </c>
      <c r="O36" s="387">
        <v>0</v>
      </c>
      <c r="P36" s="387">
        <v>0</v>
      </c>
      <c r="Q36" s="387">
        <v>16.47</v>
      </c>
      <c r="R36" s="387">
        <v>0</v>
      </c>
      <c r="S36" s="387">
        <v>566.98999999999933</v>
      </c>
    </row>
    <row r="37" spans="1:19" s="421" customFormat="1" ht="11.7" customHeight="1">
      <c r="A37" s="386" t="s">
        <v>360</v>
      </c>
      <c r="B37" s="387">
        <v>23.989999999999995</v>
      </c>
      <c r="C37" s="387">
        <v>0</v>
      </c>
      <c r="D37" s="387">
        <v>0</v>
      </c>
      <c r="E37" s="387">
        <v>0</v>
      </c>
      <c r="F37" s="387">
        <v>26.599999999999994</v>
      </c>
      <c r="G37" s="387">
        <v>0</v>
      </c>
      <c r="H37" s="387">
        <v>0</v>
      </c>
      <c r="I37" s="387">
        <v>0</v>
      </c>
      <c r="J37" s="387">
        <v>0</v>
      </c>
      <c r="K37" s="387">
        <v>0</v>
      </c>
      <c r="L37" s="387">
        <v>0</v>
      </c>
      <c r="M37" s="387">
        <v>0</v>
      </c>
      <c r="N37" s="387">
        <v>0</v>
      </c>
      <c r="O37" s="387">
        <v>0</v>
      </c>
      <c r="P37" s="387">
        <v>0</v>
      </c>
      <c r="Q37" s="387">
        <v>-7.6700000000000017</v>
      </c>
      <c r="R37" s="387">
        <v>0</v>
      </c>
      <c r="S37" s="387">
        <v>42.919999999999987</v>
      </c>
    </row>
    <row r="38" spans="1:19" s="421" customFormat="1" ht="11.7" customHeight="1">
      <c r="A38" s="389" t="s">
        <v>361</v>
      </c>
      <c r="B38" s="390">
        <v>0</v>
      </c>
      <c r="C38" s="390">
        <v>26.07</v>
      </c>
      <c r="D38" s="390">
        <v>0</v>
      </c>
      <c r="E38" s="390">
        <v>0</v>
      </c>
      <c r="F38" s="390">
        <v>0</v>
      </c>
      <c r="G38" s="390">
        <v>-0.46</v>
      </c>
      <c r="H38" s="390">
        <v>114.25000000000001</v>
      </c>
      <c r="I38" s="390">
        <v>0</v>
      </c>
      <c r="J38" s="390">
        <v>-1.0000000000005116E-2</v>
      </c>
      <c r="K38" s="390">
        <v>-159.91999999999996</v>
      </c>
      <c r="L38" s="390">
        <v>0</v>
      </c>
      <c r="M38" s="390">
        <v>-23.88</v>
      </c>
      <c r="N38" s="390">
        <v>0</v>
      </c>
      <c r="O38" s="390">
        <v>0</v>
      </c>
      <c r="P38" s="390">
        <v>0</v>
      </c>
      <c r="Q38" s="390">
        <v>0</v>
      </c>
      <c r="R38" s="390">
        <v>0</v>
      </c>
      <c r="S38" s="390">
        <v>-43.949999999999932</v>
      </c>
    </row>
    <row r="39" spans="1:19" s="421" customFormat="1" ht="11.7" customHeight="1">
      <c r="A39" s="386" t="s">
        <v>362</v>
      </c>
      <c r="B39" s="387">
        <v>0</v>
      </c>
      <c r="C39" s="387">
        <v>0</v>
      </c>
      <c r="D39" s="387">
        <v>0</v>
      </c>
      <c r="E39" s="387">
        <v>0</v>
      </c>
      <c r="F39" s="387">
        <v>0</v>
      </c>
      <c r="G39" s="387">
        <v>0</v>
      </c>
      <c r="H39" s="387">
        <v>836.43000000000029</v>
      </c>
      <c r="I39" s="387">
        <v>0</v>
      </c>
      <c r="J39" s="387">
        <v>0</v>
      </c>
      <c r="K39" s="387">
        <v>0</v>
      </c>
      <c r="L39" s="387">
        <v>0</v>
      </c>
      <c r="M39" s="387">
        <v>0</v>
      </c>
      <c r="N39" s="387">
        <v>0</v>
      </c>
      <c r="O39" s="387">
        <v>0</v>
      </c>
      <c r="P39" s="387">
        <v>0</v>
      </c>
      <c r="Q39" s="387">
        <v>0</v>
      </c>
      <c r="R39" s="387">
        <v>0</v>
      </c>
      <c r="S39" s="387">
        <v>836.43000000000029</v>
      </c>
    </row>
    <row r="40" spans="1:19" s="421" customFormat="1" ht="11.7" customHeight="1">
      <c r="A40" s="386" t="s">
        <v>363</v>
      </c>
      <c r="B40" s="387">
        <v>0</v>
      </c>
      <c r="C40" s="387">
        <v>3.98</v>
      </c>
      <c r="D40" s="387">
        <v>54.61</v>
      </c>
      <c r="E40" s="387">
        <v>-23.7</v>
      </c>
      <c r="F40" s="387">
        <v>0</v>
      </c>
      <c r="G40" s="387">
        <v>41.58</v>
      </c>
      <c r="H40" s="387">
        <v>0.25999999999999091</v>
      </c>
      <c r="I40" s="387">
        <v>0</v>
      </c>
      <c r="J40" s="387">
        <v>0</v>
      </c>
      <c r="K40" s="387">
        <v>105.18</v>
      </c>
      <c r="L40" s="387">
        <v>0</v>
      </c>
      <c r="M40" s="387">
        <v>0</v>
      </c>
      <c r="N40" s="387">
        <v>0</v>
      </c>
      <c r="O40" s="387">
        <v>0</v>
      </c>
      <c r="P40" s="387">
        <v>0</v>
      </c>
      <c r="Q40" s="387">
        <v>0</v>
      </c>
      <c r="R40" s="387">
        <v>0</v>
      </c>
      <c r="S40" s="387">
        <v>181.91000000000003</v>
      </c>
    </row>
    <row r="41" spans="1:19" s="421" customFormat="1" ht="11.7" customHeight="1">
      <c r="A41" s="383" t="s">
        <v>364</v>
      </c>
      <c r="B41" s="384">
        <v>0</v>
      </c>
      <c r="C41" s="384">
        <v>244.83</v>
      </c>
      <c r="D41" s="384">
        <v>580.08999999999992</v>
      </c>
      <c r="E41" s="384">
        <v>-184.22000000000003</v>
      </c>
      <c r="F41" s="384">
        <v>0</v>
      </c>
      <c r="G41" s="384">
        <v>2590.33</v>
      </c>
      <c r="H41" s="384">
        <v>23277.38</v>
      </c>
      <c r="I41" s="384">
        <v>31.28</v>
      </c>
      <c r="J41" s="384">
        <v>0</v>
      </c>
      <c r="K41" s="384">
        <v>17150.750000000004</v>
      </c>
      <c r="L41" s="384">
        <v>0</v>
      </c>
      <c r="M41" s="384">
        <v>37711.69</v>
      </c>
      <c r="N41" s="384">
        <v>1409.0400000000002</v>
      </c>
      <c r="O41" s="384">
        <v>21.3</v>
      </c>
      <c r="P41" s="384">
        <v>49004.170000000006</v>
      </c>
      <c r="Q41" s="384">
        <v>0</v>
      </c>
      <c r="R41" s="384">
        <v>31.1</v>
      </c>
      <c r="S41" s="384">
        <v>131867.74000000002</v>
      </c>
    </row>
    <row r="42" spans="1:19" s="420" customFormat="1" ht="11.7" customHeight="1">
      <c r="A42" s="386" t="s">
        <v>365</v>
      </c>
      <c r="B42" s="387">
        <v>0</v>
      </c>
      <c r="C42" s="387">
        <v>140.5</v>
      </c>
      <c r="D42" s="387">
        <v>408.74</v>
      </c>
      <c r="E42" s="387">
        <v>-63.32</v>
      </c>
      <c r="F42" s="387">
        <v>0</v>
      </c>
      <c r="G42" s="387">
        <v>25.72</v>
      </c>
      <c r="H42" s="387">
        <v>226.62</v>
      </c>
      <c r="I42" s="387">
        <v>31.28</v>
      </c>
      <c r="J42" s="387">
        <v>0</v>
      </c>
      <c r="K42" s="387">
        <v>448.88</v>
      </c>
      <c r="L42" s="387">
        <v>0</v>
      </c>
      <c r="M42" s="387">
        <v>1538.3600000000001</v>
      </c>
      <c r="N42" s="387">
        <v>211.17000000000002</v>
      </c>
      <c r="O42" s="387">
        <v>0</v>
      </c>
      <c r="P42" s="387">
        <v>-153.92000000000002</v>
      </c>
      <c r="Q42" s="387">
        <v>0</v>
      </c>
      <c r="R42" s="387">
        <v>0</v>
      </c>
      <c r="S42" s="387">
        <v>2814.0300000000007</v>
      </c>
    </row>
    <row r="43" spans="1:19" s="421" customFormat="1" ht="11.7" customHeight="1">
      <c r="A43" s="386" t="s">
        <v>366</v>
      </c>
      <c r="B43" s="387">
        <v>0</v>
      </c>
      <c r="C43" s="387">
        <v>0</v>
      </c>
      <c r="D43" s="387">
        <v>0</v>
      </c>
      <c r="E43" s="387">
        <v>0</v>
      </c>
      <c r="F43" s="387">
        <v>0</v>
      </c>
      <c r="G43" s="387">
        <v>0</v>
      </c>
      <c r="H43" s="387">
        <v>0</v>
      </c>
      <c r="I43" s="387">
        <v>0</v>
      </c>
      <c r="J43" s="387">
        <v>0</v>
      </c>
      <c r="K43" s="387">
        <v>0</v>
      </c>
      <c r="L43" s="387">
        <v>0</v>
      </c>
      <c r="M43" s="387">
        <v>-636.93000000000006</v>
      </c>
      <c r="N43" s="387">
        <v>0</v>
      </c>
      <c r="O43" s="387">
        <v>0</v>
      </c>
      <c r="P43" s="387">
        <v>626.53</v>
      </c>
      <c r="Q43" s="387">
        <v>0</v>
      </c>
      <c r="R43" s="387">
        <v>0</v>
      </c>
      <c r="S43" s="387">
        <v>-10.400000000000091</v>
      </c>
    </row>
    <row r="44" spans="1:19" s="421" customFormat="1" ht="11.7" customHeight="1">
      <c r="A44" s="389" t="s">
        <v>318</v>
      </c>
      <c r="B44" s="390">
        <v>0</v>
      </c>
      <c r="C44" s="390">
        <v>103.86</v>
      </c>
      <c r="D44" s="390">
        <v>171.35</v>
      </c>
      <c r="E44" s="390">
        <v>0</v>
      </c>
      <c r="F44" s="390">
        <v>0</v>
      </c>
      <c r="G44" s="390">
        <v>7.68</v>
      </c>
      <c r="H44" s="390">
        <v>7976.2300000000005</v>
      </c>
      <c r="I44" s="390">
        <v>0</v>
      </c>
      <c r="J44" s="390">
        <v>0</v>
      </c>
      <c r="K44" s="390">
        <v>12473.87</v>
      </c>
      <c r="L44" s="390">
        <v>0</v>
      </c>
      <c r="M44" s="390">
        <v>33099.599999999999</v>
      </c>
      <c r="N44" s="390">
        <v>7.9999999999999988E-2</v>
      </c>
      <c r="O44" s="390">
        <v>0</v>
      </c>
      <c r="P44" s="390">
        <v>44432.62</v>
      </c>
      <c r="Q44" s="390">
        <v>0</v>
      </c>
      <c r="R44" s="390">
        <v>0</v>
      </c>
      <c r="S44" s="390">
        <v>98265.29</v>
      </c>
    </row>
    <row r="45" spans="1:19" s="421" customFormat="1" ht="11.7" customHeight="1">
      <c r="A45" s="386" t="s">
        <v>367</v>
      </c>
      <c r="B45" s="387">
        <v>0</v>
      </c>
      <c r="C45" s="387">
        <v>0.47000000000000003</v>
      </c>
      <c r="D45" s="387">
        <v>0</v>
      </c>
      <c r="E45" s="387">
        <v>-120.89999999999999</v>
      </c>
      <c r="F45" s="387">
        <v>0</v>
      </c>
      <c r="G45" s="387">
        <v>2556.94</v>
      </c>
      <c r="H45" s="387">
        <v>15074.54</v>
      </c>
      <c r="I45" s="387">
        <v>0</v>
      </c>
      <c r="J45" s="387">
        <v>0</v>
      </c>
      <c r="K45" s="387">
        <v>4227.9799999999996</v>
      </c>
      <c r="L45" s="387">
        <v>0</v>
      </c>
      <c r="M45" s="387">
        <v>3710.65</v>
      </c>
      <c r="N45" s="387">
        <v>1197.79</v>
      </c>
      <c r="O45" s="387">
        <v>21.3</v>
      </c>
      <c r="P45" s="387">
        <v>4098.9400000000005</v>
      </c>
      <c r="Q45" s="387">
        <v>0</v>
      </c>
      <c r="R45" s="387">
        <v>31.1</v>
      </c>
      <c r="S45" s="387">
        <v>30798.81</v>
      </c>
    </row>
    <row r="46" spans="1:19" s="421" customFormat="1" ht="11.7" customHeight="1">
      <c r="A46" s="391" t="s">
        <v>368</v>
      </c>
      <c r="B46" s="392">
        <v>0</v>
      </c>
      <c r="C46" s="392">
        <v>2450.44</v>
      </c>
      <c r="D46" s="392">
        <v>676.29000000000008</v>
      </c>
      <c r="E46" s="392">
        <v>1346.03</v>
      </c>
      <c r="F46" s="392">
        <v>0</v>
      </c>
      <c r="G46" s="392">
        <v>96139.34</v>
      </c>
      <c r="H46" s="392">
        <v>0</v>
      </c>
      <c r="I46" s="392">
        <v>55663.040000000008</v>
      </c>
      <c r="J46" s="392">
        <v>0</v>
      </c>
      <c r="K46" s="392">
        <v>16606.419999999998</v>
      </c>
      <c r="L46" s="392">
        <v>-4901.2200000000012</v>
      </c>
      <c r="M46" s="392">
        <v>63120.950000000004</v>
      </c>
      <c r="N46" s="392">
        <v>18983.710000000003</v>
      </c>
      <c r="O46" s="392">
        <v>0</v>
      </c>
      <c r="P46" s="392">
        <v>67568.72</v>
      </c>
      <c r="Q46" s="392">
        <v>0</v>
      </c>
      <c r="R46" s="392">
        <v>31460.06</v>
      </c>
      <c r="S46" s="392">
        <v>349113.78</v>
      </c>
    </row>
    <row r="47" spans="1:19" s="421" customFormat="1" ht="11.7" customHeight="1">
      <c r="A47" s="393" t="s">
        <v>369</v>
      </c>
      <c r="B47" s="384">
        <v>0</v>
      </c>
      <c r="C47" s="384">
        <v>2450.44</v>
      </c>
      <c r="D47" s="384">
        <v>676.29000000000008</v>
      </c>
      <c r="E47" s="384">
        <v>881.5200000000001</v>
      </c>
      <c r="F47" s="384">
        <v>0</v>
      </c>
      <c r="G47" s="384">
        <v>18084.050000000003</v>
      </c>
      <c r="H47" s="384">
        <v>0</v>
      </c>
      <c r="I47" s="384">
        <v>25415.739999999998</v>
      </c>
      <c r="J47" s="384">
        <v>0</v>
      </c>
      <c r="K47" s="384">
        <v>16606.419999999998</v>
      </c>
      <c r="L47" s="384">
        <v>117.23</v>
      </c>
      <c r="M47" s="384">
        <v>44982.929999999993</v>
      </c>
      <c r="N47" s="384">
        <v>8673.81</v>
      </c>
      <c r="O47" s="384">
        <v>0</v>
      </c>
      <c r="P47" s="384">
        <v>31382.520000000004</v>
      </c>
      <c r="Q47" s="384">
        <v>0</v>
      </c>
      <c r="R47" s="384">
        <v>653.95000000000005</v>
      </c>
      <c r="S47" s="384">
        <v>149924.9</v>
      </c>
    </row>
    <row r="48" spans="1:19" s="421" customFormat="1" ht="11.7" customHeight="1">
      <c r="A48" s="386" t="s">
        <v>370</v>
      </c>
      <c r="B48" s="387">
        <v>0</v>
      </c>
      <c r="C48" s="387">
        <v>0</v>
      </c>
      <c r="D48" s="387">
        <v>4.46</v>
      </c>
      <c r="E48" s="387">
        <v>0</v>
      </c>
      <c r="F48" s="387">
        <v>0</v>
      </c>
      <c r="G48" s="387">
        <v>1166.73</v>
      </c>
      <c r="H48" s="387">
        <v>0</v>
      </c>
      <c r="I48" s="387">
        <v>664.29000000000008</v>
      </c>
      <c r="J48" s="387">
        <v>0</v>
      </c>
      <c r="K48" s="387">
        <v>543.09</v>
      </c>
      <c r="L48" s="387">
        <v>117.23</v>
      </c>
      <c r="M48" s="387">
        <v>2553.19</v>
      </c>
      <c r="N48" s="387">
        <v>95.54</v>
      </c>
      <c r="O48" s="387">
        <v>0</v>
      </c>
      <c r="P48" s="387">
        <v>-1334.77</v>
      </c>
      <c r="Q48" s="387">
        <v>0</v>
      </c>
      <c r="R48" s="387">
        <v>0.06</v>
      </c>
      <c r="S48" s="387">
        <v>3809.8200000000015</v>
      </c>
    </row>
    <row r="49" spans="1:19" s="420" customFormat="1" ht="11.7" customHeight="1">
      <c r="A49" s="386" t="s">
        <v>371</v>
      </c>
      <c r="B49" s="387">
        <v>0</v>
      </c>
      <c r="C49" s="387">
        <v>2362.7399999999998</v>
      </c>
      <c r="D49" s="387">
        <v>100.66</v>
      </c>
      <c r="E49" s="387">
        <v>-67</v>
      </c>
      <c r="F49" s="387">
        <v>0</v>
      </c>
      <c r="G49" s="387">
        <v>0</v>
      </c>
      <c r="H49" s="387">
        <v>0</v>
      </c>
      <c r="I49" s="387">
        <v>405.57000000000005</v>
      </c>
      <c r="J49" s="387">
        <v>0</v>
      </c>
      <c r="K49" s="387">
        <v>2195.04</v>
      </c>
      <c r="L49" s="387">
        <v>0</v>
      </c>
      <c r="M49" s="387">
        <v>2274.83</v>
      </c>
      <c r="N49" s="387">
        <v>64.09</v>
      </c>
      <c r="O49" s="387">
        <v>0</v>
      </c>
      <c r="P49" s="387">
        <v>131.27000000000004</v>
      </c>
      <c r="Q49" s="387">
        <v>0</v>
      </c>
      <c r="R49" s="387">
        <v>0</v>
      </c>
      <c r="S49" s="387">
        <v>7467.2</v>
      </c>
    </row>
    <row r="50" spans="1:19" s="421" customFormat="1" ht="11.7" customHeight="1">
      <c r="A50" s="389" t="s">
        <v>372</v>
      </c>
      <c r="B50" s="390">
        <v>0</v>
      </c>
      <c r="C50" s="390">
        <v>0</v>
      </c>
      <c r="D50" s="390">
        <v>545.07000000000005</v>
      </c>
      <c r="E50" s="390">
        <v>274.33</v>
      </c>
      <c r="F50" s="390">
        <v>0</v>
      </c>
      <c r="G50" s="390">
        <v>0</v>
      </c>
      <c r="H50" s="390">
        <v>0</v>
      </c>
      <c r="I50" s="390">
        <v>2008.5</v>
      </c>
      <c r="J50" s="390">
        <v>0</v>
      </c>
      <c r="K50" s="390">
        <v>2090.27</v>
      </c>
      <c r="L50" s="390">
        <v>0</v>
      </c>
      <c r="M50" s="390">
        <v>3126.83</v>
      </c>
      <c r="N50" s="390">
        <v>509.5100000000001</v>
      </c>
      <c r="O50" s="390">
        <v>0</v>
      </c>
      <c r="P50" s="390">
        <v>2744.96</v>
      </c>
      <c r="Q50" s="390">
        <v>0</v>
      </c>
      <c r="R50" s="390">
        <v>0</v>
      </c>
      <c r="S50" s="390">
        <v>11299.47</v>
      </c>
    </row>
    <row r="51" spans="1:19" s="421" customFormat="1" ht="11.7" customHeight="1">
      <c r="A51" s="394" t="s">
        <v>373</v>
      </c>
      <c r="B51" s="395">
        <v>0</v>
      </c>
      <c r="C51" s="395">
        <v>-249.2</v>
      </c>
      <c r="D51" s="395">
        <v>26.07</v>
      </c>
      <c r="E51" s="395">
        <v>488.68999999999994</v>
      </c>
      <c r="F51" s="395">
        <v>0</v>
      </c>
      <c r="G51" s="395">
        <v>4543.95</v>
      </c>
      <c r="H51" s="395">
        <v>0</v>
      </c>
      <c r="I51" s="395">
        <v>1360.5800000000002</v>
      </c>
      <c r="J51" s="395">
        <v>0</v>
      </c>
      <c r="K51" s="395">
        <v>3768.6000000000004</v>
      </c>
      <c r="L51" s="395">
        <v>0</v>
      </c>
      <c r="M51" s="395">
        <v>13918.029999999999</v>
      </c>
      <c r="N51" s="395">
        <v>616.88000000000011</v>
      </c>
      <c r="O51" s="395">
        <v>0</v>
      </c>
      <c r="P51" s="395">
        <v>6601.87</v>
      </c>
      <c r="Q51" s="395">
        <v>0</v>
      </c>
      <c r="R51" s="395">
        <v>0</v>
      </c>
      <c r="S51" s="395">
        <v>31075.469999999998</v>
      </c>
    </row>
    <row r="52" spans="1:19" s="421" customFormat="1" ht="11.7" customHeight="1">
      <c r="A52" s="394" t="s">
        <v>374</v>
      </c>
      <c r="B52" s="395">
        <v>0</v>
      </c>
      <c r="C52" s="395">
        <v>0</v>
      </c>
      <c r="D52" s="395">
        <v>0</v>
      </c>
      <c r="E52" s="395">
        <v>0</v>
      </c>
      <c r="F52" s="395">
        <v>0</v>
      </c>
      <c r="G52" s="395">
        <v>0</v>
      </c>
      <c r="H52" s="395">
        <v>0</v>
      </c>
      <c r="I52" s="395">
        <v>0</v>
      </c>
      <c r="J52" s="395">
        <v>0</v>
      </c>
      <c r="K52" s="395">
        <v>1104.6200000000001</v>
      </c>
      <c r="L52" s="395">
        <v>0</v>
      </c>
      <c r="M52" s="395">
        <v>-4.26</v>
      </c>
      <c r="N52" s="395">
        <v>0</v>
      </c>
      <c r="O52" s="395">
        <v>0</v>
      </c>
      <c r="P52" s="395">
        <v>0</v>
      </c>
      <c r="Q52" s="395">
        <v>0</v>
      </c>
      <c r="R52" s="395">
        <v>0</v>
      </c>
      <c r="S52" s="395">
        <v>1100.3600000000001</v>
      </c>
    </row>
    <row r="53" spans="1:19" s="421" customFormat="1" ht="11.7" customHeight="1">
      <c r="A53" s="389" t="s">
        <v>375</v>
      </c>
      <c r="B53" s="390">
        <v>0</v>
      </c>
      <c r="C53" s="390">
        <v>0</v>
      </c>
      <c r="D53" s="390">
        <v>0.03</v>
      </c>
      <c r="E53" s="390">
        <v>-15.5</v>
      </c>
      <c r="F53" s="390">
        <v>0</v>
      </c>
      <c r="G53" s="390">
        <v>0</v>
      </c>
      <c r="H53" s="390">
        <v>0</v>
      </c>
      <c r="I53" s="390">
        <v>492.25</v>
      </c>
      <c r="J53" s="390">
        <v>0</v>
      </c>
      <c r="K53" s="390">
        <v>0</v>
      </c>
      <c r="L53" s="390">
        <v>0</v>
      </c>
      <c r="M53" s="390">
        <v>-0.27</v>
      </c>
      <c r="N53" s="390">
        <v>0</v>
      </c>
      <c r="O53" s="390">
        <v>0</v>
      </c>
      <c r="P53" s="390">
        <v>-961.80000000000007</v>
      </c>
      <c r="Q53" s="390">
        <v>0</v>
      </c>
      <c r="R53" s="390">
        <v>0</v>
      </c>
      <c r="S53" s="390">
        <v>-485.29000000000008</v>
      </c>
    </row>
    <row r="54" spans="1:19" s="421" customFormat="1" ht="11.7" customHeight="1">
      <c r="A54" s="386" t="s">
        <v>376</v>
      </c>
      <c r="B54" s="387">
        <v>0</v>
      </c>
      <c r="C54" s="387">
        <v>336.89</v>
      </c>
      <c r="D54" s="387">
        <v>0</v>
      </c>
      <c r="E54" s="387">
        <v>7.88</v>
      </c>
      <c r="F54" s="387">
        <v>0</v>
      </c>
      <c r="G54" s="387">
        <v>0</v>
      </c>
      <c r="H54" s="387">
        <v>0</v>
      </c>
      <c r="I54" s="387">
        <v>1172.8399999999999</v>
      </c>
      <c r="J54" s="387">
        <v>0</v>
      </c>
      <c r="K54" s="387">
        <v>0</v>
      </c>
      <c r="L54" s="387">
        <v>0</v>
      </c>
      <c r="M54" s="387">
        <v>14.73</v>
      </c>
      <c r="N54" s="387">
        <v>-93.960000000000008</v>
      </c>
      <c r="O54" s="387">
        <v>0</v>
      </c>
      <c r="P54" s="387">
        <v>421.97</v>
      </c>
      <c r="Q54" s="387">
        <v>0</v>
      </c>
      <c r="R54" s="387">
        <v>0</v>
      </c>
      <c r="S54" s="387">
        <v>1860.35</v>
      </c>
    </row>
    <row r="55" spans="1:19" s="421" customFormat="1" ht="11.7" customHeight="1">
      <c r="A55" s="386" t="s">
        <v>377</v>
      </c>
      <c r="B55" s="387">
        <v>0</v>
      </c>
      <c r="C55" s="387">
        <v>0</v>
      </c>
      <c r="D55" s="387">
        <v>0</v>
      </c>
      <c r="E55" s="387">
        <v>-0.21000000000000002</v>
      </c>
      <c r="F55" s="387">
        <v>0</v>
      </c>
      <c r="G55" s="387">
        <v>0</v>
      </c>
      <c r="H55" s="387">
        <v>0</v>
      </c>
      <c r="I55" s="387">
        <v>91.1</v>
      </c>
      <c r="J55" s="387">
        <v>0</v>
      </c>
      <c r="K55" s="387">
        <v>51.59</v>
      </c>
      <c r="L55" s="387">
        <v>0</v>
      </c>
      <c r="M55" s="387">
        <v>313.07</v>
      </c>
      <c r="N55" s="387">
        <v>0</v>
      </c>
      <c r="O55" s="387">
        <v>0</v>
      </c>
      <c r="P55" s="387">
        <v>412.8</v>
      </c>
      <c r="Q55" s="387">
        <v>0</v>
      </c>
      <c r="R55" s="387">
        <v>0</v>
      </c>
      <c r="S55" s="387">
        <v>868.35</v>
      </c>
    </row>
    <row r="56" spans="1:19" s="421" customFormat="1" ht="11.7" customHeight="1">
      <c r="A56" s="389" t="s">
        <v>378</v>
      </c>
      <c r="B56" s="390">
        <v>0</v>
      </c>
      <c r="C56" s="390">
        <v>0</v>
      </c>
      <c r="D56" s="390">
        <v>0</v>
      </c>
      <c r="E56" s="390">
        <v>18.87</v>
      </c>
      <c r="F56" s="390">
        <v>0</v>
      </c>
      <c r="G56" s="390">
        <v>10827.53</v>
      </c>
      <c r="H56" s="390">
        <v>0</v>
      </c>
      <c r="I56" s="390">
        <v>3844.3</v>
      </c>
      <c r="J56" s="390">
        <v>0</v>
      </c>
      <c r="K56" s="390">
        <v>0</v>
      </c>
      <c r="L56" s="390">
        <v>0</v>
      </c>
      <c r="M56" s="390">
        <v>11721.89</v>
      </c>
      <c r="N56" s="390">
        <v>7631.64</v>
      </c>
      <c r="O56" s="390">
        <v>0</v>
      </c>
      <c r="P56" s="390">
        <v>16451.849999999999</v>
      </c>
      <c r="Q56" s="390">
        <v>0</v>
      </c>
      <c r="R56" s="390">
        <v>653.89</v>
      </c>
      <c r="S56" s="390">
        <v>51149.97</v>
      </c>
    </row>
    <row r="57" spans="1:19" s="421" customFormat="1" ht="11.7" customHeight="1">
      <c r="A57" s="386" t="s">
        <v>379</v>
      </c>
      <c r="B57" s="387">
        <v>0</v>
      </c>
      <c r="C57" s="387">
        <v>0</v>
      </c>
      <c r="D57" s="387">
        <v>0</v>
      </c>
      <c r="E57" s="387">
        <v>174.45</v>
      </c>
      <c r="F57" s="387">
        <v>0</v>
      </c>
      <c r="G57" s="387">
        <v>1545.8400000000001</v>
      </c>
      <c r="H57" s="387">
        <v>0</v>
      </c>
      <c r="I57" s="387">
        <v>15376.310000000001</v>
      </c>
      <c r="J57" s="387">
        <v>0</v>
      </c>
      <c r="K57" s="387">
        <v>6853.2100000000009</v>
      </c>
      <c r="L57" s="387">
        <v>0</v>
      </c>
      <c r="M57" s="387">
        <v>11064.89</v>
      </c>
      <c r="N57" s="387">
        <v>-149.90000000000003</v>
      </c>
      <c r="O57" s="387">
        <v>0</v>
      </c>
      <c r="P57" s="387">
        <v>6914.3599999999988</v>
      </c>
      <c r="Q57" s="387">
        <v>0</v>
      </c>
      <c r="R57" s="387">
        <v>0</v>
      </c>
      <c r="S57" s="387">
        <v>41779.160000000011</v>
      </c>
    </row>
    <row r="58" spans="1:19" s="421" customFormat="1" ht="11.7" customHeight="1">
      <c r="A58" s="391" t="s">
        <v>328</v>
      </c>
      <c r="B58" s="392">
        <v>0</v>
      </c>
      <c r="C58" s="392">
        <v>0</v>
      </c>
      <c r="D58" s="392">
        <v>0</v>
      </c>
      <c r="E58" s="392">
        <v>464.51</v>
      </c>
      <c r="F58" s="392">
        <v>0</v>
      </c>
      <c r="G58" s="392">
        <v>78055.28</v>
      </c>
      <c r="H58" s="392">
        <v>0</v>
      </c>
      <c r="I58" s="392">
        <v>30247.300000000003</v>
      </c>
      <c r="J58" s="392">
        <v>0</v>
      </c>
      <c r="K58" s="392">
        <v>0</v>
      </c>
      <c r="L58" s="392">
        <v>-5018.4600000000009</v>
      </c>
      <c r="M58" s="392">
        <v>18138.010000000002</v>
      </c>
      <c r="N58" s="392">
        <v>10309.9</v>
      </c>
      <c r="O58" s="392">
        <v>0</v>
      </c>
      <c r="P58" s="392">
        <v>36186.199999999997</v>
      </c>
      <c r="Q58" s="392">
        <v>0</v>
      </c>
      <c r="R58" s="392">
        <v>30806.11</v>
      </c>
      <c r="S58" s="392">
        <v>199188.85</v>
      </c>
    </row>
    <row r="59" spans="1:19" s="421" customFormat="1" ht="11.7" customHeight="1">
      <c r="A59" s="389" t="s">
        <v>380</v>
      </c>
      <c r="B59" s="390">
        <v>0</v>
      </c>
      <c r="C59" s="390">
        <v>0</v>
      </c>
      <c r="D59" s="390">
        <v>0</v>
      </c>
      <c r="E59" s="390">
        <v>28.22</v>
      </c>
      <c r="F59" s="390">
        <v>0</v>
      </c>
      <c r="G59" s="390">
        <v>37019.39</v>
      </c>
      <c r="H59" s="390">
        <v>0</v>
      </c>
      <c r="I59" s="390">
        <v>8445.14</v>
      </c>
      <c r="J59" s="390">
        <v>0</v>
      </c>
      <c r="K59" s="390">
        <v>0</v>
      </c>
      <c r="L59" s="390">
        <v>0</v>
      </c>
      <c r="M59" s="390">
        <v>15965.34</v>
      </c>
      <c r="N59" s="390">
        <v>3065.27</v>
      </c>
      <c r="O59" s="390">
        <v>0</v>
      </c>
      <c r="P59" s="390">
        <v>17918.91</v>
      </c>
      <c r="Q59" s="390">
        <v>0</v>
      </c>
      <c r="R59" s="390">
        <v>174.25</v>
      </c>
      <c r="S59" s="390">
        <v>82616.51999999999</v>
      </c>
    </row>
    <row r="60" spans="1:19" s="421" customFormat="1" ht="11.7" customHeight="1">
      <c r="A60" s="422" t="s">
        <v>388</v>
      </c>
      <c r="B60" s="387">
        <v>0</v>
      </c>
      <c r="C60" s="387">
        <v>0</v>
      </c>
      <c r="D60" s="387">
        <v>0</v>
      </c>
      <c r="E60" s="387">
        <v>0</v>
      </c>
      <c r="F60" s="387">
        <v>0</v>
      </c>
      <c r="G60" s="387">
        <v>13935.560000000001</v>
      </c>
      <c r="H60" s="387">
        <v>0</v>
      </c>
      <c r="I60" s="387">
        <v>12015.159999999998</v>
      </c>
      <c r="J60" s="387">
        <v>0</v>
      </c>
      <c r="K60" s="387">
        <v>0</v>
      </c>
      <c r="L60" s="387">
        <v>-5018.4600000000009</v>
      </c>
      <c r="M60" s="387">
        <v>-7437.48</v>
      </c>
      <c r="N60" s="387">
        <v>0</v>
      </c>
      <c r="O60" s="387">
        <v>0</v>
      </c>
      <c r="P60" s="387">
        <v>6087.2999999999993</v>
      </c>
      <c r="Q60" s="387">
        <v>0</v>
      </c>
      <c r="R60" s="387">
        <v>28524.410000000003</v>
      </c>
      <c r="S60" s="387">
        <v>48106.490000000005</v>
      </c>
    </row>
    <row r="61" spans="1:19" s="420" customFormat="1" ht="11.7" customHeight="1">
      <c r="A61" s="423" t="s">
        <v>389</v>
      </c>
      <c r="B61" s="387">
        <v>0</v>
      </c>
      <c r="C61" s="387">
        <v>0</v>
      </c>
      <c r="D61" s="387">
        <v>0</v>
      </c>
      <c r="E61" s="387">
        <v>0</v>
      </c>
      <c r="F61" s="387">
        <v>0</v>
      </c>
      <c r="G61" s="387">
        <v>5172.9800000000005</v>
      </c>
      <c r="H61" s="387">
        <v>0</v>
      </c>
      <c r="I61" s="387">
        <v>5780.3300000000008</v>
      </c>
      <c r="J61" s="387">
        <v>0</v>
      </c>
      <c r="K61" s="387">
        <v>0</v>
      </c>
      <c r="L61" s="387">
        <v>749.03000000000009</v>
      </c>
      <c r="M61" s="387">
        <v>2503.71</v>
      </c>
      <c r="N61" s="387">
        <v>0</v>
      </c>
      <c r="O61" s="387">
        <v>0</v>
      </c>
      <c r="P61" s="387">
        <v>2902.7299999999996</v>
      </c>
      <c r="Q61" s="387">
        <v>0</v>
      </c>
      <c r="R61" s="387">
        <v>13004.91</v>
      </c>
      <c r="S61" s="387">
        <v>30113.69</v>
      </c>
    </row>
    <row r="62" spans="1:19" s="421" customFormat="1" ht="11.7" customHeight="1">
      <c r="A62" s="424" t="s">
        <v>390</v>
      </c>
      <c r="B62" s="390">
        <v>0</v>
      </c>
      <c r="C62" s="390">
        <v>0</v>
      </c>
      <c r="D62" s="390">
        <v>0</v>
      </c>
      <c r="E62" s="390">
        <v>0</v>
      </c>
      <c r="F62" s="390">
        <v>0</v>
      </c>
      <c r="G62" s="390">
        <v>8547.6</v>
      </c>
      <c r="H62" s="390">
        <v>0</v>
      </c>
      <c r="I62" s="390">
        <v>6087.63</v>
      </c>
      <c r="J62" s="390">
        <v>0</v>
      </c>
      <c r="K62" s="390">
        <v>0</v>
      </c>
      <c r="L62" s="390">
        <v>-5824.48</v>
      </c>
      <c r="M62" s="390">
        <v>-10258.879999999999</v>
      </c>
      <c r="N62" s="390">
        <v>0</v>
      </c>
      <c r="O62" s="390">
        <v>0</v>
      </c>
      <c r="P62" s="390">
        <v>3128.38</v>
      </c>
      <c r="Q62" s="390">
        <v>0</v>
      </c>
      <c r="R62" s="390">
        <v>15195.43</v>
      </c>
      <c r="S62" s="390">
        <v>16875.680000000004</v>
      </c>
    </row>
    <row r="63" spans="1:19" s="421" customFormat="1" ht="11.7" customHeight="1">
      <c r="A63" s="425" t="s">
        <v>391</v>
      </c>
      <c r="B63" s="387">
        <v>0</v>
      </c>
      <c r="C63" s="387">
        <v>0</v>
      </c>
      <c r="D63" s="387">
        <v>0</v>
      </c>
      <c r="E63" s="387">
        <v>0</v>
      </c>
      <c r="F63" s="387">
        <v>0</v>
      </c>
      <c r="G63" s="387">
        <v>214.98000000000002</v>
      </c>
      <c r="H63" s="387">
        <v>0</v>
      </c>
      <c r="I63" s="387">
        <v>147.19</v>
      </c>
      <c r="J63" s="387">
        <v>0</v>
      </c>
      <c r="K63" s="387">
        <v>0</v>
      </c>
      <c r="L63" s="387">
        <v>57</v>
      </c>
      <c r="M63" s="387">
        <v>317.7</v>
      </c>
      <c r="N63" s="387">
        <v>0</v>
      </c>
      <c r="O63" s="387">
        <v>0</v>
      </c>
      <c r="P63" s="387">
        <v>56.189999999999969</v>
      </c>
      <c r="Q63" s="387">
        <v>0</v>
      </c>
      <c r="R63" s="387">
        <v>324.07000000000005</v>
      </c>
      <c r="S63" s="387">
        <v>1117.1300000000001</v>
      </c>
    </row>
    <row r="64" spans="1:19" s="421" customFormat="1" ht="11.7" customHeight="1">
      <c r="A64" s="386" t="s">
        <v>383</v>
      </c>
      <c r="B64" s="387">
        <v>0</v>
      </c>
      <c r="C64" s="387">
        <v>0</v>
      </c>
      <c r="D64" s="387">
        <v>0</v>
      </c>
      <c r="E64" s="387">
        <v>100.14</v>
      </c>
      <c r="F64" s="387">
        <v>0</v>
      </c>
      <c r="G64" s="387">
        <v>10914.87</v>
      </c>
      <c r="H64" s="387">
        <v>0</v>
      </c>
      <c r="I64" s="387">
        <v>3558.37</v>
      </c>
      <c r="J64" s="387">
        <v>0</v>
      </c>
      <c r="K64" s="387">
        <v>0</v>
      </c>
      <c r="L64" s="387">
        <v>0</v>
      </c>
      <c r="M64" s="387">
        <v>3218.52</v>
      </c>
      <c r="N64" s="387">
        <v>2826.7000000000003</v>
      </c>
      <c r="O64" s="387">
        <v>0</v>
      </c>
      <c r="P64" s="387">
        <v>5009.2700000000004</v>
      </c>
      <c r="Q64" s="387">
        <v>0</v>
      </c>
      <c r="R64" s="387">
        <v>675.41</v>
      </c>
      <c r="S64" s="387">
        <v>26303.280000000002</v>
      </c>
    </row>
    <row r="65" spans="1:19" s="421" customFormat="1" ht="11.7" customHeight="1">
      <c r="A65" s="389" t="s">
        <v>384</v>
      </c>
      <c r="B65" s="390">
        <v>0</v>
      </c>
      <c r="C65" s="390">
        <v>0</v>
      </c>
      <c r="D65" s="390">
        <v>0</v>
      </c>
      <c r="E65" s="390">
        <v>336.15000000000003</v>
      </c>
      <c r="F65" s="390">
        <v>0</v>
      </c>
      <c r="G65" s="390">
        <v>16185.460000000001</v>
      </c>
      <c r="H65" s="390">
        <v>0</v>
      </c>
      <c r="I65" s="390">
        <v>6228.64</v>
      </c>
      <c r="J65" s="390">
        <v>0</v>
      </c>
      <c r="K65" s="390">
        <v>0</v>
      </c>
      <c r="L65" s="390">
        <v>0</v>
      </c>
      <c r="M65" s="390">
        <v>6391.63</v>
      </c>
      <c r="N65" s="390">
        <v>4417.93</v>
      </c>
      <c r="O65" s="390">
        <v>0</v>
      </c>
      <c r="P65" s="390">
        <v>7170.72</v>
      </c>
      <c r="Q65" s="390">
        <v>0</v>
      </c>
      <c r="R65" s="390">
        <v>1432.04</v>
      </c>
      <c r="S65" s="390">
        <v>42162.57</v>
      </c>
    </row>
    <row r="66" spans="1:19" s="421" customFormat="1" ht="11.7" customHeight="1">
      <c r="A66" s="391" t="s">
        <v>385</v>
      </c>
      <c r="B66" s="392">
        <v>1161.83</v>
      </c>
      <c r="C66" s="392">
        <v>3925.2700000000004</v>
      </c>
      <c r="D66" s="392">
        <v>1531.79</v>
      </c>
      <c r="E66" s="392">
        <v>667.17000000000007</v>
      </c>
      <c r="F66" s="392">
        <v>847.13000000000011</v>
      </c>
      <c r="G66" s="392">
        <v>101551.64</v>
      </c>
      <c r="H66" s="392">
        <v>41520.79</v>
      </c>
      <c r="I66" s="392">
        <v>55694.320000000007</v>
      </c>
      <c r="J66" s="392">
        <v>-17.029999999999973</v>
      </c>
      <c r="K66" s="392">
        <v>52729.500000000007</v>
      </c>
      <c r="L66" s="392">
        <v>-4901.2200000000012</v>
      </c>
      <c r="M66" s="392">
        <v>127704.12999999999</v>
      </c>
      <c r="N66" s="392">
        <v>20392.75</v>
      </c>
      <c r="O66" s="392">
        <v>5730.38</v>
      </c>
      <c r="P66" s="392">
        <v>158676.71999999997</v>
      </c>
      <c r="Q66" s="392">
        <v>761.5300000000002</v>
      </c>
      <c r="R66" s="392">
        <v>31491.160000000003</v>
      </c>
      <c r="S66" s="392">
        <v>599467.8600000001</v>
      </c>
    </row>
    <row r="67" spans="1:19" s="421" customFormat="1" ht="6.75" customHeight="1" thickBot="1">
      <c r="A67" s="396"/>
      <c r="B67" s="396"/>
      <c r="C67" s="397"/>
      <c r="D67" s="397"/>
      <c r="E67" s="397"/>
      <c r="F67" s="397"/>
      <c r="G67" s="397"/>
      <c r="H67" s="397"/>
      <c r="I67" s="397"/>
      <c r="J67" s="397"/>
      <c r="K67" s="397"/>
      <c r="L67" s="397"/>
      <c r="M67" s="397"/>
      <c r="N67" s="397"/>
      <c r="O67" s="397"/>
      <c r="P67" s="397"/>
      <c r="Q67" s="397"/>
      <c r="R67" s="397"/>
      <c r="S67" s="397"/>
    </row>
    <row r="68" spans="1:19" s="421" customFormat="1" ht="17.25" customHeight="1" thickTop="1">
      <c r="A68" s="432"/>
      <c r="B68" s="404"/>
      <c r="C68" s="387"/>
      <c r="D68" s="387"/>
      <c r="E68" s="387"/>
      <c r="F68" s="387"/>
      <c r="G68" s="387"/>
      <c r="H68" s="387"/>
      <c r="I68" s="387"/>
      <c r="J68" s="387"/>
      <c r="K68" s="387"/>
      <c r="L68" s="387"/>
      <c r="M68" s="387"/>
      <c r="N68" s="387"/>
      <c r="O68" s="387"/>
      <c r="P68" s="387"/>
      <c r="Q68" s="387"/>
      <c r="R68" s="387"/>
      <c r="S68" s="387"/>
    </row>
    <row r="69" spans="1:19">
      <c r="A69" s="398" t="s">
        <v>392</v>
      </c>
    </row>
    <row r="70" spans="1:19" s="419" customFormat="1">
      <c r="A70" s="433" t="s">
        <v>124</v>
      </c>
    </row>
    <row r="71" spans="1:19" s="419" customFormat="1" ht="13.5" customHeight="1">
      <c r="A71" s="433" t="s">
        <v>125</v>
      </c>
      <c r="B71" s="434"/>
      <c r="C71" s="426"/>
      <c r="D71" s="426"/>
      <c r="E71" s="426"/>
      <c r="F71" s="426"/>
      <c r="G71" s="426"/>
      <c r="H71" s="426"/>
      <c r="I71" s="426"/>
      <c r="J71" s="426"/>
      <c r="K71" s="426"/>
      <c r="L71" s="426"/>
      <c r="M71" s="426"/>
      <c r="N71" s="426"/>
      <c r="O71" s="426"/>
      <c r="P71" s="426"/>
      <c r="Q71" s="426"/>
      <c r="R71" s="426"/>
      <c r="S71" s="426"/>
    </row>
    <row r="72" spans="1:19">
      <c r="A72" s="398" t="s">
        <v>126</v>
      </c>
      <c r="B72" s="435"/>
    </row>
    <row r="73" spans="1:19">
      <c r="A73" s="398" t="s">
        <v>127</v>
      </c>
    </row>
    <row r="74" spans="1:19">
      <c r="A74" s="398" t="s">
        <v>128</v>
      </c>
    </row>
    <row r="75" spans="1:19" s="421" customFormat="1" ht="13.8">
      <c r="A75" s="62" t="s">
        <v>129</v>
      </c>
      <c r="B75" s="419"/>
      <c r="C75" s="387"/>
      <c r="D75" s="387"/>
      <c r="E75" s="387"/>
      <c r="F75" s="387"/>
      <c r="G75" s="387"/>
      <c r="H75" s="387"/>
      <c r="I75" s="387"/>
      <c r="J75" s="387"/>
      <c r="K75" s="387"/>
      <c r="L75" s="387"/>
      <c r="M75" s="387"/>
      <c r="N75" s="387"/>
      <c r="O75" s="387"/>
      <c r="P75" s="387"/>
      <c r="Q75" s="387"/>
      <c r="R75" s="387"/>
      <c r="S75" s="387"/>
    </row>
    <row r="76" spans="1:19" ht="13.8">
      <c r="A76" s="62" t="s">
        <v>130</v>
      </c>
    </row>
    <row r="77" spans="1:19" ht="13.8">
      <c r="A77" s="62" t="s">
        <v>131</v>
      </c>
    </row>
    <row r="78" spans="1:19" s="369" customFormat="1" ht="13.8">
      <c r="A78" s="62" t="s">
        <v>132</v>
      </c>
    </row>
    <row r="79" spans="1:19" ht="13.8">
      <c r="A79" s="62" t="s">
        <v>133</v>
      </c>
    </row>
    <row r="80" spans="1:19" ht="13.8">
      <c r="A80" s="62" t="s">
        <v>134</v>
      </c>
      <c r="S80" s="436"/>
    </row>
    <row r="81" spans="1:19" ht="13.8">
      <c r="A81" s="220"/>
      <c r="S81" s="431"/>
    </row>
    <row r="82" spans="1:19" ht="13.8">
      <c r="A82" s="62"/>
      <c r="S82" s="431"/>
    </row>
    <row r="83" spans="1:19" ht="13.8">
      <c r="A83" s="62"/>
      <c r="S83" s="431"/>
    </row>
    <row r="84" spans="1:19">
      <c r="S84" s="431"/>
    </row>
    <row r="85" spans="1:19">
      <c r="S85" s="431"/>
    </row>
    <row r="86" spans="1:19">
      <c r="S86" s="431"/>
    </row>
    <row r="87" spans="1:19">
      <c r="S87" s="431"/>
    </row>
    <row r="88" spans="1:19">
      <c r="S88" s="431"/>
    </row>
    <row r="89" spans="1:19">
      <c r="S89" s="431"/>
    </row>
    <row r="90" spans="1:19">
      <c r="S90" s="431"/>
    </row>
    <row r="91" spans="1:19">
      <c r="S91" s="431"/>
    </row>
    <row r="92" spans="1:19">
      <c r="S92" s="431"/>
    </row>
    <row r="93" spans="1:19">
      <c r="S93" s="431"/>
    </row>
    <row r="94" spans="1:19">
      <c r="S94" s="431"/>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50DDF-B010-445B-84AF-0BB2B3F971D2}">
  <sheetPr codeName="Hoja15"/>
  <dimension ref="A1:V81"/>
  <sheetViews>
    <sheetView showGridLines="0" zoomScale="70" zoomScaleNormal="70" workbookViewId="0">
      <selection sqref="A1:R1"/>
    </sheetView>
  </sheetViews>
  <sheetFormatPr baseColWidth="10" defaultColWidth="7.33203125" defaultRowHeight="13.2"/>
  <cols>
    <col min="1" max="1" width="45.33203125" style="429" customWidth="1"/>
    <col min="2" max="2" width="12.44140625" style="429" customWidth="1"/>
    <col min="3" max="18" width="12.44140625" style="407" customWidth="1"/>
    <col min="19" max="19" width="11.5546875" style="407" customWidth="1"/>
    <col min="20" max="16384" width="7.33203125" style="407"/>
  </cols>
  <sheetData>
    <row r="1" spans="1:22" s="409" customFormat="1" ht="32.1" customHeight="1">
      <c r="A1" s="657" t="s">
        <v>21</v>
      </c>
      <c r="B1" s="657"/>
      <c r="C1" s="657"/>
      <c r="D1" s="657"/>
      <c r="E1" s="657"/>
      <c r="F1" s="657"/>
      <c r="G1" s="657"/>
      <c r="H1" s="657"/>
      <c r="I1" s="657"/>
      <c r="J1" s="657"/>
      <c r="K1" s="657"/>
      <c r="L1" s="657"/>
      <c r="M1" s="657"/>
      <c r="N1" s="657"/>
      <c r="O1" s="657"/>
      <c r="P1" s="657"/>
      <c r="Q1" s="657"/>
      <c r="R1" s="657"/>
    </row>
    <row r="2" spans="1:22" s="410" customFormat="1" ht="18" customHeight="1">
      <c r="A2" s="653" t="s">
        <v>137</v>
      </c>
      <c r="B2" s="653"/>
      <c r="C2" s="653"/>
      <c r="D2" s="653"/>
      <c r="E2" s="653"/>
      <c r="F2" s="653"/>
      <c r="G2" s="653"/>
      <c r="H2" s="653"/>
      <c r="I2" s="653"/>
      <c r="J2" s="653"/>
      <c r="K2" s="653"/>
      <c r="L2" s="653"/>
      <c r="M2" s="653"/>
      <c r="N2" s="653"/>
      <c r="O2" s="653"/>
      <c r="P2" s="653"/>
      <c r="Q2" s="653"/>
      <c r="R2" s="653"/>
    </row>
    <row r="3" spans="1:22" s="412" customFormat="1" ht="18.75" customHeight="1">
      <c r="A3" s="650" t="s">
        <v>394</v>
      </c>
      <c r="B3" s="650"/>
      <c r="C3" s="650"/>
      <c r="D3" s="650"/>
      <c r="E3" s="650"/>
      <c r="F3" s="650"/>
      <c r="G3" s="650"/>
      <c r="H3" s="650"/>
      <c r="I3" s="650"/>
      <c r="J3" s="650"/>
      <c r="K3" s="650"/>
      <c r="L3" s="650"/>
      <c r="M3" s="650"/>
      <c r="N3" s="650"/>
      <c r="O3" s="650"/>
      <c r="P3" s="650"/>
      <c r="Q3" s="650"/>
      <c r="R3" s="650"/>
    </row>
    <row r="4" spans="1:22" ht="7.5" customHeight="1" thickBot="1">
      <c r="A4" s="413"/>
      <c r="B4" s="413"/>
      <c r="C4" s="413"/>
      <c r="D4" s="413"/>
      <c r="E4" s="413"/>
      <c r="F4" s="413"/>
      <c r="G4" s="413"/>
      <c r="H4" s="413"/>
      <c r="I4" s="413"/>
      <c r="J4" s="413"/>
      <c r="K4" s="413"/>
      <c r="L4" s="413"/>
      <c r="M4" s="413"/>
      <c r="N4" s="413"/>
      <c r="O4" s="413"/>
      <c r="P4" s="413"/>
      <c r="Q4" s="413"/>
      <c r="R4" s="413"/>
    </row>
    <row r="5" spans="1:22" s="416" customFormat="1" ht="80.099999999999994" customHeight="1" thickTop="1">
      <c r="A5" s="414" t="s">
        <v>332</v>
      </c>
      <c r="B5" s="350" t="s">
        <v>304</v>
      </c>
      <c r="C5" s="415" t="s">
        <v>303</v>
      </c>
      <c r="D5" s="415" t="s">
        <v>181</v>
      </c>
      <c r="E5" s="415" t="s">
        <v>182</v>
      </c>
      <c r="F5" s="415" t="s">
        <v>183</v>
      </c>
      <c r="G5" s="350" t="s">
        <v>184</v>
      </c>
      <c r="H5" s="415" t="s">
        <v>185</v>
      </c>
      <c r="I5" s="415" t="s">
        <v>186</v>
      </c>
      <c r="J5" s="415" t="s">
        <v>393</v>
      </c>
      <c r="K5" s="350" t="s">
        <v>188</v>
      </c>
      <c r="L5" s="415" t="s">
        <v>189</v>
      </c>
      <c r="M5" s="415" t="s">
        <v>190</v>
      </c>
      <c r="N5" s="415" t="s">
        <v>239</v>
      </c>
      <c r="O5" s="415" t="s">
        <v>192</v>
      </c>
      <c r="P5" s="415" t="s">
        <v>193</v>
      </c>
      <c r="Q5" s="415" t="s">
        <v>194</v>
      </c>
      <c r="R5" s="415" t="s">
        <v>195</v>
      </c>
      <c r="S5" s="415" t="s">
        <v>395</v>
      </c>
    </row>
    <row r="6" spans="1:22" s="418" customFormat="1" ht="2.25" customHeight="1">
      <c r="A6" s="417"/>
      <c r="B6" s="417"/>
      <c r="C6" s="417"/>
      <c r="D6" s="417"/>
      <c r="E6" s="417"/>
      <c r="F6" s="417"/>
      <c r="G6" s="417"/>
      <c r="H6" s="417"/>
      <c r="I6" s="417"/>
      <c r="J6" s="417"/>
      <c r="K6" s="417"/>
      <c r="L6" s="417"/>
      <c r="M6" s="417"/>
      <c r="N6" s="417"/>
      <c r="O6" s="417"/>
      <c r="P6" s="417"/>
      <c r="Q6" s="417"/>
      <c r="R6" s="417"/>
    </row>
    <row r="7" spans="1:22" s="418" customFormat="1" ht="5.25" customHeight="1">
      <c r="A7" s="419"/>
      <c r="B7" s="419"/>
    </row>
    <row r="8" spans="1:22" s="420" customFormat="1" ht="11.7" customHeight="1">
      <c r="A8" s="383" t="s">
        <v>333</v>
      </c>
      <c r="B8" s="437">
        <v>23.633146867849579</v>
      </c>
      <c r="C8" s="437">
        <v>16.662322455699176</v>
      </c>
      <c r="D8" s="437">
        <v>-6.8535771557441079</v>
      </c>
      <c r="E8" s="437">
        <v>13.347425551667499</v>
      </c>
      <c r="F8" s="437">
        <v>35.551580872327115</v>
      </c>
      <c r="G8" s="437">
        <v>42.629813088488774</v>
      </c>
      <c r="H8" s="437">
        <v>58.59642904811723</v>
      </c>
      <c r="I8" s="437">
        <v>0</v>
      </c>
      <c r="J8" s="437">
        <v>-15.259805057532146</v>
      </c>
      <c r="K8" s="437">
        <v>25.913044765376391</v>
      </c>
      <c r="L8" s="437">
        <v>0</v>
      </c>
      <c r="M8" s="437">
        <v>16.685286090793195</v>
      </c>
      <c r="N8" s="437">
        <v>0</v>
      </c>
      <c r="O8" s="437">
        <v>51.29092480491034</v>
      </c>
      <c r="P8" s="437">
        <v>27.26997786237067</v>
      </c>
      <c r="Q8" s="437">
        <v>13.992210836869242</v>
      </c>
      <c r="R8" s="437">
        <v>0</v>
      </c>
      <c r="S8" s="437">
        <v>25.140307168806249</v>
      </c>
      <c r="U8" s="438"/>
      <c r="V8" s="438"/>
    </row>
    <row r="9" spans="1:22" s="420" customFormat="1" ht="11.7" customHeight="1">
      <c r="A9" s="386" t="s">
        <v>334</v>
      </c>
      <c r="B9" s="439">
        <v>6058.7621178225208</v>
      </c>
      <c r="C9" s="439">
        <v>0</v>
      </c>
      <c r="D9" s="439">
        <v>2.6985941681219141</v>
      </c>
      <c r="E9" s="439">
        <v>0</v>
      </c>
      <c r="F9" s="439">
        <v>0</v>
      </c>
      <c r="G9" s="439">
        <v>0</v>
      </c>
      <c r="H9" s="439">
        <v>490.48120277728867</v>
      </c>
      <c r="I9" s="439">
        <v>0</v>
      </c>
      <c r="J9" s="439">
        <v>0</v>
      </c>
      <c r="K9" s="439">
        <v>28.01620958835414</v>
      </c>
      <c r="L9" s="439">
        <v>0</v>
      </c>
      <c r="M9" s="439">
        <v>21.307438777794921</v>
      </c>
      <c r="N9" s="439">
        <v>0</v>
      </c>
      <c r="O9" s="439">
        <v>0</v>
      </c>
      <c r="P9" s="439">
        <v>58.57840221454228</v>
      </c>
      <c r="Q9" s="439">
        <v>0</v>
      </c>
      <c r="R9" s="439">
        <v>0</v>
      </c>
      <c r="S9" s="439">
        <v>58.467247767234745</v>
      </c>
      <c r="U9" s="438"/>
      <c r="V9" s="438"/>
    </row>
    <row r="10" spans="1:22" s="421" customFormat="1" ht="11.7" customHeight="1">
      <c r="A10" s="386" t="s">
        <v>335</v>
      </c>
      <c r="B10" s="439">
        <v>-11.305915123709651</v>
      </c>
      <c r="C10" s="439">
        <v>0</v>
      </c>
      <c r="D10" s="439">
        <v>0</v>
      </c>
      <c r="E10" s="439">
        <v>0</v>
      </c>
      <c r="F10" s="439">
        <v>0</v>
      </c>
      <c r="G10" s="439">
        <v>0</v>
      </c>
      <c r="H10" s="439">
        <v>-0.45198172397962527</v>
      </c>
      <c r="I10" s="439">
        <v>0</v>
      </c>
      <c r="J10" s="439">
        <v>0</v>
      </c>
      <c r="K10" s="439">
        <v>0</v>
      </c>
      <c r="L10" s="439">
        <v>0</v>
      </c>
      <c r="M10" s="439">
        <v>-2.5412033015927147</v>
      </c>
      <c r="N10" s="439">
        <v>0</v>
      </c>
      <c r="O10" s="439">
        <v>0</v>
      </c>
      <c r="P10" s="439">
        <v>8.8574060787202349</v>
      </c>
      <c r="Q10" s="439">
        <v>0</v>
      </c>
      <c r="R10" s="439">
        <v>0</v>
      </c>
      <c r="S10" s="439">
        <v>5.8599100564310849</v>
      </c>
      <c r="U10" s="438"/>
      <c r="V10" s="438"/>
    </row>
    <row r="11" spans="1:22" s="421" customFormat="1" ht="11.7" customHeight="1">
      <c r="A11" s="389" t="s">
        <v>317</v>
      </c>
      <c r="B11" s="440">
        <v>6.7652329749103943</v>
      </c>
      <c r="C11" s="440">
        <v>0</v>
      </c>
      <c r="D11" s="440">
        <v>1.0762518660818647</v>
      </c>
      <c r="E11" s="440">
        <v>0</v>
      </c>
      <c r="F11" s="440">
        <v>0</v>
      </c>
      <c r="G11" s="440">
        <v>0</v>
      </c>
      <c r="H11" s="440">
        <v>5.147360823188885</v>
      </c>
      <c r="I11" s="440">
        <v>0</v>
      </c>
      <c r="J11" s="440">
        <v>33.399981823139143</v>
      </c>
      <c r="K11" s="440">
        <v>1.2269389242020405</v>
      </c>
      <c r="L11" s="440">
        <v>0</v>
      </c>
      <c r="M11" s="440">
        <v>-6.0243367570710209</v>
      </c>
      <c r="N11" s="440">
        <v>0</v>
      </c>
      <c r="O11" s="440">
        <v>0</v>
      </c>
      <c r="P11" s="440">
        <v>1.0121572945961241</v>
      </c>
      <c r="Q11" s="440">
        <v>0</v>
      </c>
      <c r="R11" s="440">
        <v>0</v>
      </c>
      <c r="S11" s="440">
        <v>-0.19956842960554408</v>
      </c>
      <c r="U11" s="438"/>
      <c r="V11" s="438"/>
    </row>
    <row r="12" spans="1:22" s="421" customFormat="1" ht="11.7" customHeight="1">
      <c r="A12" s="386" t="s">
        <v>336</v>
      </c>
      <c r="B12" s="439">
        <v>141.79104477611941</v>
      </c>
      <c r="C12" s="439">
        <v>0</v>
      </c>
      <c r="D12" s="439">
        <v>0</v>
      </c>
      <c r="E12" s="439">
        <v>0</v>
      </c>
      <c r="F12" s="439">
        <v>0</v>
      </c>
      <c r="G12" s="439">
        <v>0</v>
      </c>
      <c r="H12" s="439">
        <v>-7.6566125290023201</v>
      </c>
      <c r="I12" s="439">
        <v>0</v>
      </c>
      <c r="J12" s="439">
        <v>0</v>
      </c>
      <c r="K12" s="439">
        <v>0</v>
      </c>
      <c r="L12" s="439">
        <v>0</v>
      </c>
      <c r="M12" s="439">
        <v>0</v>
      </c>
      <c r="N12" s="439">
        <v>0</v>
      </c>
      <c r="O12" s="439">
        <v>0</v>
      </c>
      <c r="P12" s="439">
        <v>0</v>
      </c>
      <c r="Q12" s="439">
        <v>0</v>
      </c>
      <c r="R12" s="439">
        <v>0</v>
      </c>
      <c r="S12" s="439">
        <v>0</v>
      </c>
      <c r="U12" s="438"/>
      <c r="V12" s="438"/>
    </row>
    <row r="13" spans="1:22" s="421" customFormat="1" ht="11.7" customHeight="1">
      <c r="A13" s="386" t="s">
        <v>337</v>
      </c>
      <c r="B13" s="439">
        <v>0</v>
      </c>
      <c r="C13" s="439">
        <v>0</v>
      </c>
      <c r="D13" s="439">
        <v>0</v>
      </c>
      <c r="E13" s="439">
        <v>0</v>
      </c>
      <c r="F13" s="439">
        <v>0</v>
      </c>
      <c r="G13" s="439">
        <v>0</v>
      </c>
      <c r="H13" s="439">
        <v>0</v>
      </c>
      <c r="I13" s="439">
        <v>0</v>
      </c>
      <c r="J13" s="439">
        <v>0</v>
      </c>
      <c r="K13" s="439">
        <v>0</v>
      </c>
      <c r="L13" s="439">
        <v>0</v>
      </c>
      <c r="M13" s="439">
        <v>0</v>
      </c>
      <c r="N13" s="439">
        <v>0</v>
      </c>
      <c r="O13" s="439">
        <v>0</v>
      </c>
      <c r="P13" s="439">
        <v>0</v>
      </c>
      <c r="Q13" s="439">
        <v>0</v>
      </c>
      <c r="R13" s="439">
        <v>0</v>
      </c>
      <c r="S13" s="439">
        <v>0</v>
      </c>
      <c r="U13" s="438"/>
      <c r="V13" s="438"/>
    </row>
    <row r="14" spans="1:22" s="421" customFormat="1" ht="11.7" customHeight="1">
      <c r="A14" s="389" t="s">
        <v>316</v>
      </c>
      <c r="B14" s="440">
        <v>1.9095357441222101</v>
      </c>
      <c r="C14" s="440">
        <v>0</v>
      </c>
      <c r="D14" s="440">
        <v>-4.818984704266704</v>
      </c>
      <c r="E14" s="440">
        <v>0</v>
      </c>
      <c r="F14" s="440">
        <v>0</v>
      </c>
      <c r="G14" s="440">
        <v>0</v>
      </c>
      <c r="H14" s="440">
        <v>18.142136818603717</v>
      </c>
      <c r="I14" s="440">
        <v>0</v>
      </c>
      <c r="J14" s="440">
        <v>-1937.0501285347045</v>
      </c>
      <c r="K14" s="440">
        <v>19.091565203535513</v>
      </c>
      <c r="L14" s="440">
        <v>0</v>
      </c>
      <c r="M14" s="440">
        <v>35.325563680682507</v>
      </c>
      <c r="N14" s="440">
        <v>0</v>
      </c>
      <c r="O14" s="440">
        <v>0</v>
      </c>
      <c r="P14" s="440">
        <v>38.210511533195238</v>
      </c>
      <c r="Q14" s="440">
        <v>0</v>
      </c>
      <c r="R14" s="440">
        <v>0</v>
      </c>
      <c r="S14" s="440">
        <v>30.934624726547415</v>
      </c>
      <c r="U14" s="438"/>
      <c r="V14" s="438"/>
    </row>
    <row r="15" spans="1:22" s="421" customFormat="1" ht="11.7" customHeight="1">
      <c r="A15" s="386" t="s">
        <v>338</v>
      </c>
      <c r="B15" s="439">
        <v>0</v>
      </c>
      <c r="C15" s="439">
        <v>0</v>
      </c>
      <c r="D15" s="439">
        <v>0</v>
      </c>
      <c r="E15" s="439">
        <v>0</v>
      </c>
      <c r="F15" s="439">
        <v>0</v>
      </c>
      <c r="G15" s="439">
        <v>0</v>
      </c>
      <c r="H15" s="439">
        <v>-191.7639951671365</v>
      </c>
      <c r="I15" s="439">
        <v>0</v>
      </c>
      <c r="J15" s="439">
        <v>0</v>
      </c>
      <c r="K15" s="439">
        <v>-51095.588235294112</v>
      </c>
      <c r="L15" s="439">
        <v>0</v>
      </c>
      <c r="M15" s="439">
        <v>208.67777127714496</v>
      </c>
      <c r="N15" s="439">
        <v>0</v>
      </c>
      <c r="O15" s="439">
        <v>0</v>
      </c>
      <c r="P15" s="439">
        <v>119.22102000318662</v>
      </c>
      <c r="Q15" s="439">
        <v>0</v>
      </c>
      <c r="R15" s="439">
        <v>0</v>
      </c>
      <c r="S15" s="439">
        <v>205.99415324396693</v>
      </c>
      <c r="U15" s="438"/>
      <c r="V15" s="438"/>
    </row>
    <row r="16" spans="1:22" s="421" customFormat="1" ht="11.7" customHeight="1">
      <c r="A16" s="386" t="s">
        <v>339</v>
      </c>
      <c r="B16" s="439">
        <v>0</v>
      </c>
      <c r="C16" s="439">
        <v>0</v>
      </c>
      <c r="D16" s="439">
        <v>0</v>
      </c>
      <c r="E16" s="439">
        <v>0</v>
      </c>
      <c r="F16" s="439">
        <v>0</v>
      </c>
      <c r="G16" s="439">
        <v>0</v>
      </c>
      <c r="H16" s="439">
        <v>0.83545328399629981</v>
      </c>
      <c r="I16" s="439">
        <v>0</v>
      </c>
      <c r="J16" s="439">
        <v>0</v>
      </c>
      <c r="K16" s="439">
        <v>390.76182266741972</v>
      </c>
      <c r="L16" s="439">
        <v>0</v>
      </c>
      <c r="M16" s="439">
        <v>0</v>
      </c>
      <c r="N16" s="439">
        <v>0</v>
      </c>
      <c r="O16" s="439">
        <v>0</v>
      </c>
      <c r="P16" s="439">
        <v>356.69787730746589</v>
      </c>
      <c r="Q16" s="439">
        <v>0</v>
      </c>
      <c r="R16" s="439">
        <v>0</v>
      </c>
      <c r="S16" s="439">
        <v>445.37022797537293</v>
      </c>
      <c r="U16" s="438"/>
      <c r="V16" s="438"/>
    </row>
    <row r="17" spans="1:22" s="421" customFormat="1" ht="11.7" customHeight="1">
      <c r="A17" s="389" t="s">
        <v>340</v>
      </c>
      <c r="B17" s="440">
        <v>0</v>
      </c>
      <c r="C17" s="440">
        <v>2.0710059171597637</v>
      </c>
      <c r="D17" s="440">
        <v>0</v>
      </c>
      <c r="E17" s="440">
        <v>0</v>
      </c>
      <c r="F17" s="440">
        <v>0</v>
      </c>
      <c r="G17" s="440">
        <v>58.185426236105521</v>
      </c>
      <c r="H17" s="440">
        <v>51.146218201894087</v>
      </c>
      <c r="I17" s="440">
        <v>0</v>
      </c>
      <c r="J17" s="440">
        <v>0</v>
      </c>
      <c r="K17" s="440">
        <v>54.814493344881107</v>
      </c>
      <c r="L17" s="440">
        <v>0</v>
      </c>
      <c r="M17" s="440">
        <v>59.73019527378851</v>
      </c>
      <c r="N17" s="440">
        <v>0</v>
      </c>
      <c r="O17" s="440">
        <v>51.29092480491034</v>
      </c>
      <c r="P17" s="440">
        <v>55.775519766099755</v>
      </c>
      <c r="Q17" s="440">
        <v>0</v>
      </c>
      <c r="R17" s="440">
        <v>0</v>
      </c>
      <c r="S17" s="440">
        <v>55.601973951902792</v>
      </c>
      <c r="U17" s="438"/>
      <c r="V17" s="438"/>
    </row>
    <row r="18" spans="1:22" s="421" customFormat="1" ht="11.7" customHeight="1">
      <c r="A18" s="386" t="s">
        <v>341</v>
      </c>
      <c r="B18" s="439">
        <v>0</v>
      </c>
      <c r="C18" s="439">
        <v>0</v>
      </c>
      <c r="D18" s="439">
        <v>0</v>
      </c>
      <c r="E18" s="439">
        <v>0</v>
      </c>
      <c r="F18" s="439">
        <v>0</v>
      </c>
      <c r="G18" s="439">
        <v>0</v>
      </c>
      <c r="H18" s="439">
        <v>0</v>
      </c>
      <c r="I18" s="439">
        <v>0</v>
      </c>
      <c r="J18" s="439">
        <v>0</v>
      </c>
      <c r="K18" s="439">
        <v>0</v>
      </c>
      <c r="L18" s="439">
        <v>0</v>
      </c>
      <c r="M18" s="439">
        <v>0</v>
      </c>
      <c r="N18" s="439">
        <v>0</v>
      </c>
      <c r="O18" s="439">
        <v>0</v>
      </c>
      <c r="P18" s="439">
        <v>0</v>
      </c>
      <c r="Q18" s="439">
        <v>0</v>
      </c>
      <c r="R18" s="439">
        <v>0</v>
      </c>
      <c r="S18" s="439">
        <v>0</v>
      </c>
      <c r="U18" s="438"/>
      <c r="V18" s="438"/>
    </row>
    <row r="19" spans="1:22" s="421" customFormat="1" ht="11.7" customHeight="1">
      <c r="A19" s="386" t="s">
        <v>342</v>
      </c>
      <c r="B19" s="439">
        <v>79.432587155416925</v>
      </c>
      <c r="C19" s="439">
        <v>0</v>
      </c>
      <c r="D19" s="439">
        <v>-27.063757620204427</v>
      </c>
      <c r="E19" s="439">
        <v>0</v>
      </c>
      <c r="F19" s="439">
        <v>0</v>
      </c>
      <c r="G19" s="439">
        <v>0</v>
      </c>
      <c r="H19" s="439">
        <v>-16.731894688279173</v>
      </c>
      <c r="I19" s="439">
        <v>0</v>
      </c>
      <c r="J19" s="439">
        <v>51.073000733675713</v>
      </c>
      <c r="K19" s="439">
        <v>0.99004086595758656</v>
      </c>
      <c r="L19" s="439">
        <v>0</v>
      </c>
      <c r="M19" s="439">
        <v>8.9106082899091987</v>
      </c>
      <c r="N19" s="439">
        <v>0</v>
      </c>
      <c r="O19" s="439">
        <v>0</v>
      </c>
      <c r="P19" s="439">
        <v>0.11133253916122066</v>
      </c>
      <c r="Q19" s="439">
        <v>0</v>
      </c>
      <c r="R19" s="439">
        <v>0</v>
      </c>
      <c r="S19" s="439">
        <v>8.2148949491572019</v>
      </c>
      <c r="U19" s="438"/>
      <c r="V19" s="438"/>
    </row>
    <row r="20" spans="1:22" s="421" customFormat="1" ht="11.7" customHeight="1">
      <c r="A20" s="389" t="s">
        <v>343</v>
      </c>
      <c r="B20" s="440">
        <v>164.28571428571428</v>
      </c>
      <c r="C20" s="440">
        <v>0</v>
      </c>
      <c r="D20" s="440">
        <v>0</v>
      </c>
      <c r="E20" s="440">
        <v>0</v>
      </c>
      <c r="F20" s="440">
        <v>0</v>
      </c>
      <c r="G20" s="440">
        <v>0</v>
      </c>
      <c r="H20" s="440">
        <v>627.22022711831505</v>
      </c>
      <c r="I20" s="440">
        <v>0</v>
      </c>
      <c r="J20" s="440">
        <v>0</v>
      </c>
      <c r="K20" s="440">
        <v>-75.595921399149162</v>
      </c>
      <c r="L20" s="440">
        <v>0</v>
      </c>
      <c r="M20" s="440">
        <v>13.257486390367088</v>
      </c>
      <c r="N20" s="440">
        <v>0</v>
      </c>
      <c r="O20" s="440">
        <v>0</v>
      </c>
      <c r="P20" s="440">
        <v>-401.87190267045594</v>
      </c>
      <c r="Q20" s="440">
        <v>0</v>
      </c>
      <c r="R20" s="440">
        <v>0</v>
      </c>
      <c r="S20" s="440">
        <v>-269.27319960617314</v>
      </c>
      <c r="U20" s="438"/>
      <c r="V20" s="438"/>
    </row>
    <row r="21" spans="1:22" s="421" customFormat="1" ht="11.7" customHeight="1">
      <c r="A21" s="386" t="s">
        <v>344</v>
      </c>
      <c r="B21" s="439">
        <v>0</v>
      </c>
      <c r="C21" s="439">
        <v>0</v>
      </c>
      <c r="D21" s="439">
        <v>0</v>
      </c>
      <c r="E21" s="439">
        <v>0</v>
      </c>
      <c r="F21" s="439">
        <v>0</v>
      </c>
      <c r="G21" s="439">
        <v>0</v>
      </c>
      <c r="H21" s="439">
        <v>0</v>
      </c>
      <c r="I21" s="439">
        <v>0</v>
      </c>
      <c r="J21" s="439">
        <v>0</v>
      </c>
      <c r="K21" s="439">
        <v>0</v>
      </c>
      <c r="L21" s="439">
        <v>0</v>
      </c>
      <c r="M21" s="439">
        <v>0</v>
      </c>
      <c r="N21" s="439">
        <v>0</v>
      </c>
      <c r="O21" s="439">
        <v>0</v>
      </c>
      <c r="P21" s="439">
        <v>0</v>
      </c>
      <c r="Q21" s="439">
        <v>0</v>
      </c>
      <c r="R21" s="439">
        <v>0</v>
      </c>
      <c r="S21" s="439">
        <v>0</v>
      </c>
      <c r="U21" s="438"/>
      <c r="V21" s="438"/>
    </row>
    <row r="22" spans="1:22" s="421" customFormat="1" ht="11.7" customHeight="1">
      <c r="A22" s="386" t="s">
        <v>345</v>
      </c>
      <c r="B22" s="439">
        <v>0.11776581426648723</v>
      </c>
      <c r="C22" s="439">
        <v>0</v>
      </c>
      <c r="D22" s="439">
        <v>-332.55474452554745</v>
      </c>
      <c r="E22" s="439">
        <v>0</v>
      </c>
      <c r="F22" s="439">
        <v>0</v>
      </c>
      <c r="G22" s="439">
        <v>0</v>
      </c>
      <c r="H22" s="439">
        <v>32.178845300716141</v>
      </c>
      <c r="I22" s="439">
        <v>0</v>
      </c>
      <c r="J22" s="439">
        <v>1.589930440543226</v>
      </c>
      <c r="K22" s="439">
        <v>-9.5182555032259</v>
      </c>
      <c r="L22" s="439">
        <v>0</v>
      </c>
      <c r="M22" s="439">
        <v>5.7681641708263998</v>
      </c>
      <c r="N22" s="439">
        <v>0</v>
      </c>
      <c r="O22" s="439">
        <v>0</v>
      </c>
      <c r="P22" s="439">
        <v>27.120795430505606</v>
      </c>
      <c r="Q22" s="439">
        <v>0</v>
      </c>
      <c r="R22" s="439">
        <v>0</v>
      </c>
      <c r="S22" s="439">
        <v>10.945591141416006</v>
      </c>
      <c r="U22" s="438"/>
      <c r="V22" s="438"/>
    </row>
    <row r="23" spans="1:22" s="421" customFormat="1" ht="11.7" customHeight="1">
      <c r="A23" s="389" t="s">
        <v>346</v>
      </c>
      <c r="B23" s="440">
        <v>0.40080160320641278</v>
      </c>
      <c r="C23" s="440">
        <v>0</v>
      </c>
      <c r="D23" s="440">
        <v>0</v>
      </c>
      <c r="E23" s="440">
        <v>0</v>
      </c>
      <c r="F23" s="440">
        <v>0</v>
      </c>
      <c r="G23" s="440">
        <v>0</v>
      </c>
      <c r="H23" s="440">
        <v>65.91915836101883</v>
      </c>
      <c r="I23" s="440">
        <v>0</v>
      </c>
      <c r="J23" s="440">
        <v>0</v>
      </c>
      <c r="K23" s="440">
        <v>83.334854430957378</v>
      </c>
      <c r="L23" s="440">
        <v>0</v>
      </c>
      <c r="M23" s="440">
        <v>25.65443703254498</v>
      </c>
      <c r="N23" s="440">
        <v>0</v>
      </c>
      <c r="O23" s="440">
        <v>0</v>
      </c>
      <c r="P23" s="440">
        <v>24.283507507226361</v>
      </c>
      <c r="Q23" s="440">
        <v>0</v>
      </c>
      <c r="R23" s="440">
        <v>0</v>
      </c>
      <c r="S23" s="440">
        <v>32.909257561869843</v>
      </c>
      <c r="U23" s="438"/>
      <c r="V23" s="438"/>
    </row>
    <row r="24" spans="1:22" s="421" customFormat="1" ht="11.7" customHeight="1">
      <c r="A24" s="386" t="s">
        <v>347</v>
      </c>
      <c r="B24" s="439">
        <v>140.83529719821942</v>
      </c>
      <c r="C24" s="439">
        <v>0</v>
      </c>
      <c r="D24" s="439">
        <v>0</v>
      </c>
      <c r="E24" s="439">
        <v>0</v>
      </c>
      <c r="F24" s="439">
        <v>0</v>
      </c>
      <c r="G24" s="439">
        <v>0</v>
      </c>
      <c r="H24" s="439">
        <v>194.59881617888851</v>
      </c>
      <c r="I24" s="439">
        <v>0</v>
      </c>
      <c r="J24" s="439">
        <v>0</v>
      </c>
      <c r="K24" s="439">
        <v>227.19096933996812</v>
      </c>
      <c r="L24" s="439">
        <v>0</v>
      </c>
      <c r="M24" s="439">
        <v>-7.7132192900411702</v>
      </c>
      <c r="N24" s="439">
        <v>0</v>
      </c>
      <c r="O24" s="439">
        <v>0</v>
      </c>
      <c r="P24" s="439">
        <v>283.21837669461939</v>
      </c>
      <c r="Q24" s="439">
        <v>0</v>
      </c>
      <c r="R24" s="439">
        <v>0</v>
      </c>
      <c r="S24" s="439">
        <v>203.26827201468825</v>
      </c>
      <c r="U24" s="438"/>
      <c r="V24" s="438"/>
    </row>
    <row r="25" spans="1:22" s="421" customFormat="1" ht="11.7" customHeight="1">
      <c r="A25" s="386" t="s">
        <v>348</v>
      </c>
      <c r="B25" s="439">
        <v>0</v>
      </c>
      <c r="C25" s="439">
        <v>0</v>
      </c>
      <c r="D25" s="439">
        <v>0</v>
      </c>
      <c r="E25" s="439">
        <v>0</v>
      </c>
      <c r="F25" s="439">
        <v>0</v>
      </c>
      <c r="G25" s="439">
        <v>0</v>
      </c>
      <c r="H25" s="439">
        <v>0</v>
      </c>
      <c r="I25" s="439">
        <v>0</v>
      </c>
      <c r="J25" s="439">
        <v>0</v>
      </c>
      <c r="K25" s="439">
        <v>0</v>
      </c>
      <c r="L25" s="439">
        <v>0</v>
      </c>
      <c r="M25" s="439">
        <v>0</v>
      </c>
      <c r="N25" s="439">
        <v>0</v>
      </c>
      <c r="O25" s="439">
        <v>0</v>
      </c>
      <c r="P25" s="439">
        <v>0</v>
      </c>
      <c r="Q25" s="439">
        <v>0</v>
      </c>
      <c r="R25" s="439">
        <v>0</v>
      </c>
      <c r="S25" s="439">
        <v>0</v>
      </c>
      <c r="U25" s="438"/>
      <c r="V25" s="438"/>
    </row>
    <row r="26" spans="1:22" s="421" customFormat="1" ht="11.7" customHeight="1">
      <c r="A26" s="389" t="s">
        <v>349</v>
      </c>
      <c r="B26" s="440">
        <v>10.187110187110186</v>
      </c>
      <c r="C26" s="440">
        <v>32.861208442316865</v>
      </c>
      <c r="D26" s="440">
        <v>9.4847647839230937</v>
      </c>
      <c r="E26" s="440">
        <v>-0.13699318804514493</v>
      </c>
      <c r="F26" s="440">
        <v>0</v>
      </c>
      <c r="G26" s="440">
        <v>25.557031314852701</v>
      </c>
      <c r="H26" s="440">
        <v>37.422192811162283</v>
      </c>
      <c r="I26" s="440">
        <v>0</v>
      </c>
      <c r="J26" s="440">
        <v>0</v>
      </c>
      <c r="K26" s="440">
        <v>6.9789168820653353</v>
      </c>
      <c r="L26" s="440">
        <v>0</v>
      </c>
      <c r="M26" s="440">
        <v>24.021837356611186</v>
      </c>
      <c r="N26" s="440">
        <v>0</v>
      </c>
      <c r="O26" s="440">
        <v>0</v>
      </c>
      <c r="P26" s="440">
        <v>9.6462092145733571</v>
      </c>
      <c r="Q26" s="440">
        <v>0</v>
      </c>
      <c r="R26" s="440">
        <v>0</v>
      </c>
      <c r="S26" s="440">
        <v>22.426791749340154</v>
      </c>
      <c r="U26" s="438"/>
      <c r="V26" s="438"/>
    </row>
    <row r="27" spans="1:22" s="421" customFormat="1" ht="11.7" customHeight="1">
      <c r="A27" s="386" t="s">
        <v>350</v>
      </c>
      <c r="B27" s="439">
        <v>0</v>
      </c>
      <c r="C27" s="439">
        <v>0</v>
      </c>
      <c r="D27" s="439">
        <v>0</v>
      </c>
      <c r="E27" s="439">
        <v>0</v>
      </c>
      <c r="F27" s="439">
        <v>0</v>
      </c>
      <c r="G27" s="439">
        <v>0</v>
      </c>
      <c r="H27" s="439">
        <v>161.40504555010511</v>
      </c>
      <c r="I27" s="439">
        <v>0</v>
      </c>
      <c r="J27" s="439">
        <v>0</v>
      </c>
      <c r="K27" s="439">
        <v>8.8819066595141383</v>
      </c>
      <c r="L27" s="439">
        <v>0</v>
      </c>
      <c r="M27" s="439">
        <v>1067.7464788732393</v>
      </c>
      <c r="N27" s="439">
        <v>0</v>
      </c>
      <c r="O27" s="439">
        <v>0</v>
      </c>
      <c r="P27" s="439">
        <v>32.847694814530819</v>
      </c>
      <c r="Q27" s="439">
        <v>0</v>
      </c>
      <c r="R27" s="439">
        <v>0</v>
      </c>
      <c r="S27" s="439">
        <v>42.975151922886035</v>
      </c>
      <c r="U27" s="438"/>
      <c r="V27" s="438"/>
    </row>
    <row r="28" spans="1:22" s="421" customFormat="1" ht="11.7" customHeight="1">
      <c r="A28" s="386" t="s">
        <v>351</v>
      </c>
      <c r="B28" s="439">
        <v>47.014925373134325</v>
      </c>
      <c r="C28" s="439">
        <v>0</v>
      </c>
      <c r="D28" s="439">
        <v>4.5856251158766455</v>
      </c>
      <c r="E28" s="439">
        <v>0</v>
      </c>
      <c r="F28" s="439">
        <v>0</v>
      </c>
      <c r="G28" s="439">
        <v>0</v>
      </c>
      <c r="H28" s="439">
        <v>50.241374148641562</v>
      </c>
      <c r="I28" s="439">
        <v>0</v>
      </c>
      <c r="J28" s="439">
        <v>0</v>
      </c>
      <c r="K28" s="439">
        <v>16.461255745018487</v>
      </c>
      <c r="L28" s="439">
        <v>0</v>
      </c>
      <c r="M28" s="439">
        <v>13.860400042683867</v>
      </c>
      <c r="N28" s="439">
        <v>0</v>
      </c>
      <c r="O28" s="439">
        <v>0</v>
      </c>
      <c r="P28" s="439">
        <v>91.51161729695653</v>
      </c>
      <c r="Q28" s="439">
        <v>0</v>
      </c>
      <c r="R28" s="439">
        <v>0</v>
      </c>
      <c r="S28" s="439">
        <v>24.23662261194502</v>
      </c>
      <c r="U28" s="438"/>
      <c r="V28" s="438"/>
    </row>
    <row r="29" spans="1:22" s="421" customFormat="1" ht="11.7" customHeight="1">
      <c r="A29" s="389" t="s">
        <v>352</v>
      </c>
      <c r="B29" s="440">
        <v>0</v>
      </c>
      <c r="C29" s="440">
        <v>0</v>
      </c>
      <c r="D29" s="440">
        <v>0</v>
      </c>
      <c r="E29" s="440">
        <v>0</v>
      </c>
      <c r="F29" s="440">
        <v>0</v>
      </c>
      <c r="G29" s="440">
        <v>0</v>
      </c>
      <c r="H29" s="440">
        <v>10.87917067920467</v>
      </c>
      <c r="I29" s="440">
        <v>0</v>
      </c>
      <c r="J29" s="440">
        <v>0</v>
      </c>
      <c r="K29" s="440">
        <v>0</v>
      </c>
      <c r="L29" s="440">
        <v>0</v>
      </c>
      <c r="M29" s="440">
        <v>3.4185748453441787</v>
      </c>
      <c r="N29" s="440">
        <v>0</v>
      </c>
      <c r="O29" s="440">
        <v>0</v>
      </c>
      <c r="P29" s="440">
        <v>43.21795472952811</v>
      </c>
      <c r="Q29" s="440">
        <v>0</v>
      </c>
      <c r="R29" s="440">
        <v>0</v>
      </c>
      <c r="S29" s="440">
        <v>-4.3217023101248859</v>
      </c>
      <c r="U29" s="438"/>
      <c r="V29" s="438"/>
    </row>
    <row r="30" spans="1:22" s="421" customFormat="1" ht="11.7" customHeight="1">
      <c r="A30" s="386" t="s">
        <v>353</v>
      </c>
      <c r="B30" s="439">
        <v>0</v>
      </c>
      <c r="C30" s="439">
        <v>0</v>
      </c>
      <c r="D30" s="439">
        <v>0</v>
      </c>
      <c r="E30" s="439">
        <v>0</v>
      </c>
      <c r="F30" s="439">
        <v>0</v>
      </c>
      <c r="G30" s="439">
        <v>0</v>
      </c>
      <c r="H30" s="439">
        <v>0</v>
      </c>
      <c r="I30" s="439">
        <v>0</v>
      </c>
      <c r="J30" s="439">
        <v>0</v>
      </c>
      <c r="K30" s="439">
        <v>0</v>
      </c>
      <c r="L30" s="439">
        <v>0</v>
      </c>
      <c r="M30" s="439">
        <v>0</v>
      </c>
      <c r="N30" s="439">
        <v>0</v>
      </c>
      <c r="O30" s="439">
        <v>0</v>
      </c>
      <c r="P30" s="439">
        <v>0</v>
      </c>
      <c r="Q30" s="439">
        <v>0</v>
      </c>
      <c r="R30" s="439">
        <v>0</v>
      </c>
      <c r="S30" s="439">
        <v>0</v>
      </c>
      <c r="U30" s="438"/>
      <c r="V30" s="438"/>
    </row>
    <row r="31" spans="1:22" s="421" customFormat="1" ht="11.7" customHeight="1">
      <c r="A31" s="386" t="s">
        <v>354</v>
      </c>
      <c r="B31" s="439">
        <v>20.912235247980508</v>
      </c>
      <c r="C31" s="439">
        <v>0</v>
      </c>
      <c r="D31" s="439">
        <v>5.1808005626208757</v>
      </c>
      <c r="E31" s="439">
        <v>24.944615400213934</v>
      </c>
      <c r="F31" s="439">
        <v>39.535107504946076</v>
      </c>
      <c r="G31" s="439">
        <v>0</v>
      </c>
      <c r="H31" s="439">
        <v>0.12731473203109911</v>
      </c>
      <c r="I31" s="439">
        <v>0</v>
      </c>
      <c r="J31" s="439">
        <v>0</v>
      </c>
      <c r="K31" s="439">
        <v>0</v>
      </c>
      <c r="L31" s="439">
        <v>0</v>
      </c>
      <c r="M31" s="439">
        <v>0</v>
      </c>
      <c r="N31" s="439">
        <v>0</v>
      </c>
      <c r="O31" s="439">
        <v>0</v>
      </c>
      <c r="P31" s="439">
        <v>0</v>
      </c>
      <c r="Q31" s="439">
        <v>16.77093584415919</v>
      </c>
      <c r="R31" s="439">
        <v>0</v>
      </c>
      <c r="S31" s="439">
        <v>14.173124130280748</v>
      </c>
      <c r="U31" s="438"/>
      <c r="V31" s="438"/>
    </row>
    <row r="32" spans="1:22" s="421" customFormat="1" ht="11.7" customHeight="1">
      <c r="A32" s="389" t="s">
        <v>355</v>
      </c>
      <c r="B32" s="440">
        <v>0</v>
      </c>
      <c r="C32" s="440">
        <v>0</v>
      </c>
      <c r="D32" s="440">
        <v>0</v>
      </c>
      <c r="E32" s="440">
        <v>0</v>
      </c>
      <c r="F32" s="440">
        <v>0</v>
      </c>
      <c r="G32" s="440">
        <v>0</v>
      </c>
      <c r="H32" s="440">
        <v>0</v>
      </c>
      <c r="I32" s="440">
        <v>0</v>
      </c>
      <c r="J32" s="440">
        <v>0</v>
      </c>
      <c r="K32" s="440">
        <v>0</v>
      </c>
      <c r="L32" s="440">
        <v>0</v>
      </c>
      <c r="M32" s="440">
        <v>0</v>
      </c>
      <c r="N32" s="440">
        <v>0</v>
      </c>
      <c r="O32" s="440">
        <v>0</v>
      </c>
      <c r="P32" s="440">
        <v>0</v>
      </c>
      <c r="Q32" s="440">
        <v>0</v>
      </c>
      <c r="R32" s="440">
        <v>0</v>
      </c>
      <c r="S32" s="440">
        <v>0</v>
      </c>
      <c r="U32" s="438"/>
      <c r="V32" s="438"/>
    </row>
    <row r="33" spans="1:22" s="421" customFormat="1" ht="11.7" customHeight="1">
      <c r="A33" s="386" t="s">
        <v>356</v>
      </c>
      <c r="B33" s="439">
        <v>0</v>
      </c>
      <c r="C33" s="439">
        <v>1.8016739963115338</v>
      </c>
      <c r="D33" s="439">
        <v>0</v>
      </c>
      <c r="E33" s="439">
        <v>0</v>
      </c>
      <c r="F33" s="439">
        <v>0</v>
      </c>
      <c r="G33" s="439">
        <v>0</v>
      </c>
      <c r="H33" s="439">
        <v>32.365375581842251</v>
      </c>
      <c r="I33" s="439">
        <v>0</v>
      </c>
      <c r="J33" s="439">
        <v>0</v>
      </c>
      <c r="K33" s="439">
        <v>0</v>
      </c>
      <c r="L33" s="439">
        <v>0</v>
      </c>
      <c r="M33" s="439">
        <v>7.1741195630046812</v>
      </c>
      <c r="N33" s="439">
        <v>0</v>
      </c>
      <c r="O33" s="439">
        <v>0</v>
      </c>
      <c r="P33" s="439">
        <v>13.1071832140981</v>
      </c>
      <c r="Q33" s="439">
        <v>0</v>
      </c>
      <c r="R33" s="439">
        <v>0</v>
      </c>
      <c r="S33" s="439">
        <v>11.797666122386937</v>
      </c>
      <c r="U33" s="438"/>
      <c r="V33" s="438"/>
    </row>
    <row r="34" spans="1:22" s="421" customFormat="1" ht="11.7" customHeight="1">
      <c r="A34" s="386" t="s">
        <v>357</v>
      </c>
      <c r="B34" s="439">
        <v>3.8154880097754695</v>
      </c>
      <c r="C34" s="439">
        <v>0</v>
      </c>
      <c r="D34" s="439">
        <v>-13.94554191137213</v>
      </c>
      <c r="E34" s="439">
        <v>0</v>
      </c>
      <c r="F34" s="439">
        <v>0</v>
      </c>
      <c r="G34" s="439">
        <v>95.238095238095227</v>
      </c>
      <c r="H34" s="439">
        <v>14.952838762447582</v>
      </c>
      <c r="I34" s="439">
        <v>0</v>
      </c>
      <c r="J34" s="439">
        <v>-205.82781456953643</v>
      </c>
      <c r="K34" s="439">
        <v>-71.715587127752286</v>
      </c>
      <c r="L34" s="439">
        <v>0</v>
      </c>
      <c r="M34" s="439">
        <v>1.5747669045438153</v>
      </c>
      <c r="N34" s="439">
        <v>0</v>
      </c>
      <c r="O34" s="439">
        <v>0</v>
      </c>
      <c r="P34" s="439">
        <v>38.321187212231926</v>
      </c>
      <c r="Q34" s="439">
        <v>0</v>
      </c>
      <c r="R34" s="439">
        <v>0</v>
      </c>
      <c r="S34" s="439">
        <v>3.5163692232923536</v>
      </c>
      <c r="U34" s="438"/>
      <c r="V34" s="438"/>
    </row>
    <row r="35" spans="1:22" s="421" customFormat="1" ht="11.7" customHeight="1">
      <c r="A35" s="389" t="s">
        <v>358</v>
      </c>
      <c r="B35" s="440">
        <v>0</v>
      </c>
      <c r="C35" s="440">
        <v>0</v>
      </c>
      <c r="D35" s="440">
        <v>0</v>
      </c>
      <c r="E35" s="440">
        <v>0</v>
      </c>
      <c r="F35" s="440">
        <v>0</v>
      </c>
      <c r="G35" s="440">
        <v>0</v>
      </c>
      <c r="H35" s="440">
        <v>-69.884932152696948</v>
      </c>
      <c r="I35" s="440">
        <v>0</v>
      </c>
      <c r="J35" s="440">
        <v>0</v>
      </c>
      <c r="K35" s="440">
        <v>11.991606206640894</v>
      </c>
      <c r="L35" s="440">
        <v>0</v>
      </c>
      <c r="M35" s="440">
        <v>0</v>
      </c>
      <c r="N35" s="440">
        <v>0</v>
      </c>
      <c r="O35" s="440">
        <v>0</v>
      </c>
      <c r="P35" s="440">
        <v>0</v>
      </c>
      <c r="Q35" s="440">
        <v>3.7808620138992763</v>
      </c>
      <c r="R35" s="440">
        <v>0</v>
      </c>
      <c r="S35" s="440">
        <v>-9.3552280763970153E-2</v>
      </c>
      <c r="U35" s="438"/>
      <c r="V35" s="438"/>
    </row>
    <row r="36" spans="1:22" s="421" customFormat="1" ht="11.7" customHeight="1">
      <c r="A36" s="386" t="s">
        <v>359</v>
      </c>
      <c r="B36" s="439">
        <v>57.923951438154873</v>
      </c>
      <c r="C36" s="439">
        <v>0</v>
      </c>
      <c r="D36" s="439">
        <v>0</v>
      </c>
      <c r="E36" s="439">
        <v>0</v>
      </c>
      <c r="F36" s="439">
        <v>49.22479614048229</v>
      </c>
      <c r="G36" s="439">
        <v>0</v>
      </c>
      <c r="H36" s="439">
        <v>0</v>
      </c>
      <c r="I36" s="439">
        <v>0</v>
      </c>
      <c r="J36" s="439">
        <v>0</v>
      </c>
      <c r="K36" s="439">
        <v>123.5355759537327</v>
      </c>
      <c r="L36" s="439">
        <v>0</v>
      </c>
      <c r="M36" s="439">
        <v>0</v>
      </c>
      <c r="N36" s="439">
        <v>0</v>
      </c>
      <c r="O36" s="439">
        <v>0</v>
      </c>
      <c r="P36" s="439">
        <v>0</v>
      </c>
      <c r="Q36" s="439">
        <v>15.519121501406133</v>
      </c>
      <c r="R36" s="439">
        <v>0</v>
      </c>
      <c r="S36" s="439">
        <v>67.213503315701857</v>
      </c>
      <c r="U36" s="438"/>
      <c r="V36" s="438"/>
    </row>
    <row r="37" spans="1:22" s="421" customFormat="1" ht="11.7" customHeight="1">
      <c r="A37" s="386" t="s">
        <v>360</v>
      </c>
      <c r="B37" s="439">
        <v>14.35645166510243</v>
      </c>
      <c r="C37" s="439">
        <v>0</v>
      </c>
      <c r="D37" s="439">
        <v>0</v>
      </c>
      <c r="E37" s="439">
        <v>0</v>
      </c>
      <c r="F37" s="439">
        <v>26.342542853935829</v>
      </c>
      <c r="G37" s="439">
        <v>0</v>
      </c>
      <c r="H37" s="439">
        <v>0</v>
      </c>
      <c r="I37" s="439">
        <v>0</v>
      </c>
      <c r="J37" s="439">
        <v>0</v>
      </c>
      <c r="K37" s="439">
        <v>0</v>
      </c>
      <c r="L37" s="439">
        <v>0</v>
      </c>
      <c r="M37" s="439">
        <v>0</v>
      </c>
      <c r="N37" s="439">
        <v>0</v>
      </c>
      <c r="O37" s="439">
        <v>0</v>
      </c>
      <c r="P37" s="439">
        <v>0</v>
      </c>
      <c r="Q37" s="439">
        <v>-13.192429893631719</v>
      </c>
      <c r="R37" s="439">
        <v>0</v>
      </c>
      <c r="S37" s="439">
        <v>12.635113677797252</v>
      </c>
      <c r="U37" s="438"/>
      <c r="V37" s="438"/>
    </row>
    <row r="38" spans="1:22" s="421" customFormat="1" ht="11.7" customHeight="1">
      <c r="A38" s="389" t="s">
        <v>361</v>
      </c>
      <c r="B38" s="440">
        <v>0</v>
      </c>
      <c r="C38" s="440">
        <v>52.43362831858407</v>
      </c>
      <c r="D38" s="440">
        <v>0</v>
      </c>
      <c r="E38" s="440">
        <v>0</v>
      </c>
      <c r="F38" s="440">
        <v>0</v>
      </c>
      <c r="G38" s="440">
        <v>-0.1088139281828074</v>
      </c>
      <c r="H38" s="440">
        <v>9.3279168604034624</v>
      </c>
      <c r="I38" s="440">
        <v>0</v>
      </c>
      <c r="J38" s="440">
        <v>94.996035591577836</v>
      </c>
      <c r="K38" s="440">
        <v>10.977584455168913</v>
      </c>
      <c r="L38" s="440">
        <v>0</v>
      </c>
      <c r="M38" s="440">
        <v>-87.376509330406137</v>
      </c>
      <c r="N38" s="440">
        <v>0</v>
      </c>
      <c r="O38" s="440">
        <v>0</v>
      </c>
      <c r="P38" s="440">
        <v>0</v>
      </c>
      <c r="Q38" s="440">
        <v>0</v>
      </c>
      <c r="R38" s="440">
        <v>0</v>
      </c>
      <c r="S38" s="440">
        <v>11.297584519993315</v>
      </c>
      <c r="U38" s="438"/>
      <c r="V38" s="438"/>
    </row>
    <row r="39" spans="1:22" s="421" customFormat="1" ht="11.7" customHeight="1">
      <c r="A39" s="386" t="s">
        <v>362</v>
      </c>
      <c r="B39" s="439">
        <v>0</v>
      </c>
      <c r="C39" s="439">
        <v>0</v>
      </c>
      <c r="D39" s="439">
        <v>0</v>
      </c>
      <c r="E39" s="439">
        <v>0</v>
      </c>
      <c r="F39" s="439">
        <v>0</v>
      </c>
      <c r="G39" s="439">
        <v>0</v>
      </c>
      <c r="H39" s="439">
        <v>510.51648481973439</v>
      </c>
      <c r="I39" s="439">
        <v>0</v>
      </c>
      <c r="J39" s="439">
        <v>0</v>
      </c>
      <c r="K39" s="439">
        <v>0</v>
      </c>
      <c r="L39" s="439">
        <v>0</v>
      </c>
      <c r="M39" s="439">
        <v>162.88065122610294</v>
      </c>
      <c r="N39" s="439">
        <v>0</v>
      </c>
      <c r="O39" s="439">
        <v>0</v>
      </c>
      <c r="P39" s="439">
        <v>0</v>
      </c>
      <c r="Q39" s="439">
        <v>0</v>
      </c>
      <c r="R39" s="439">
        <v>0</v>
      </c>
      <c r="S39" s="439">
        <v>271.51996960894678</v>
      </c>
      <c r="U39" s="438"/>
      <c r="V39" s="438"/>
    </row>
    <row r="40" spans="1:22" s="421" customFormat="1" ht="11.7" customHeight="1">
      <c r="A40" s="386" t="s">
        <v>363</v>
      </c>
      <c r="B40" s="439">
        <v>0</v>
      </c>
      <c r="C40" s="439">
        <v>0.11630319483122886</v>
      </c>
      <c r="D40" s="439">
        <v>5.7427387637495526</v>
      </c>
      <c r="E40" s="439">
        <v>-6.8717562121256055</v>
      </c>
      <c r="F40" s="439">
        <v>0</v>
      </c>
      <c r="G40" s="439">
        <v>0</v>
      </c>
      <c r="H40" s="439">
        <v>9.6119459542671724</v>
      </c>
      <c r="I40" s="439">
        <v>0</v>
      </c>
      <c r="J40" s="439">
        <v>0</v>
      </c>
      <c r="K40" s="439">
        <v>7.4385904001388763</v>
      </c>
      <c r="L40" s="439">
        <v>0</v>
      </c>
      <c r="M40" s="439">
        <v>0</v>
      </c>
      <c r="N40" s="439">
        <v>0</v>
      </c>
      <c r="O40" s="439">
        <v>0</v>
      </c>
      <c r="P40" s="439">
        <v>0</v>
      </c>
      <c r="Q40" s="439">
        <v>0</v>
      </c>
      <c r="R40" s="439">
        <v>0</v>
      </c>
      <c r="S40" s="439">
        <v>3.3771493866431981</v>
      </c>
      <c r="U40" s="438"/>
      <c r="V40" s="438"/>
    </row>
    <row r="41" spans="1:22" s="421" customFormat="1" ht="11.25" customHeight="1">
      <c r="A41" s="383" t="s">
        <v>364</v>
      </c>
      <c r="B41" s="437">
        <v>0</v>
      </c>
      <c r="C41" s="437">
        <v>35.803281565324205</v>
      </c>
      <c r="D41" s="437">
        <v>30.835655573468664</v>
      </c>
      <c r="E41" s="437">
        <v>-34.651594223000501</v>
      </c>
      <c r="F41" s="437">
        <v>0</v>
      </c>
      <c r="G41" s="437">
        <v>53.159182232729577</v>
      </c>
      <c r="H41" s="437">
        <v>67.321156314627999</v>
      </c>
      <c r="I41" s="437">
        <v>9.1714067905940304</v>
      </c>
      <c r="J41" s="437">
        <v>0</v>
      </c>
      <c r="K41" s="437">
        <v>70.564830866354882</v>
      </c>
      <c r="L41" s="437">
        <v>0</v>
      </c>
      <c r="M41" s="437">
        <v>53.456951206863266</v>
      </c>
      <c r="N41" s="437">
        <v>121.6538464655962</v>
      </c>
      <c r="O41" s="437">
        <v>14.050131926121374</v>
      </c>
      <c r="P41" s="437">
        <v>55.560129797941663</v>
      </c>
      <c r="Q41" s="437">
        <v>0</v>
      </c>
      <c r="R41" s="437">
        <v>56.855575868372945</v>
      </c>
      <c r="S41" s="437">
        <v>57.650554160693133</v>
      </c>
      <c r="U41" s="438"/>
      <c r="V41" s="438"/>
    </row>
    <row r="42" spans="1:22" s="420" customFormat="1" ht="11.7" customHeight="1">
      <c r="A42" s="386" t="s">
        <v>365</v>
      </c>
      <c r="B42" s="439">
        <v>0</v>
      </c>
      <c r="C42" s="439">
        <v>95.937179924889023</v>
      </c>
      <c r="D42" s="439">
        <v>36.368115491781793</v>
      </c>
      <c r="E42" s="439">
        <v>-10.978379596719662</v>
      </c>
      <c r="F42" s="439">
        <v>0</v>
      </c>
      <c r="G42" s="439">
        <v>4.0675607287449385</v>
      </c>
      <c r="H42" s="439">
        <v>19.145882697803941</v>
      </c>
      <c r="I42" s="439">
        <v>9.1714067905940304</v>
      </c>
      <c r="J42" s="439">
        <v>0</v>
      </c>
      <c r="K42" s="439">
        <v>33.061290616551403</v>
      </c>
      <c r="L42" s="439">
        <v>0</v>
      </c>
      <c r="M42" s="439">
        <v>14.448309598869443</v>
      </c>
      <c r="N42" s="439">
        <v>201.60431367327919</v>
      </c>
      <c r="O42" s="439">
        <v>0</v>
      </c>
      <c r="P42" s="439">
        <v>-4.4940286930210132</v>
      </c>
      <c r="Q42" s="439">
        <v>0</v>
      </c>
      <c r="R42" s="439">
        <v>0</v>
      </c>
      <c r="S42" s="439">
        <v>18.141278063046101</v>
      </c>
      <c r="U42" s="438"/>
      <c r="V42" s="438"/>
    </row>
    <row r="43" spans="1:22" s="421" customFormat="1" ht="11.7" customHeight="1">
      <c r="A43" s="386" t="s">
        <v>366</v>
      </c>
      <c r="B43" s="439">
        <v>0</v>
      </c>
      <c r="C43" s="439">
        <v>0</v>
      </c>
      <c r="D43" s="439">
        <v>0</v>
      </c>
      <c r="E43" s="439">
        <v>0</v>
      </c>
      <c r="F43" s="439">
        <v>0</v>
      </c>
      <c r="G43" s="439">
        <v>0</v>
      </c>
      <c r="H43" s="439">
        <v>0</v>
      </c>
      <c r="I43" s="439">
        <v>0</v>
      </c>
      <c r="J43" s="439">
        <v>0</v>
      </c>
      <c r="K43" s="439">
        <v>0</v>
      </c>
      <c r="L43" s="439">
        <v>0</v>
      </c>
      <c r="M43" s="439">
        <v>-2408.0529300567109</v>
      </c>
      <c r="N43" s="439">
        <v>0</v>
      </c>
      <c r="O43" s="439">
        <v>0</v>
      </c>
      <c r="P43" s="439">
        <v>740.57919621749397</v>
      </c>
      <c r="Q43" s="439">
        <v>0</v>
      </c>
      <c r="R43" s="439">
        <v>0</v>
      </c>
      <c r="S43" s="439">
        <v>-9.3651508329582072</v>
      </c>
      <c r="U43" s="438"/>
      <c r="V43" s="438"/>
    </row>
    <row r="44" spans="1:22" s="421" customFormat="1" ht="11.7" customHeight="1">
      <c r="A44" s="389" t="s">
        <v>318</v>
      </c>
      <c r="B44" s="440">
        <v>0</v>
      </c>
      <c r="C44" s="440">
        <v>19.327105586363466</v>
      </c>
      <c r="D44" s="440">
        <v>13.232579870415703</v>
      </c>
      <c r="E44" s="440">
        <v>0</v>
      </c>
      <c r="F44" s="440">
        <v>0</v>
      </c>
      <c r="G44" s="440">
        <v>3.6386033069597765</v>
      </c>
      <c r="H44" s="440">
        <v>88.186148889337858</v>
      </c>
      <c r="I44" s="440">
        <v>0</v>
      </c>
      <c r="J44" s="440">
        <v>0</v>
      </c>
      <c r="K44" s="440">
        <v>73.008507347254451</v>
      </c>
      <c r="L44" s="440">
        <v>0</v>
      </c>
      <c r="M44" s="440">
        <v>59.098774388972032</v>
      </c>
      <c r="N44" s="440">
        <v>47.058823529411761</v>
      </c>
      <c r="O44" s="440">
        <v>0</v>
      </c>
      <c r="P44" s="440">
        <v>57.850017960622878</v>
      </c>
      <c r="Q44" s="440">
        <v>0</v>
      </c>
      <c r="R44" s="440">
        <v>0</v>
      </c>
      <c r="S44" s="440">
        <v>61.107338000575155</v>
      </c>
      <c r="U44" s="438"/>
      <c r="V44" s="438"/>
    </row>
    <row r="45" spans="1:22" s="421" customFormat="1" ht="11.7" customHeight="1">
      <c r="A45" s="386" t="s">
        <v>367</v>
      </c>
      <c r="B45" s="439">
        <v>0</v>
      </c>
      <c r="C45" s="439">
        <v>0</v>
      </c>
      <c r="D45" s="439">
        <v>0</v>
      </c>
      <c r="E45" s="439">
        <v>0</v>
      </c>
      <c r="F45" s="439">
        <v>0</v>
      </c>
      <c r="G45" s="439">
        <v>63.457247871265878</v>
      </c>
      <c r="H45" s="439">
        <v>62.460677852921705</v>
      </c>
      <c r="I45" s="439">
        <v>0</v>
      </c>
      <c r="J45" s="439">
        <v>0</v>
      </c>
      <c r="K45" s="439">
        <v>83.994600703665697</v>
      </c>
      <c r="L45" s="439">
        <v>0</v>
      </c>
      <c r="M45" s="439">
        <v>70.347943299252464</v>
      </c>
      <c r="N45" s="439">
        <v>110.59926131117265</v>
      </c>
      <c r="O45" s="439">
        <v>14.050131926121374</v>
      </c>
      <c r="P45" s="439">
        <v>58.770293540334741</v>
      </c>
      <c r="Q45" s="439">
        <v>0</v>
      </c>
      <c r="R45" s="439">
        <v>56.855575868372945</v>
      </c>
      <c r="S45" s="439">
        <v>65.855736465487112</v>
      </c>
      <c r="U45" s="438"/>
      <c r="V45" s="438"/>
    </row>
    <row r="46" spans="1:22" s="421" customFormat="1" ht="11.7" customHeight="1">
      <c r="A46" s="391" t="s">
        <v>368</v>
      </c>
      <c r="B46" s="441">
        <v>0</v>
      </c>
      <c r="C46" s="441">
        <v>7.3429244681733881</v>
      </c>
      <c r="D46" s="441">
        <v>44.095656567594709</v>
      </c>
      <c r="E46" s="441">
        <v>6.6576711981091679</v>
      </c>
      <c r="F46" s="441">
        <v>0</v>
      </c>
      <c r="G46" s="441">
        <v>66.24857382626854</v>
      </c>
      <c r="H46" s="441">
        <v>0</v>
      </c>
      <c r="I46" s="441">
        <v>53.442232788994978</v>
      </c>
      <c r="J46" s="441">
        <v>0</v>
      </c>
      <c r="K46" s="441">
        <v>17.90784016825868</v>
      </c>
      <c r="L46" s="441">
        <v>-196.38546298933164</v>
      </c>
      <c r="M46" s="441">
        <v>24.395048042921395</v>
      </c>
      <c r="N46" s="441">
        <v>28.805044666616503</v>
      </c>
      <c r="O46" s="441">
        <v>0</v>
      </c>
      <c r="P46" s="441">
        <v>41.83563081658118</v>
      </c>
      <c r="Q46" s="441">
        <v>0</v>
      </c>
      <c r="R46" s="441">
        <v>50.473360065518122</v>
      </c>
      <c r="S46" s="441">
        <v>36.274966863218616</v>
      </c>
      <c r="U46" s="438"/>
      <c r="V46" s="438"/>
    </row>
    <row r="47" spans="1:22" s="421" customFormat="1" ht="11.7" customHeight="1">
      <c r="A47" s="442" t="s">
        <v>369</v>
      </c>
      <c r="B47" s="437">
        <v>0</v>
      </c>
      <c r="C47" s="437">
        <v>7.3429244681733881</v>
      </c>
      <c r="D47" s="437">
        <v>44.095656567594709</v>
      </c>
      <c r="E47" s="437">
        <v>5.7608853881835458</v>
      </c>
      <c r="F47" s="437">
        <v>0</v>
      </c>
      <c r="G47" s="437">
        <v>18.729911792984399</v>
      </c>
      <c r="H47" s="437">
        <v>0</v>
      </c>
      <c r="I47" s="437">
        <v>35.754836732964698</v>
      </c>
      <c r="J47" s="437">
        <v>0</v>
      </c>
      <c r="K47" s="437">
        <v>17.90784016825868</v>
      </c>
      <c r="L47" s="437">
        <v>15.211708803826737</v>
      </c>
      <c r="M47" s="437">
        <v>19.153054160444654</v>
      </c>
      <c r="N47" s="437">
        <v>19.769658390627729</v>
      </c>
      <c r="O47" s="437">
        <v>0</v>
      </c>
      <c r="P47" s="437">
        <v>24.228818008663939</v>
      </c>
      <c r="Q47" s="437">
        <v>0</v>
      </c>
      <c r="R47" s="437">
        <v>9.4930277525352977</v>
      </c>
      <c r="S47" s="437">
        <v>20.796192582415944</v>
      </c>
      <c r="U47" s="438"/>
      <c r="V47" s="438"/>
    </row>
    <row r="48" spans="1:22" s="421" customFormat="1" ht="11.7" customHeight="1">
      <c r="A48" s="386" t="s">
        <v>370</v>
      </c>
      <c r="B48" s="439">
        <v>0</v>
      </c>
      <c r="C48" s="439">
        <v>0</v>
      </c>
      <c r="D48" s="439">
        <v>-4459.9999999999991</v>
      </c>
      <c r="E48" s="439">
        <v>0</v>
      </c>
      <c r="F48" s="439">
        <v>0</v>
      </c>
      <c r="G48" s="439">
        <v>4.6732151437684371</v>
      </c>
      <c r="H48" s="439">
        <v>0</v>
      </c>
      <c r="I48" s="439">
        <v>19.706566796211906</v>
      </c>
      <c r="J48" s="439">
        <v>0</v>
      </c>
      <c r="K48" s="439">
        <v>9.9674983795543408</v>
      </c>
      <c r="L48" s="439">
        <v>15.211708803826737</v>
      </c>
      <c r="M48" s="439">
        <v>3.4804868298137386</v>
      </c>
      <c r="N48" s="439">
        <v>62.97723542424891</v>
      </c>
      <c r="O48" s="439">
        <v>0</v>
      </c>
      <c r="P48" s="439">
        <v>-1.5190880964825566</v>
      </c>
      <c r="Q48" s="439">
        <v>0</v>
      </c>
      <c r="R48" s="439">
        <v>0</v>
      </c>
      <c r="S48" s="439">
        <v>2.7909786465918649</v>
      </c>
      <c r="U48" s="438"/>
      <c r="V48" s="438"/>
    </row>
    <row r="49" spans="1:22" s="420" customFormat="1" ht="11.7" customHeight="1">
      <c r="A49" s="386" t="s">
        <v>371</v>
      </c>
      <c r="B49" s="439">
        <v>0</v>
      </c>
      <c r="C49" s="439">
        <v>14.153987531458526</v>
      </c>
      <c r="D49" s="439">
        <v>15.558921726227275</v>
      </c>
      <c r="E49" s="439">
        <v>-7.0805843543826574</v>
      </c>
      <c r="F49" s="439">
        <v>0</v>
      </c>
      <c r="G49" s="439">
        <v>0</v>
      </c>
      <c r="H49" s="439">
        <v>0</v>
      </c>
      <c r="I49" s="439">
        <v>136.06024573919936</v>
      </c>
      <c r="J49" s="439">
        <v>0</v>
      </c>
      <c r="K49" s="439">
        <v>14.69486618227138</v>
      </c>
      <c r="L49" s="439">
        <v>0</v>
      </c>
      <c r="M49" s="439">
        <v>20.190277857020593</v>
      </c>
      <c r="N49" s="439">
        <v>26.811948499452864</v>
      </c>
      <c r="O49" s="439">
        <v>0</v>
      </c>
      <c r="P49" s="439">
        <v>22.518354342706747</v>
      </c>
      <c r="Q49" s="439">
        <v>0</v>
      </c>
      <c r="R49" s="439">
        <v>0</v>
      </c>
      <c r="S49" s="439">
        <v>16.581746100146514</v>
      </c>
      <c r="U49" s="438"/>
      <c r="V49" s="438"/>
    </row>
    <row r="50" spans="1:22" s="421" customFormat="1" ht="11.7" customHeight="1">
      <c r="A50" s="389" t="s">
        <v>372</v>
      </c>
      <c r="B50" s="440">
        <v>0</v>
      </c>
      <c r="C50" s="440">
        <v>0</v>
      </c>
      <c r="D50" s="440">
        <v>76.404541631623218</v>
      </c>
      <c r="E50" s="440">
        <v>25.818013643195748</v>
      </c>
      <c r="F50" s="440">
        <v>0</v>
      </c>
      <c r="G50" s="440">
        <v>0</v>
      </c>
      <c r="H50" s="440">
        <v>0</v>
      </c>
      <c r="I50" s="440">
        <v>35.786291235068177</v>
      </c>
      <c r="J50" s="440">
        <v>0</v>
      </c>
      <c r="K50" s="440">
        <v>25.888246119953223</v>
      </c>
      <c r="L50" s="440">
        <v>0</v>
      </c>
      <c r="M50" s="440">
        <v>22.395236501435235</v>
      </c>
      <c r="N50" s="440">
        <v>86.183810788307042</v>
      </c>
      <c r="O50" s="440">
        <v>0</v>
      </c>
      <c r="P50" s="440">
        <v>18.760666575593913</v>
      </c>
      <c r="Q50" s="440">
        <v>0</v>
      </c>
      <c r="R50" s="440">
        <v>0</v>
      </c>
      <c r="S50" s="440">
        <v>26.785448131833206</v>
      </c>
      <c r="U50" s="438"/>
      <c r="V50" s="438"/>
    </row>
    <row r="51" spans="1:22" s="421" customFormat="1" ht="11.7" customHeight="1">
      <c r="A51" s="394" t="s">
        <v>373</v>
      </c>
      <c r="B51" s="443">
        <v>0</v>
      </c>
      <c r="C51" s="443">
        <v>-0.36681613902315036</v>
      </c>
      <c r="D51" s="443">
        <v>19.494010636711565</v>
      </c>
      <c r="E51" s="443">
        <v>5.6472096229243407</v>
      </c>
      <c r="F51" s="443">
        <v>0</v>
      </c>
      <c r="G51" s="443">
        <v>22.579023559281971</v>
      </c>
      <c r="H51" s="443">
        <v>0</v>
      </c>
      <c r="I51" s="443">
        <v>23.277969750273837</v>
      </c>
      <c r="J51" s="443">
        <v>0</v>
      </c>
      <c r="K51" s="443">
        <v>15.176489296589072</v>
      </c>
      <c r="L51" s="443">
        <v>0</v>
      </c>
      <c r="M51" s="443">
        <v>20.178191160948348</v>
      </c>
      <c r="N51" s="443">
        <v>39.507773533774873</v>
      </c>
      <c r="O51" s="443">
        <v>0</v>
      </c>
      <c r="P51" s="443">
        <v>24.430679447198013</v>
      </c>
      <c r="Q51" s="443">
        <v>0</v>
      </c>
      <c r="R51" s="443">
        <v>0</v>
      </c>
      <c r="S51" s="443">
        <v>18.151162677370856</v>
      </c>
      <c r="U51" s="438"/>
      <c r="V51" s="438"/>
    </row>
    <row r="52" spans="1:22" s="421" customFormat="1" ht="11.7" customHeight="1">
      <c r="A52" s="394" t="s">
        <v>374</v>
      </c>
      <c r="B52" s="443">
        <v>0</v>
      </c>
      <c r="C52" s="443">
        <v>0</v>
      </c>
      <c r="D52" s="443">
        <v>0</v>
      </c>
      <c r="E52" s="443">
        <v>0</v>
      </c>
      <c r="F52" s="443">
        <v>0</v>
      </c>
      <c r="G52" s="443">
        <v>0</v>
      </c>
      <c r="H52" s="443">
        <v>0</v>
      </c>
      <c r="I52" s="443">
        <v>0</v>
      </c>
      <c r="J52" s="443">
        <v>0</v>
      </c>
      <c r="K52" s="443">
        <v>18.220806576922381</v>
      </c>
      <c r="L52" s="443">
        <v>0</v>
      </c>
      <c r="M52" s="443">
        <v>-19.523373052245645</v>
      </c>
      <c r="N52" s="443">
        <v>0</v>
      </c>
      <c r="O52" s="443">
        <v>0</v>
      </c>
      <c r="P52" s="443">
        <v>0</v>
      </c>
      <c r="Q52" s="443">
        <v>0</v>
      </c>
      <c r="R52" s="443">
        <v>0</v>
      </c>
      <c r="S52" s="443">
        <v>18.084997978430017</v>
      </c>
      <c r="U52" s="438"/>
      <c r="V52" s="438"/>
    </row>
    <row r="53" spans="1:22" s="421" customFormat="1" ht="11.7" customHeight="1">
      <c r="A53" s="389" t="s">
        <v>375</v>
      </c>
      <c r="B53" s="440">
        <v>0</v>
      </c>
      <c r="C53" s="440">
        <v>0</v>
      </c>
      <c r="D53" s="440">
        <v>5.3571428571428559</v>
      </c>
      <c r="E53" s="440">
        <v>-61.654733492442325</v>
      </c>
      <c r="F53" s="440">
        <v>0</v>
      </c>
      <c r="G53" s="440">
        <v>0</v>
      </c>
      <c r="H53" s="440">
        <v>0</v>
      </c>
      <c r="I53" s="440">
        <v>23.041528581325245</v>
      </c>
      <c r="J53" s="440">
        <v>0</v>
      </c>
      <c r="K53" s="440">
        <v>0</v>
      </c>
      <c r="L53" s="440">
        <v>0</v>
      </c>
      <c r="M53" s="440">
        <v>-0.52113491603937467</v>
      </c>
      <c r="N53" s="440">
        <v>0</v>
      </c>
      <c r="O53" s="440">
        <v>0</v>
      </c>
      <c r="P53" s="440">
        <v>-27.631748341776053</v>
      </c>
      <c r="Q53" s="440">
        <v>0</v>
      </c>
      <c r="R53" s="440">
        <v>0</v>
      </c>
      <c r="S53" s="440">
        <v>-9.0214674896901315</v>
      </c>
      <c r="U53" s="438"/>
      <c r="V53" s="438"/>
    </row>
    <row r="54" spans="1:22" s="421" customFormat="1" ht="11.7" customHeight="1">
      <c r="A54" s="386" t="s">
        <v>376</v>
      </c>
      <c r="B54" s="439">
        <v>0</v>
      </c>
      <c r="C54" s="439">
        <v>45.082164650465693</v>
      </c>
      <c r="D54" s="439">
        <v>0</v>
      </c>
      <c r="E54" s="439">
        <v>0</v>
      </c>
      <c r="F54" s="439">
        <v>0</v>
      </c>
      <c r="G54" s="439">
        <v>0</v>
      </c>
      <c r="H54" s="439">
        <v>0</v>
      </c>
      <c r="I54" s="439">
        <v>27.328735203653643</v>
      </c>
      <c r="J54" s="439">
        <v>0</v>
      </c>
      <c r="K54" s="439">
        <v>0</v>
      </c>
      <c r="L54" s="439">
        <v>0</v>
      </c>
      <c r="M54" s="439">
        <v>6.5411430347706387</v>
      </c>
      <c r="N54" s="439">
        <v>-143.03480278422273</v>
      </c>
      <c r="O54" s="439">
        <v>0</v>
      </c>
      <c r="P54" s="439">
        <v>16.611030193284257</v>
      </c>
      <c r="Q54" s="439">
        <v>0</v>
      </c>
      <c r="R54" s="439">
        <v>0</v>
      </c>
      <c r="S54" s="439">
        <v>22.752079067768761</v>
      </c>
      <c r="U54" s="438"/>
      <c r="V54" s="438"/>
    </row>
    <row r="55" spans="1:22" s="421" customFormat="1" ht="11.7" customHeight="1">
      <c r="A55" s="386" t="s">
        <v>377</v>
      </c>
      <c r="B55" s="439">
        <v>0</v>
      </c>
      <c r="C55" s="439">
        <v>0</v>
      </c>
      <c r="D55" s="439">
        <v>0</v>
      </c>
      <c r="E55" s="439">
        <v>-13.494809688581313</v>
      </c>
      <c r="F55" s="439">
        <v>0</v>
      </c>
      <c r="G55" s="439">
        <v>0</v>
      </c>
      <c r="H55" s="439">
        <v>0</v>
      </c>
      <c r="I55" s="439">
        <v>-353.77446411929168</v>
      </c>
      <c r="J55" s="439">
        <v>0</v>
      </c>
      <c r="K55" s="439">
        <v>47.487113402061858</v>
      </c>
      <c r="L55" s="439">
        <v>0</v>
      </c>
      <c r="M55" s="439">
        <v>217.51609442060084</v>
      </c>
      <c r="N55" s="439">
        <v>0</v>
      </c>
      <c r="O55" s="439">
        <v>0</v>
      </c>
      <c r="P55" s="439">
        <v>179.14328305857595</v>
      </c>
      <c r="Q55" s="439">
        <v>0</v>
      </c>
      <c r="R55" s="439">
        <v>0</v>
      </c>
      <c r="S55" s="439">
        <v>177.65534431937326</v>
      </c>
      <c r="U55" s="438"/>
      <c r="V55" s="438"/>
    </row>
    <row r="56" spans="1:22" s="421" customFormat="1" ht="11.7" customHeight="1">
      <c r="A56" s="389" t="s">
        <v>378</v>
      </c>
      <c r="B56" s="440">
        <v>0</v>
      </c>
      <c r="C56" s="440">
        <v>0</v>
      </c>
      <c r="D56" s="440">
        <v>0</v>
      </c>
      <c r="E56" s="440">
        <v>0</v>
      </c>
      <c r="F56" s="440">
        <v>0</v>
      </c>
      <c r="G56" s="440">
        <v>22.864307494784146</v>
      </c>
      <c r="H56" s="440">
        <v>0</v>
      </c>
      <c r="I56" s="440">
        <v>21.649051435573757</v>
      </c>
      <c r="J56" s="440">
        <v>0</v>
      </c>
      <c r="K56" s="440">
        <v>0</v>
      </c>
      <c r="L56" s="440">
        <v>0</v>
      </c>
      <c r="M56" s="440">
        <v>26.377459999135894</v>
      </c>
      <c r="N56" s="440">
        <v>18.253503178010188</v>
      </c>
      <c r="O56" s="440">
        <v>0</v>
      </c>
      <c r="P56" s="440">
        <v>30.650576147404308</v>
      </c>
      <c r="Q56" s="440">
        <v>0</v>
      </c>
      <c r="R56" s="440">
        <v>10.799513114366924</v>
      </c>
      <c r="S56" s="440">
        <v>20.93220172515819</v>
      </c>
      <c r="U56" s="438"/>
      <c r="V56" s="438"/>
    </row>
    <row r="57" spans="1:22" s="421" customFormat="1" ht="11.7" customHeight="1">
      <c r="A57" s="386" t="s">
        <v>379</v>
      </c>
      <c r="B57" s="439">
        <v>0</v>
      </c>
      <c r="C57" s="439">
        <v>0</v>
      </c>
      <c r="D57" s="439">
        <v>0</v>
      </c>
      <c r="E57" s="439">
        <v>2.2778121310922481</v>
      </c>
      <c r="F57" s="439">
        <v>0</v>
      </c>
      <c r="G57" s="439">
        <v>0</v>
      </c>
      <c r="H57" s="439">
        <v>0</v>
      </c>
      <c r="I57" s="439">
        <v>51.742053272102787</v>
      </c>
      <c r="J57" s="439">
        <v>0</v>
      </c>
      <c r="K57" s="439">
        <v>54.175515324501944</v>
      </c>
      <c r="L57" s="439">
        <v>0</v>
      </c>
      <c r="M57" s="439">
        <v>66.338921565672749</v>
      </c>
      <c r="N57" s="439">
        <v>-12.024800184192349</v>
      </c>
      <c r="O57" s="439">
        <v>0</v>
      </c>
      <c r="P57" s="439">
        <v>116.05304325994746</v>
      </c>
      <c r="Q57" s="439">
        <v>0</v>
      </c>
      <c r="R57" s="439">
        <v>0</v>
      </c>
      <c r="S57" s="439">
        <v>65.709116109827107</v>
      </c>
      <c r="U57" s="438"/>
      <c r="V57" s="438"/>
    </row>
    <row r="58" spans="1:22" s="421" customFormat="1" ht="11.7" customHeight="1">
      <c r="A58" s="444" t="s">
        <v>328</v>
      </c>
      <c r="B58" s="441">
        <v>0</v>
      </c>
      <c r="C58" s="441">
        <v>0</v>
      </c>
      <c r="D58" s="441">
        <v>0</v>
      </c>
      <c r="E58" s="441">
        <v>9.4357559716181818</v>
      </c>
      <c r="F58" s="441">
        <v>0</v>
      </c>
      <c r="G58" s="441">
        <v>167.10657248413739</v>
      </c>
      <c r="H58" s="441">
        <v>0</v>
      </c>
      <c r="I58" s="441">
        <v>80.626643422560278</v>
      </c>
      <c r="J58" s="441">
        <v>0</v>
      </c>
      <c r="K58" s="441">
        <v>0</v>
      </c>
      <c r="L58" s="441">
        <v>-251.61921231391423</v>
      </c>
      <c r="M58" s="441">
        <v>133.68015285499615</v>
      </c>
      <c r="N58" s="441">
        <v>51.17939619640569</v>
      </c>
      <c r="O58" s="441">
        <v>0</v>
      </c>
      <c r="P58" s="441">
        <v>104.17888410908117</v>
      </c>
      <c r="Q58" s="441">
        <v>0</v>
      </c>
      <c r="R58" s="441">
        <v>55.588585642651026</v>
      </c>
      <c r="S58" s="441">
        <v>90.420878863252526</v>
      </c>
      <c r="U58" s="438"/>
      <c r="V58" s="438"/>
    </row>
    <row r="59" spans="1:22" s="421" customFormat="1" ht="11.7" customHeight="1">
      <c r="A59" s="389" t="s">
        <v>380</v>
      </c>
      <c r="B59" s="440">
        <v>0</v>
      </c>
      <c r="C59" s="440">
        <v>0</v>
      </c>
      <c r="D59" s="440">
        <v>0</v>
      </c>
      <c r="E59" s="440">
        <v>14.682622268470341</v>
      </c>
      <c r="F59" s="440">
        <v>0</v>
      </c>
      <c r="G59" s="440">
        <v>16736.466386364664</v>
      </c>
      <c r="H59" s="440">
        <v>0</v>
      </c>
      <c r="I59" s="440">
        <v>1676.1883968798998</v>
      </c>
      <c r="J59" s="440">
        <v>0</v>
      </c>
      <c r="K59" s="440">
        <v>0</v>
      </c>
      <c r="L59" s="440">
        <v>0</v>
      </c>
      <c r="M59" s="440">
        <v>3626.5906457987867</v>
      </c>
      <c r="N59" s="440">
        <v>254.63494463320012</v>
      </c>
      <c r="O59" s="440">
        <v>0</v>
      </c>
      <c r="P59" s="440">
        <v>149.94979054288137</v>
      </c>
      <c r="Q59" s="440">
        <v>0</v>
      </c>
      <c r="R59" s="440">
        <v>0</v>
      </c>
      <c r="S59" s="440">
        <v>569.33013028575203</v>
      </c>
      <c r="U59" s="438"/>
      <c r="V59" s="438"/>
    </row>
    <row r="60" spans="1:22" s="420" customFormat="1" ht="11.7" customHeight="1">
      <c r="A60" s="445" t="s">
        <v>388</v>
      </c>
      <c r="B60" s="446">
        <v>0</v>
      </c>
      <c r="C60" s="446">
        <v>0</v>
      </c>
      <c r="D60" s="446">
        <v>0</v>
      </c>
      <c r="E60" s="446">
        <v>0</v>
      </c>
      <c r="F60" s="446">
        <v>0</v>
      </c>
      <c r="G60" s="446">
        <v>68.517204830949751</v>
      </c>
      <c r="H60" s="446">
        <v>0</v>
      </c>
      <c r="I60" s="446">
        <v>48.707115330388191</v>
      </c>
      <c r="J60" s="446">
        <v>0</v>
      </c>
      <c r="K60" s="446">
        <v>0</v>
      </c>
      <c r="L60" s="446">
        <v>-251.61921231391423</v>
      </c>
      <c r="M60" s="446">
        <v>-244.99879534578298</v>
      </c>
      <c r="N60" s="446">
        <v>0</v>
      </c>
      <c r="O60" s="446">
        <v>0</v>
      </c>
      <c r="P60" s="446">
        <v>68.492124592696214</v>
      </c>
      <c r="Q60" s="446">
        <v>0</v>
      </c>
      <c r="R60" s="446">
        <v>67.461723818526465</v>
      </c>
      <c r="S60" s="446">
        <v>46.514227419114597</v>
      </c>
      <c r="U60" s="438"/>
      <c r="V60" s="438"/>
    </row>
    <row r="61" spans="1:22" s="421" customFormat="1" ht="11.7" customHeight="1">
      <c r="A61" s="386" t="s">
        <v>382</v>
      </c>
      <c r="B61" s="439">
        <v>0</v>
      </c>
      <c r="C61" s="439">
        <v>0</v>
      </c>
      <c r="D61" s="439">
        <v>0</v>
      </c>
      <c r="E61" s="439">
        <v>0</v>
      </c>
      <c r="F61" s="439">
        <v>0</v>
      </c>
      <c r="G61" s="439">
        <v>68.517204830949751</v>
      </c>
      <c r="H61" s="439">
        <v>0</v>
      </c>
      <c r="I61" s="439">
        <v>48.707092950912859</v>
      </c>
      <c r="J61" s="439">
        <v>0</v>
      </c>
      <c r="K61" s="439">
        <v>0</v>
      </c>
      <c r="L61" s="439">
        <v>-251.61921231391418</v>
      </c>
      <c r="M61" s="439">
        <v>-244.99855913907379</v>
      </c>
      <c r="N61" s="439">
        <v>0</v>
      </c>
      <c r="O61" s="439">
        <v>0</v>
      </c>
      <c r="P61" s="439">
        <v>68.492124592696214</v>
      </c>
      <c r="Q61" s="439">
        <v>0</v>
      </c>
      <c r="R61" s="439">
        <v>67.461723818526465</v>
      </c>
      <c r="S61" s="439">
        <v>46.514227419114597</v>
      </c>
      <c r="U61" s="438"/>
      <c r="V61" s="438"/>
    </row>
    <row r="62" spans="1:22" s="421" customFormat="1" ht="11.7" customHeight="1">
      <c r="A62" s="389" t="s">
        <v>383</v>
      </c>
      <c r="B62" s="440">
        <v>0</v>
      </c>
      <c r="C62" s="440">
        <v>0</v>
      </c>
      <c r="D62" s="440">
        <v>0</v>
      </c>
      <c r="E62" s="440">
        <v>5.0813400042623584</v>
      </c>
      <c r="F62" s="440">
        <v>0</v>
      </c>
      <c r="G62" s="440">
        <v>162.29493571319179</v>
      </c>
      <c r="H62" s="440">
        <v>0</v>
      </c>
      <c r="I62" s="440">
        <v>224.20578413458509</v>
      </c>
      <c r="J62" s="440">
        <v>0</v>
      </c>
      <c r="K62" s="440">
        <v>0</v>
      </c>
      <c r="L62" s="440">
        <v>0</v>
      </c>
      <c r="M62" s="440">
        <v>132.27084429247765</v>
      </c>
      <c r="N62" s="440">
        <v>34.361491595310682</v>
      </c>
      <c r="O62" s="440">
        <v>0</v>
      </c>
      <c r="P62" s="440">
        <v>222.10314891503873</v>
      </c>
      <c r="Q62" s="440">
        <v>0</v>
      </c>
      <c r="R62" s="440">
        <v>10.797196671046867</v>
      </c>
      <c r="S62" s="440">
        <v>89.304095491180874</v>
      </c>
      <c r="U62" s="438"/>
      <c r="V62" s="438"/>
    </row>
    <row r="63" spans="1:22" s="421" customFormat="1" ht="11.7" customHeight="1">
      <c r="A63" s="386" t="s">
        <v>384</v>
      </c>
      <c r="B63" s="439">
        <v>0</v>
      </c>
      <c r="C63" s="439">
        <v>0</v>
      </c>
      <c r="D63" s="439">
        <v>0</v>
      </c>
      <c r="E63" s="439">
        <v>12.179700860894521</v>
      </c>
      <c r="F63" s="439">
        <v>0</v>
      </c>
      <c r="G63" s="439">
        <v>83.259909628142026</v>
      </c>
      <c r="H63" s="439">
        <v>0</v>
      </c>
      <c r="I63" s="439">
        <v>219.92931065530647</v>
      </c>
      <c r="J63" s="439">
        <v>0</v>
      </c>
      <c r="K63" s="439">
        <v>0</v>
      </c>
      <c r="L63" s="439">
        <v>0</v>
      </c>
      <c r="M63" s="439">
        <v>149.834614455939</v>
      </c>
      <c r="N63" s="439">
        <v>41.233227153135616</v>
      </c>
      <c r="O63" s="439">
        <v>0</v>
      </c>
      <c r="P63" s="439">
        <v>827.94166887967754</v>
      </c>
      <c r="Q63" s="439">
        <v>0</v>
      </c>
      <c r="R63" s="439">
        <v>20.936532790636132</v>
      </c>
      <c r="S63" s="439">
        <v>88.357808030053249</v>
      </c>
      <c r="U63" s="438"/>
      <c r="V63" s="438"/>
    </row>
    <row r="64" spans="1:22" s="421" customFormat="1" ht="11.7" customHeight="1">
      <c r="A64" s="391" t="s">
        <v>385</v>
      </c>
      <c r="B64" s="441">
        <v>23.633146867849579</v>
      </c>
      <c r="C64" s="441">
        <v>9.3929238794736705</v>
      </c>
      <c r="D64" s="441">
        <v>11.295822376984535</v>
      </c>
      <c r="E64" s="441">
        <v>6.6408556640154659</v>
      </c>
      <c r="F64" s="441">
        <v>35.551580872327115</v>
      </c>
      <c r="G64" s="441">
        <v>64.849240965204146</v>
      </c>
      <c r="H64" s="441">
        <v>62.066764814749078</v>
      </c>
      <c r="I64" s="441">
        <v>53.322580277054186</v>
      </c>
      <c r="J64" s="441">
        <v>-15.259805057532146</v>
      </c>
      <c r="K64" s="441">
        <v>25.883065008527534</v>
      </c>
      <c r="L64" s="441">
        <v>-196.38546298933164</v>
      </c>
      <c r="M64" s="441">
        <v>25.447264322736025</v>
      </c>
      <c r="N64" s="441">
        <v>30.412490266623987</v>
      </c>
      <c r="O64" s="441">
        <v>50.790524694257769</v>
      </c>
      <c r="P64" s="441">
        <v>39.294034954983985</v>
      </c>
      <c r="Q64" s="441">
        <v>13.992210836869242</v>
      </c>
      <c r="R64" s="441">
        <v>50.478986972449228</v>
      </c>
      <c r="S64" s="441">
        <v>35.218641381622454</v>
      </c>
      <c r="U64" s="438"/>
      <c r="V64" s="438"/>
    </row>
    <row r="65" spans="1:22" s="421" customFormat="1" ht="6.75" customHeight="1" thickBot="1">
      <c r="A65" s="396"/>
      <c r="B65" s="396"/>
      <c r="C65" s="397"/>
      <c r="D65" s="397"/>
      <c r="E65" s="397"/>
      <c r="F65" s="397"/>
      <c r="G65" s="397"/>
      <c r="H65" s="397"/>
      <c r="I65" s="397"/>
      <c r="J65" s="397"/>
      <c r="K65" s="397"/>
      <c r="L65" s="397"/>
      <c r="M65" s="397"/>
      <c r="N65" s="397"/>
      <c r="O65" s="397"/>
      <c r="P65" s="397"/>
      <c r="Q65" s="397"/>
      <c r="R65" s="397"/>
      <c r="S65" s="397"/>
    </row>
    <row r="66" spans="1:22" s="421" customFormat="1" ht="12" customHeight="1" thickTop="1">
      <c r="A66" s="404"/>
      <c r="B66" s="404"/>
      <c r="C66" s="387"/>
      <c r="D66" s="387"/>
      <c r="E66" s="387"/>
      <c r="F66" s="387"/>
      <c r="G66" s="387"/>
      <c r="H66" s="387"/>
      <c r="I66" s="387"/>
      <c r="J66" s="387"/>
      <c r="K66" s="387"/>
      <c r="L66" s="387"/>
      <c r="M66" s="387"/>
      <c r="N66" s="387"/>
      <c r="O66" s="387"/>
      <c r="P66" s="387"/>
      <c r="Q66" s="387"/>
      <c r="R66" s="387"/>
    </row>
    <row r="67" spans="1:22" s="419" customFormat="1" ht="11.7" customHeight="1"/>
    <row r="68" spans="1:22">
      <c r="A68" s="398" t="s">
        <v>124</v>
      </c>
    </row>
    <row r="69" spans="1:22">
      <c r="A69" s="398" t="s">
        <v>125</v>
      </c>
    </row>
    <row r="70" spans="1:22" s="429" customFormat="1">
      <c r="A70" s="398" t="s">
        <v>126</v>
      </c>
      <c r="B70" s="419"/>
    </row>
    <row r="71" spans="1:22">
      <c r="A71" s="398" t="s">
        <v>127</v>
      </c>
    </row>
    <row r="72" spans="1:22">
      <c r="A72" s="398" t="s">
        <v>128</v>
      </c>
    </row>
    <row r="73" spans="1:22" ht="13.8">
      <c r="A73" s="62" t="s">
        <v>129</v>
      </c>
    </row>
    <row r="74" spans="1:22" ht="13.8">
      <c r="A74" s="62" t="s">
        <v>130</v>
      </c>
    </row>
    <row r="75" spans="1:22" ht="13.8">
      <c r="A75" s="62" t="s">
        <v>131</v>
      </c>
    </row>
    <row r="76" spans="1:22" s="369" customFormat="1" ht="13.8">
      <c r="A76" s="62" t="s">
        <v>132</v>
      </c>
    </row>
    <row r="77" spans="1:22" ht="13.8">
      <c r="A77" s="62" t="s">
        <v>133</v>
      </c>
    </row>
    <row r="78" spans="1:22" ht="13.8">
      <c r="A78" s="62" t="s">
        <v>134</v>
      </c>
    </row>
    <row r="79" spans="1:22">
      <c r="A79" s="398" t="s">
        <v>392</v>
      </c>
    </row>
    <row r="80" spans="1:22" s="429" customFormat="1" ht="13.8">
      <c r="A80" s="220"/>
      <c r="C80" s="407"/>
      <c r="D80" s="407"/>
      <c r="E80" s="407"/>
      <c r="F80" s="407"/>
      <c r="G80" s="407"/>
      <c r="H80" s="407"/>
      <c r="I80" s="407"/>
      <c r="J80" s="407"/>
      <c r="K80" s="407"/>
      <c r="L80" s="407"/>
      <c r="M80" s="407"/>
      <c r="N80" s="407"/>
      <c r="O80" s="407"/>
      <c r="P80" s="407"/>
      <c r="Q80" s="407"/>
      <c r="R80" s="407"/>
      <c r="S80" s="407"/>
      <c r="T80" s="407"/>
      <c r="U80" s="407"/>
      <c r="V80" s="407"/>
    </row>
    <row r="81" spans="1:22" s="429" customFormat="1" ht="13.8">
      <c r="A81" s="447"/>
      <c r="C81" s="407"/>
      <c r="D81" s="407"/>
      <c r="E81" s="407"/>
      <c r="F81" s="407"/>
      <c r="G81" s="407"/>
      <c r="H81" s="407"/>
      <c r="I81" s="407"/>
      <c r="J81" s="407"/>
      <c r="K81" s="407"/>
      <c r="L81" s="407"/>
      <c r="M81" s="407"/>
      <c r="N81" s="407"/>
      <c r="O81" s="407"/>
      <c r="P81" s="407"/>
      <c r="Q81" s="407"/>
      <c r="R81" s="407"/>
      <c r="S81" s="407"/>
      <c r="T81" s="407"/>
      <c r="U81" s="407"/>
      <c r="V81" s="407"/>
    </row>
  </sheetData>
  <mergeCells count="3">
    <mergeCell ref="A1:R1"/>
    <mergeCell ref="A2:R2"/>
    <mergeCell ref="A3:R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3F366-B594-4F0E-A2FC-06F141F72A65}">
  <sheetPr codeName="Hoja16"/>
  <dimension ref="A1:X79"/>
  <sheetViews>
    <sheetView showGridLines="0" zoomScale="70" zoomScaleNormal="70" workbookViewId="0"/>
  </sheetViews>
  <sheetFormatPr baseColWidth="10" defaultColWidth="6.33203125" defaultRowHeight="13.2"/>
  <cols>
    <col min="1" max="1" width="45.33203125" style="429" customWidth="1"/>
    <col min="2" max="2" width="12.44140625" style="429" customWidth="1"/>
    <col min="3" max="6" width="12.44140625" style="407" customWidth="1"/>
    <col min="7" max="7" width="14" style="407" customWidth="1"/>
    <col min="8" max="18" width="12.44140625" style="407" customWidth="1"/>
    <col min="19" max="19" width="13.33203125" style="407" customWidth="1"/>
    <col min="20" max="16384" width="6.33203125" style="407"/>
  </cols>
  <sheetData>
    <row r="1" spans="1:24" s="409" customFormat="1" ht="32.1" customHeight="1">
      <c r="A1" s="35" t="s">
        <v>22</v>
      </c>
      <c r="B1" s="35"/>
      <c r="C1" s="448"/>
      <c r="D1" s="448"/>
      <c r="E1" s="448"/>
      <c r="F1" s="448"/>
      <c r="G1" s="448"/>
      <c r="H1" s="448"/>
      <c r="I1" s="448"/>
      <c r="J1" s="448"/>
      <c r="K1" s="448"/>
      <c r="L1" s="448"/>
      <c r="M1" s="448"/>
      <c r="N1" s="448"/>
      <c r="O1" s="448"/>
      <c r="P1" s="448"/>
      <c r="Q1" s="448"/>
      <c r="R1" s="448"/>
    </row>
    <row r="2" spans="1:24" s="410" customFormat="1" ht="18" customHeight="1">
      <c r="A2" s="37" t="s">
        <v>137</v>
      </c>
      <c r="B2" s="37"/>
      <c r="C2" s="372"/>
      <c r="D2" s="372"/>
      <c r="E2" s="372"/>
      <c r="F2" s="372"/>
      <c r="G2" s="372"/>
      <c r="H2" s="372"/>
      <c r="I2" s="372"/>
      <c r="J2" s="372"/>
      <c r="K2" s="372"/>
      <c r="L2" s="372"/>
      <c r="M2" s="372"/>
      <c r="N2" s="372"/>
      <c r="O2" s="372"/>
      <c r="P2" s="372"/>
      <c r="Q2" s="372"/>
      <c r="R2" s="372"/>
    </row>
    <row r="3" spans="1:24" s="412" customFormat="1" ht="18.75" customHeight="1">
      <c r="A3" s="39" t="s">
        <v>396</v>
      </c>
      <c r="B3" s="39"/>
      <c r="C3" s="411"/>
      <c r="D3" s="411"/>
      <c r="E3" s="411"/>
      <c r="F3" s="411"/>
      <c r="G3" s="411"/>
      <c r="H3" s="411"/>
      <c r="I3" s="411"/>
      <c r="J3" s="411"/>
      <c r="K3" s="411"/>
      <c r="L3" s="411"/>
      <c r="M3" s="411"/>
      <c r="N3" s="411"/>
      <c r="O3" s="411"/>
      <c r="P3" s="411"/>
      <c r="Q3" s="411"/>
      <c r="R3" s="411"/>
    </row>
    <row r="4" spans="1:24" ht="7.5" customHeight="1" thickBot="1">
      <c r="A4" s="413"/>
      <c r="B4" s="413"/>
      <c r="C4" s="413"/>
      <c r="D4" s="413"/>
      <c r="E4" s="413"/>
      <c r="F4" s="413"/>
      <c r="G4" s="413"/>
      <c r="H4" s="413"/>
      <c r="I4" s="413"/>
      <c r="J4" s="413"/>
      <c r="K4" s="413"/>
      <c r="L4" s="413"/>
      <c r="M4" s="413"/>
      <c r="N4" s="413"/>
      <c r="O4" s="413"/>
      <c r="P4" s="413"/>
      <c r="Q4" s="413"/>
      <c r="R4" s="413"/>
    </row>
    <row r="5" spans="1:24" s="416" customFormat="1" ht="80.099999999999994" customHeight="1" thickTop="1">
      <c r="A5" s="414" t="s">
        <v>332</v>
      </c>
      <c r="B5" s="350" t="s">
        <v>304</v>
      </c>
      <c r="C5" s="415" t="s">
        <v>303</v>
      </c>
      <c r="D5" s="415" t="s">
        <v>181</v>
      </c>
      <c r="E5" s="415" t="s">
        <v>182</v>
      </c>
      <c r="F5" s="415" t="s">
        <v>183</v>
      </c>
      <c r="G5" s="350" t="s">
        <v>184</v>
      </c>
      <c r="H5" s="415" t="s">
        <v>185</v>
      </c>
      <c r="I5" s="415" t="s">
        <v>186</v>
      </c>
      <c r="J5" s="415" t="s">
        <v>393</v>
      </c>
      <c r="K5" s="350" t="s">
        <v>188</v>
      </c>
      <c r="L5" s="415" t="s">
        <v>189</v>
      </c>
      <c r="M5" s="415" t="s">
        <v>308</v>
      </c>
      <c r="N5" s="415" t="s">
        <v>191</v>
      </c>
      <c r="O5" s="415" t="s">
        <v>192</v>
      </c>
      <c r="P5" s="415" t="s">
        <v>193</v>
      </c>
      <c r="Q5" s="415" t="s">
        <v>194</v>
      </c>
      <c r="R5" s="415" t="s">
        <v>195</v>
      </c>
      <c r="S5" s="415" t="s">
        <v>395</v>
      </c>
    </row>
    <row r="6" spans="1:24" s="418" customFormat="1" ht="2.25" customHeight="1">
      <c r="A6" s="417"/>
      <c r="B6" s="417"/>
      <c r="C6" s="417"/>
      <c r="D6" s="417"/>
      <c r="E6" s="417"/>
      <c r="F6" s="417"/>
      <c r="G6" s="417"/>
      <c r="H6" s="417"/>
      <c r="I6" s="417"/>
      <c r="J6" s="417"/>
      <c r="K6" s="417"/>
      <c r="L6" s="417"/>
      <c r="M6" s="417"/>
      <c r="N6" s="417"/>
      <c r="O6" s="417"/>
      <c r="P6" s="417"/>
      <c r="Q6" s="417"/>
      <c r="R6" s="417"/>
      <c r="S6" s="417"/>
    </row>
    <row r="7" spans="1:24" s="418" customFormat="1" ht="5.25" customHeight="1">
      <c r="A7" s="419"/>
      <c r="B7" s="419"/>
    </row>
    <row r="8" spans="1:24" s="420" customFormat="1" ht="11.7" customHeight="1">
      <c r="A8" s="383" t="s">
        <v>333</v>
      </c>
      <c r="B8" s="437">
        <v>12.363326412972111</v>
      </c>
      <c r="C8" s="437">
        <v>18.039913350454</v>
      </c>
      <c r="D8" s="437">
        <v>2.7369460889199404</v>
      </c>
      <c r="E8" s="437">
        <v>-72.344346452547057</v>
      </c>
      <c r="F8" s="437">
        <v>19.922345349187239</v>
      </c>
      <c r="G8" s="437">
        <v>42.629813088488774</v>
      </c>
      <c r="H8" s="437">
        <v>54.804224065445197</v>
      </c>
      <c r="I8" s="437">
        <v>0</v>
      </c>
      <c r="J8" s="437">
        <v>-0.42203503659041225</v>
      </c>
      <c r="K8" s="437">
        <v>26.591249483867941</v>
      </c>
      <c r="L8" s="437">
        <v>0</v>
      </c>
      <c r="M8" s="437">
        <v>35.751178146877173</v>
      </c>
      <c r="N8" s="437">
        <v>0</v>
      </c>
      <c r="O8" s="437">
        <v>51.948236296103524</v>
      </c>
      <c r="P8" s="437">
        <v>47.870981136228643</v>
      </c>
      <c r="Q8" s="437">
        <v>8.8987175367357096</v>
      </c>
      <c r="R8" s="437">
        <v>0</v>
      </c>
      <c r="S8" s="437">
        <v>35.995695815556815</v>
      </c>
      <c r="W8" s="438"/>
      <c r="X8" s="438"/>
    </row>
    <row r="9" spans="1:24" s="420" customFormat="1" ht="11.7" customHeight="1">
      <c r="A9" s="386" t="s">
        <v>334</v>
      </c>
      <c r="B9" s="439">
        <v>513.72239747634148</v>
      </c>
      <c r="C9" s="439">
        <v>0</v>
      </c>
      <c r="D9" s="439">
        <v>7.2014237589779402</v>
      </c>
      <c r="E9" s="439">
        <v>0</v>
      </c>
      <c r="F9" s="439">
        <v>0</v>
      </c>
      <c r="G9" s="439">
        <v>0</v>
      </c>
      <c r="H9" s="439">
        <v>550.75157821142898</v>
      </c>
      <c r="I9" s="439">
        <v>0</v>
      </c>
      <c r="J9" s="439">
        <v>0</v>
      </c>
      <c r="K9" s="439">
        <v>-17.354917839492028</v>
      </c>
      <c r="L9" s="439">
        <v>0</v>
      </c>
      <c r="M9" s="439">
        <v>-2.5684243180187813</v>
      </c>
      <c r="N9" s="439">
        <v>0</v>
      </c>
      <c r="O9" s="439">
        <v>0</v>
      </c>
      <c r="P9" s="439">
        <v>132.27453178489205</v>
      </c>
      <c r="Q9" s="439">
        <v>0</v>
      </c>
      <c r="R9" s="439">
        <v>0</v>
      </c>
      <c r="S9" s="439">
        <v>8.5740987606977477</v>
      </c>
      <c r="W9" s="438"/>
      <c r="X9" s="438"/>
    </row>
    <row r="10" spans="1:24" s="421" customFormat="1" ht="11.7" customHeight="1">
      <c r="A10" s="386" t="s">
        <v>335</v>
      </c>
      <c r="B10" s="439">
        <v>-1.228364042434394</v>
      </c>
      <c r="C10" s="439">
        <v>0</v>
      </c>
      <c r="D10" s="439">
        <v>0</v>
      </c>
      <c r="E10" s="439">
        <v>0</v>
      </c>
      <c r="F10" s="439">
        <v>0</v>
      </c>
      <c r="G10" s="439">
        <v>0</v>
      </c>
      <c r="H10" s="439">
        <v>-0.47567733990147787</v>
      </c>
      <c r="I10" s="439">
        <v>0</v>
      </c>
      <c r="J10" s="439">
        <v>0</v>
      </c>
      <c r="K10" s="439">
        <v>0</v>
      </c>
      <c r="L10" s="439">
        <v>0</v>
      </c>
      <c r="M10" s="439">
        <v>-0.10001819785265342</v>
      </c>
      <c r="N10" s="439">
        <v>0</v>
      </c>
      <c r="O10" s="439">
        <v>0</v>
      </c>
      <c r="P10" s="439">
        <v>1.515566738915602</v>
      </c>
      <c r="Q10" s="439">
        <v>0</v>
      </c>
      <c r="R10" s="439">
        <v>0</v>
      </c>
      <c r="S10" s="439">
        <v>-0.44783521728950026</v>
      </c>
      <c r="W10" s="438"/>
      <c r="X10" s="438"/>
    </row>
    <row r="11" spans="1:24" s="421" customFormat="1" ht="11.7" customHeight="1">
      <c r="A11" s="389" t="s">
        <v>317</v>
      </c>
      <c r="B11" s="440">
        <v>3.3717834960070978</v>
      </c>
      <c r="C11" s="440">
        <v>0</v>
      </c>
      <c r="D11" s="440">
        <v>0.83039198317411433</v>
      </c>
      <c r="E11" s="440">
        <v>0</v>
      </c>
      <c r="F11" s="440">
        <v>0</v>
      </c>
      <c r="G11" s="440">
        <v>0</v>
      </c>
      <c r="H11" s="440">
        <v>-98.451507742461956</v>
      </c>
      <c r="I11" s="440">
        <v>0</v>
      </c>
      <c r="J11" s="440">
        <v>0</v>
      </c>
      <c r="K11" s="440">
        <v>-829.71439462804142</v>
      </c>
      <c r="L11" s="440">
        <v>0</v>
      </c>
      <c r="M11" s="440">
        <v>1.2811539313668328</v>
      </c>
      <c r="N11" s="440">
        <v>0</v>
      </c>
      <c r="O11" s="440">
        <v>0</v>
      </c>
      <c r="P11" s="440">
        <v>9.0800858849545367</v>
      </c>
      <c r="Q11" s="440">
        <v>0</v>
      </c>
      <c r="R11" s="440">
        <v>0</v>
      </c>
      <c r="S11" s="440">
        <v>41.792222686196183</v>
      </c>
      <c r="W11" s="438"/>
      <c r="X11" s="438"/>
    </row>
    <row r="12" spans="1:24" s="421" customFormat="1" ht="11.7" customHeight="1">
      <c r="A12" s="386" t="s">
        <v>336</v>
      </c>
      <c r="B12" s="439">
        <v>50</v>
      </c>
      <c r="C12" s="439">
        <v>0</v>
      </c>
      <c r="D12" s="439">
        <v>0</v>
      </c>
      <c r="E12" s="439">
        <v>0</v>
      </c>
      <c r="F12" s="439">
        <v>0</v>
      </c>
      <c r="G12" s="439">
        <v>0</v>
      </c>
      <c r="H12" s="439">
        <v>-10.696920583468394</v>
      </c>
      <c r="I12" s="439">
        <v>0</v>
      </c>
      <c r="J12" s="439">
        <v>0</v>
      </c>
      <c r="K12" s="439">
        <v>0</v>
      </c>
      <c r="L12" s="439">
        <v>0</v>
      </c>
      <c r="M12" s="439">
        <v>0</v>
      </c>
      <c r="N12" s="439">
        <v>0</v>
      </c>
      <c r="O12" s="439">
        <v>0</v>
      </c>
      <c r="P12" s="439">
        <v>0</v>
      </c>
      <c r="Q12" s="439">
        <v>0</v>
      </c>
      <c r="R12" s="439">
        <v>0</v>
      </c>
      <c r="S12" s="439">
        <v>6.9624829285274331E-2</v>
      </c>
      <c r="W12" s="438"/>
      <c r="X12" s="438"/>
    </row>
    <row r="13" spans="1:24" s="421" customFormat="1" ht="11.7" customHeight="1">
      <c r="A13" s="386" t="s">
        <v>337</v>
      </c>
      <c r="B13" s="439">
        <v>0</v>
      </c>
      <c r="C13" s="439">
        <v>0</v>
      </c>
      <c r="D13" s="439">
        <v>0</v>
      </c>
      <c r="E13" s="439">
        <v>0</v>
      </c>
      <c r="F13" s="439">
        <v>0</v>
      </c>
      <c r="G13" s="439">
        <v>0</v>
      </c>
      <c r="H13" s="439">
        <v>0</v>
      </c>
      <c r="I13" s="439">
        <v>0</v>
      </c>
      <c r="J13" s="439">
        <v>0</v>
      </c>
      <c r="K13" s="439">
        <v>0</v>
      </c>
      <c r="L13" s="439">
        <v>0</v>
      </c>
      <c r="M13" s="439">
        <v>0</v>
      </c>
      <c r="N13" s="439">
        <v>0</v>
      </c>
      <c r="O13" s="439">
        <v>0</v>
      </c>
      <c r="P13" s="439">
        <v>0</v>
      </c>
      <c r="Q13" s="439">
        <v>0</v>
      </c>
      <c r="R13" s="439">
        <v>0</v>
      </c>
      <c r="S13" s="439">
        <v>0</v>
      </c>
      <c r="W13" s="438"/>
      <c r="X13" s="438"/>
    </row>
    <row r="14" spans="1:24" s="421" customFormat="1" ht="11.7" customHeight="1">
      <c r="A14" s="389" t="s">
        <v>316</v>
      </c>
      <c r="B14" s="440">
        <v>0.85333333333333339</v>
      </c>
      <c r="C14" s="440">
        <v>0</v>
      </c>
      <c r="D14" s="440">
        <v>28.222075346992721</v>
      </c>
      <c r="E14" s="440">
        <v>0</v>
      </c>
      <c r="F14" s="440">
        <v>0</v>
      </c>
      <c r="G14" s="440">
        <v>0</v>
      </c>
      <c r="H14" s="440">
        <v>14.630292911067425</v>
      </c>
      <c r="I14" s="440">
        <v>0</v>
      </c>
      <c r="J14" s="440">
        <v>8.7530966143678413</v>
      </c>
      <c r="K14" s="440">
        <v>14.440749473720915</v>
      </c>
      <c r="L14" s="440">
        <v>0</v>
      </c>
      <c r="M14" s="440">
        <v>40.179668151728627</v>
      </c>
      <c r="N14" s="440">
        <v>0</v>
      </c>
      <c r="O14" s="440">
        <v>0</v>
      </c>
      <c r="P14" s="440">
        <v>49.267398273869922</v>
      </c>
      <c r="Q14" s="440">
        <v>0</v>
      </c>
      <c r="R14" s="440">
        <v>0</v>
      </c>
      <c r="S14" s="440">
        <v>30.447769927506496</v>
      </c>
      <c r="W14" s="438"/>
      <c r="X14" s="438"/>
    </row>
    <row r="15" spans="1:24" s="421" customFormat="1" ht="11.7" customHeight="1">
      <c r="A15" s="386" t="s">
        <v>338</v>
      </c>
      <c r="B15" s="439">
        <v>0</v>
      </c>
      <c r="C15" s="439">
        <v>0</v>
      </c>
      <c r="D15" s="439">
        <v>0</v>
      </c>
      <c r="E15" s="439">
        <v>0</v>
      </c>
      <c r="F15" s="439">
        <v>0</v>
      </c>
      <c r="G15" s="439">
        <v>0</v>
      </c>
      <c r="H15" s="439">
        <v>-160.57371581054034</v>
      </c>
      <c r="I15" s="439">
        <v>0</v>
      </c>
      <c r="J15" s="439">
        <v>0</v>
      </c>
      <c r="K15" s="439">
        <v>583.34731543624162</v>
      </c>
      <c r="L15" s="439">
        <v>0</v>
      </c>
      <c r="M15" s="439">
        <v>-3943.3884297520408</v>
      </c>
      <c r="N15" s="439">
        <v>0</v>
      </c>
      <c r="O15" s="439">
        <v>0</v>
      </c>
      <c r="P15" s="439">
        <v>500.76514589162338</v>
      </c>
      <c r="Q15" s="439">
        <v>0</v>
      </c>
      <c r="R15" s="439">
        <v>0</v>
      </c>
      <c r="S15" s="439">
        <v>1155.1534833372</v>
      </c>
      <c r="W15" s="438"/>
      <c r="X15" s="438"/>
    </row>
    <row r="16" spans="1:24" s="421" customFormat="1" ht="11.7" customHeight="1">
      <c r="A16" s="386" t="s">
        <v>339</v>
      </c>
      <c r="B16" s="439">
        <v>0</v>
      </c>
      <c r="C16" s="439">
        <v>0</v>
      </c>
      <c r="D16" s="439">
        <v>0</v>
      </c>
      <c r="E16" s="439">
        <v>0</v>
      </c>
      <c r="F16" s="439">
        <v>0</v>
      </c>
      <c r="G16" s="439">
        <v>0</v>
      </c>
      <c r="H16" s="439">
        <v>35.680536503581763</v>
      </c>
      <c r="I16" s="439">
        <v>0</v>
      </c>
      <c r="J16" s="439">
        <v>0</v>
      </c>
      <c r="K16" s="439">
        <v>82.432432432433018</v>
      </c>
      <c r="L16" s="439">
        <v>0</v>
      </c>
      <c r="M16" s="439">
        <v>0</v>
      </c>
      <c r="N16" s="439">
        <v>0</v>
      </c>
      <c r="O16" s="439">
        <v>0</v>
      </c>
      <c r="P16" s="439">
        <v>-1344.7029018885353</v>
      </c>
      <c r="Q16" s="439">
        <v>0</v>
      </c>
      <c r="R16" s="439">
        <v>0</v>
      </c>
      <c r="S16" s="439">
        <v>-30853.768844220951</v>
      </c>
      <c r="W16" s="438"/>
      <c r="X16" s="438"/>
    </row>
    <row r="17" spans="1:24" s="421" customFormat="1" ht="11.7" customHeight="1">
      <c r="A17" s="389" t="s">
        <v>340</v>
      </c>
      <c r="B17" s="440">
        <v>0</v>
      </c>
      <c r="C17" s="440">
        <v>2.0710059171597637</v>
      </c>
      <c r="D17" s="440">
        <v>0</v>
      </c>
      <c r="E17" s="440">
        <v>0</v>
      </c>
      <c r="F17" s="440">
        <v>0</v>
      </c>
      <c r="G17" s="440">
        <v>58.185426236105521</v>
      </c>
      <c r="H17" s="440">
        <v>51.30569057366646</v>
      </c>
      <c r="I17" s="440">
        <v>0</v>
      </c>
      <c r="J17" s="440">
        <v>0</v>
      </c>
      <c r="K17" s="440">
        <v>53.825684581881006</v>
      </c>
      <c r="L17" s="440">
        <v>0</v>
      </c>
      <c r="M17" s="440">
        <v>61.621813326265325</v>
      </c>
      <c r="N17" s="440">
        <v>0</v>
      </c>
      <c r="O17" s="440">
        <v>51.948236296103524</v>
      </c>
      <c r="P17" s="440">
        <v>56.119064500795332</v>
      </c>
      <c r="Q17" s="440">
        <v>0</v>
      </c>
      <c r="R17" s="440">
        <v>0</v>
      </c>
      <c r="S17" s="440">
        <v>56.021824328599614</v>
      </c>
      <c r="W17" s="438"/>
      <c r="X17" s="438"/>
    </row>
    <row r="18" spans="1:24" s="421" customFormat="1" ht="11.7" customHeight="1">
      <c r="A18" s="386" t="s">
        <v>341</v>
      </c>
      <c r="B18" s="439">
        <v>0</v>
      </c>
      <c r="C18" s="439">
        <v>0</v>
      </c>
      <c r="D18" s="439">
        <v>0</v>
      </c>
      <c r="E18" s="439">
        <v>0</v>
      </c>
      <c r="F18" s="439">
        <v>0</v>
      </c>
      <c r="G18" s="439">
        <v>0</v>
      </c>
      <c r="H18" s="439">
        <v>0</v>
      </c>
      <c r="I18" s="439">
        <v>0</v>
      </c>
      <c r="J18" s="439">
        <v>0</v>
      </c>
      <c r="K18" s="439">
        <v>0</v>
      </c>
      <c r="L18" s="439">
        <v>0</v>
      </c>
      <c r="M18" s="439">
        <v>0</v>
      </c>
      <c r="N18" s="439">
        <v>0</v>
      </c>
      <c r="O18" s="439">
        <v>0</v>
      </c>
      <c r="P18" s="439">
        <v>0</v>
      </c>
      <c r="Q18" s="439">
        <v>0</v>
      </c>
      <c r="R18" s="439">
        <v>0</v>
      </c>
      <c r="S18" s="439">
        <v>0</v>
      </c>
      <c r="W18" s="438"/>
      <c r="X18" s="438"/>
    </row>
    <row r="19" spans="1:24" s="421" customFormat="1" ht="11.7" customHeight="1">
      <c r="A19" s="386" t="s">
        <v>342</v>
      </c>
      <c r="B19" s="439">
        <v>35.705191879905428</v>
      </c>
      <c r="C19" s="439">
        <v>0</v>
      </c>
      <c r="D19" s="439">
        <v>-8.2347555833955699</v>
      </c>
      <c r="E19" s="439">
        <v>0</v>
      </c>
      <c r="F19" s="439">
        <v>0</v>
      </c>
      <c r="G19" s="439">
        <v>0</v>
      </c>
      <c r="H19" s="439">
        <v>2.3806066404147912</v>
      </c>
      <c r="I19" s="439">
        <v>0</v>
      </c>
      <c r="J19" s="439">
        <v>0</v>
      </c>
      <c r="K19" s="439">
        <v>5.7047670296277539</v>
      </c>
      <c r="L19" s="439">
        <v>0</v>
      </c>
      <c r="M19" s="439">
        <v>3.8968380588671283</v>
      </c>
      <c r="N19" s="439">
        <v>0</v>
      </c>
      <c r="O19" s="439">
        <v>0</v>
      </c>
      <c r="P19" s="439">
        <v>9.1896554109838622</v>
      </c>
      <c r="Q19" s="439">
        <v>0</v>
      </c>
      <c r="R19" s="439">
        <v>0</v>
      </c>
      <c r="S19" s="439">
        <v>7.911029954226974</v>
      </c>
      <c r="W19" s="438"/>
      <c r="X19" s="438"/>
    </row>
    <row r="20" spans="1:24" s="421" customFormat="1" ht="11.7" customHeight="1">
      <c r="A20" s="389" t="s">
        <v>343</v>
      </c>
      <c r="B20" s="440">
        <v>24.999999999999996</v>
      </c>
      <c r="C20" s="440">
        <v>0</v>
      </c>
      <c r="D20" s="440">
        <v>0</v>
      </c>
      <c r="E20" s="440">
        <v>0</v>
      </c>
      <c r="F20" s="440">
        <v>0</v>
      </c>
      <c r="G20" s="440">
        <v>0</v>
      </c>
      <c r="H20" s="440">
        <v>-161.26760563380168</v>
      </c>
      <c r="I20" s="440">
        <v>0</v>
      </c>
      <c r="J20" s="440">
        <v>0</v>
      </c>
      <c r="K20" s="440">
        <v>-11.628425038984178</v>
      </c>
      <c r="L20" s="440">
        <v>0</v>
      </c>
      <c r="M20" s="440">
        <v>13.326241763437045</v>
      </c>
      <c r="N20" s="440">
        <v>0</v>
      </c>
      <c r="O20" s="440">
        <v>0</v>
      </c>
      <c r="P20" s="440">
        <v>-7.0410305343512283</v>
      </c>
      <c r="Q20" s="440">
        <v>0</v>
      </c>
      <c r="R20" s="440">
        <v>0</v>
      </c>
      <c r="S20" s="440">
        <v>-4.8033832458972254</v>
      </c>
      <c r="W20" s="438"/>
      <c r="X20" s="438"/>
    </row>
    <row r="21" spans="1:24" s="421" customFormat="1" ht="11.7" customHeight="1">
      <c r="A21" s="386" t="s">
        <v>344</v>
      </c>
      <c r="B21" s="439">
        <v>0</v>
      </c>
      <c r="C21" s="439">
        <v>0</v>
      </c>
      <c r="D21" s="439">
        <v>0</v>
      </c>
      <c r="E21" s="439">
        <v>0</v>
      </c>
      <c r="F21" s="439">
        <v>0</v>
      </c>
      <c r="G21" s="439">
        <v>0</v>
      </c>
      <c r="H21" s="439">
        <v>0</v>
      </c>
      <c r="I21" s="439">
        <v>0</v>
      </c>
      <c r="J21" s="439">
        <v>0</v>
      </c>
      <c r="K21" s="439">
        <v>0</v>
      </c>
      <c r="L21" s="439">
        <v>0</v>
      </c>
      <c r="M21" s="439">
        <v>0</v>
      </c>
      <c r="N21" s="439">
        <v>0</v>
      </c>
      <c r="O21" s="439">
        <v>0</v>
      </c>
      <c r="P21" s="439">
        <v>0</v>
      </c>
      <c r="Q21" s="439">
        <v>0</v>
      </c>
      <c r="R21" s="439">
        <v>0</v>
      </c>
      <c r="S21" s="439">
        <v>0</v>
      </c>
      <c r="W21" s="438"/>
      <c r="X21" s="438"/>
    </row>
    <row r="22" spans="1:24" s="421" customFormat="1" ht="11.7" customHeight="1">
      <c r="A22" s="386" t="s">
        <v>345</v>
      </c>
      <c r="B22" s="439">
        <v>-9.8853301700276772E-2</v>
      </c>
      <c r="C22" s="439">
        <v>0</v>
      </c>
      <c r="D22" s="439">
        <v>3.6708860759493671</v>
      </c>
      <c r="E22" s="439">
        <v>0</v>
      </c>
      <c r="F22" s="439">
        <v>0</v>
      </c>
      <c r="G22" s="439">
        <v>0</v>
      </c>
      <c r="H22" s="439">
        <v>76.508081038015035</v>
      </c>
      <c r="I22" s="439">
        <v>0</v>
      </c>
      <c r="J22" s="439">
        <v>-0.92983939137785265</v>
      </c>
      <c r="K22" s="439">
        <v>-7.3667711598746051</v>
      </c>
      <c r="L22" s="439">
        <v>0</v>
      </c>
      <c r="M22" s="439">
        <v>8.0870917573872472</v>
      </c>
      <c r="N22" s="439">
        <v>0</v>
      </c>
      <c r="O22" s="439">
        <v>0</v>
      </c>
      <c r="P22" s="439">
        <v>-62.214496325309184</v>
      </c>
      <c r="Q22" s="439">
        <v>0</v>
      </c>
      <c r="R22" s="439">
        <v>0</v>
      </c>
      <c r="S22" s="439">
        <v>-8.8980562359445976</v>
      </c>
      <c r="W22" s="438"/>
      <c r="X22" s="438"/>
    </row>
    <row r="23" spans="1:24" s="421" customFormat="1" ht="11.7" customHeight="1">
      <c r="A23" s="389" t="s">
        <v>346</v>
      </c>
      <c r="B23" s="440">
        <v>0.15723270440251563</v>
      </c>
      <c r="C23" s="440">
        <v>0</v>
      </c>
      <c r="D23" s="440">
        <v>0</v>
      </c>
      <c r="E23" s="440">
        <v>0</v>
      </c>
      <c r="F23" s="440">
        <v>0</v>
      </c>
      <c r="G23" s="440">
        <v>0</v>
      </c>
      <c r="H23" s="440">
        <v>183.61979166666669</v>
      </c>
      <c r="I23" s="440">
        <v>0</v>
      </c>
      <c r="J23" s="440">
        <v>0</v>
      </c>
      <c r="K23" s="440">
        <v>45.940335685902376</v>
      </c>
      <c r="L23" s="440">
        <v>0</v>
      </c>
      <c r="M23" s="440">
        <v>29.806671599060703</v>
      </c>
      <c r="N23" s="440">
        <v>0</v>
      </c>
      <c r="O23" s="440">
        <v>0</v>
      </c>
      <c r="P23" s="440">
        <v>23.062846529921067</v>
      </c>
      <c r="Q23" s="440">
        <v>0</v>
      </c>
      <c r="R23" s="440">
        <v>0</v>
      </c>
      <c r="S23" s="440">
        <v>30.329096825689199</v>
      </c>
      <c r="W23" s="438"/>
      <c r="X23" s="438"/>
    </row>
    <row r="24" spans="1:24" s="421" customFormat="1" ht="11.7" customHeight="1">
      <c r="A24" s="386" t="s">
        <v>347</v>
      </c>
      <c r="B24" s="439">
        <v>57.479312539783514</v>
      </c>
      <c r="C24" s="439">
        <v>0</v>
      </c>
      <c r="D24" s="439">
        <v>0</v>
      </c>
      <c r="E24" s="439">
        <v>0</v>
      </c>
      <c r="F24" s="439">
        <v>0</v>
      </c>
      <c r="G24" s="439">
        <v>0</v>
      </c>
      <c r="H24" s="439">
        <v>221.19230150646007</v>
      </c>
      <c r="I24" s="439">
        <v>0</v>
      </c>
      <c r="J24" s="439">
        <v>0</v>
      </c>
      <c r="K24" s="439">
        <v>63.262549035305426</v>
      </c>
      <c r="L24" s="439">
        <v>0</v>
      </c>
      <c r="M24" s="439">
        <v>-50.652343910770881</v>
      </c>
      <c r="N24" s="439">
        <v>0</v>
      </c>
      <c r="O24" s="439">
        <v>0</v>
      </c>
      <c r="P24" s="439">
        <v>142.85904777426305</v>
      </c>
      <c r="Q24" s="439">
        <v>0</v>
      </c>
      <c r="R24" s="439">
        <v>0</v>
      </c>
      <c r="S24" s="439">
        <v>89.365721997300938</v>
      </c>
      <c r="W24" s="438"/>
      <c r="X24" s="438"/>
    </row>
    <row r="25" spans="1:24" s="421" customFormat="1" ht="11.7" customHeight="1">
      <c r="A25" s="386" t="s">
        <v>348</v>
      </c>
      <c r="B25" s="439">
        <v>0</v>
      </c>
      <c r="C25" s="439">
        <v>0</v>
      </c>
      <c r="D25" s="439">
        <v>0</v>
      </c>
      <c r="E25" s="439">
        <v>0</v>
      </c>
      <c r="F25" s="439">
        <v>0</v>
      </c>
      <c r="G25" s="439">
        <v>0</v>
      </c>
      <c r="H25" s="439">
        <v>0</v>
      </c>
      <c r="I25" s="439">
        <v>0</v>
      </c>
      <c r="J25" s="439">
        <v>0</v>
      </c>
      <c r="K25" s="439">
        <v>0</v>
      </c>
      <c r="L25" s="439">
        <v>0</v>
      </c>
      <c r="M25" s="439">
        <v>0</v>
      </c>
      <c r="N25" s="439">
        <v>0</v>
      </c>
      <c r="O25" s="439">
        <v>0</v>
      </c>
      <c r="P25" s="439">
        <v>0</v>
      </c>
      <c r="Q25" s="439">
        <v>0</v>
      </c>
      <c r="R25" s="439">
        <v>0</v>
      </c>
      <c r="S25" s="439">
        <v>0</v>
      </c>
      <c r="W25" s="438"/>
      <c r="X25" s="438"/>
    </row>
    <row r="26" spans="1:24" s="421" customFormat="1" ht="11.7" customHeight="1">
      <c r="A26" s="389" t="s">
        <v>349</v>
      </c>
      <c r="B26" s="440">
        <v>2.4271844660194164</v>
      </c>
      <c r="C26" s="440">
        <v>36.80481985426205</v>
      </c>
      <c r="D26" s="440">
        <v>10.329572805873413</v>
      </c>
      <c r="E26" s="440">
        <v>-0.13699318804514493</v>
      </c>
      <c r="F26" s="440">
        <v>0</v>
      </c>
      <c r="G26" s="440">
        <v>25.557031314852701</v>
      </c>
      <c r="H26" s="440">
        <v>38.170031365241805</v>
      </c>
      <c r="I26" s="440">
        <v>0</v>
      </c>
      <c r="J26" s="440">
        <v>0</v>
      </c>
      <c r="K26" s="440">
        <v>7.1540303272146843</v>
      </c>
      <c r="L26" s="440">
        <v>0</v>
      </c>
      <c r="M26" s="440">
        <v>23.492667485183201</v>
      </c>
      <c r="N26" s="440">
        <v>0</v>
      </c>
      <c r="O26" s="440">
        <v>0</v>
      </c>
      <c r="P26" s="440">
        <v>11.471787122691925</v>
      </c>
      <c r="Q26" s="440">
        <v>0</v>
      </c>
      <c r="R26" s="440">
        <v>0</v>
      </c>
      <c r="S26" s="440">
        <v>23.114998776417462</v>
      </c>
      <c r="W26" s="438"/>
      <c r="X26" s="438"/>
    </row>
    <row r="27" spans="1:24" s="421" customFormat="1" ht="11.7" customHeight="1">
      <c r="A27" s="386" t="s">
        <v>350</v>
      </c>
      <c r="B27" s="439">
        <v>0</v>
      </c>
      <c r="C27" s="439">
        <v>0</v>
      </c>
      <c r="D27" s="439">
        <v>0</v>
      </c>
      <c r="E27" s="439">
        <v>0</v>
      </c>
      <c r="F27" s="439">
        <v>0</v>
      </c>
      <c r="G27" s="439">
        <v>0</v>
      </c>
      <c r="H27" s="439">
        <v>92.959377843964589</v>
      </c>
      <c r="I27" s="439">
        <v>0</v>
      </c>
      <c r="J27" s="439">
        <v>0</v>
      </c>
      <c r="K27" s="439">
        <v>11.573808871510048</v>
      </c>
      <c r="L27" s="439">
        <v>0</v>
      </c>
      <c r="M27" s="439">
        <v>436.04060913705587</v>
      </c>
      <c r="N27" s="439">
        <v>0</v>
      </c>
      <c r="O27" s="439">
        <v>0</v>
      </c>
      <c r="P27" s="439">
        <v>6.3124519600307485</v>
      </c>
      <c r="Q27" s="439">
        <v>0</v>
      </c>
      <c r="R27" s="439">
        <v>0</v>
      </c>
      <c r="S27" s="439">
        <v>22.812993613076024</v>
      </c>
      <c r="W27" s="438"/>
      <c r="X27" s="438"/>
    </row>
    <row r="28" spans="1:24" s="421" customFormat="1" ht="11.7" customHeight="1">
      <c r="A28" s="386" t="s">
        <v>351</v>
      </c>
      <c r="B28" s="439">
        <v>4.4776119402985026</v>
      </c>
      <c r="C28" s="439">
        <v>0</v>
      </c>
      <c r="D28" s="439">
        <v>1.1127876273104487</v>
      </c>
      <c r="E28" s="439">
        <v>0</v>
      </c>
      <c r="F28" s="439">
        <v>0</v>
      </c>
      <c r="G28" s="439">
        <v>0</v>
      </c>
      <c r="H28" s="439">
        <v>23.888199400144785</v>
      </c>
      <c r="I28" s="439">
        <v>0</v>
      </c>
      <c r="J28" s="439">
        <v>0</v>
      </c>
      <c r="K28" s="439">
        <v>13.744223571553208</v>
      </c>
      <c r="L28" s="439">
        <v>0</v>
      </c>
      <c r="M28" s="439">
        <v>14.038249487200769</v>
      </c>
      <c r="N28" s="439">
        <v>0</v>
      </c>
      <c r="O28" s="439">
        <v>0</v>
      </c>
      <c r="P28" s="439">
        <v>80.999089130288098</v>
      </c>
      <c r="Q28" s="439">
        <v>0</v>
      </c>
      <c r="R28" s="439">
        <v>0</v>
      </c>
      <c r="S28" s="439">
        <v>24.573894565630859</v>
      </c>
      <c r="W28" s="438"/>
      <c r="X28" s="438"/>
    </row>
    <row r="29" spans="1:24" s="421" customFormat="1" ht="11.7" customHeight="1">
      <c r="A29" s="389" t="s">
        <v>352</v>
      </c>
      <c r="B29" s="440">
        <v>0</v>
      </c>
      <c r="C29" s="440">
        <v>0</v>
      </c>
      <c r="D29" s="440">
        <v>0</v>
      </c>
      <c r="E29" s="440">
        <v>0</v>
      </c>
      <c r="F29" s="440">
        <v>0</v>
      </c>
      <c r="G29" s="440">
        <v>0</v>
      </c>
      <c r="H29" s="440">
        <v>0</v>
      </c>
      <c r="I29" s="440">
        <v>0</v>
      </c>
      <c r="J29" s="440">
        <v>0</v>
      </c>
      <c r="K29" s="440">
        <v>0</v>
      </c>
      <c r="L29" s="440">
        <v>0</v>
      </c>
      <c r="M29" s="440">
        <v>0</v>
      </c>
      <c r="N29" s="440">
        <v>0</v>
      </c>
      <c r="O29" s="440">
        <v>0</v>
      </c>
      <c r="P29" s="440">
        <v>1.0955283686431678</v>
      </c>
      <c r="Q29" s="440">
        <v>0</v>
      </c>
      <c r="R29" s="440">
        <v>0</v>
      </c>
      <c r="S29" s="440">
        <v>2.0658957859596634</v>
      </c>
      <c r="W29" s="438"/>
      <c r="X29" s="438"/>
    </row>
    <row r="30" spans="1:24" s="421" customFormat="1" ht="11.7" customHeight="1">
      <c r="A30" s="386" t="s">
        <v>353</v>
      </c>
      <c r="B30" s="439">
        <v>0</v>
      </c>
      <c r="C30" s="439">
        <v>0</v>
      </c>
      <c r="D30" s="439">
        <v>0</v>
      </c>
      <c r="E30" s="439">
        <v>0</v>
      </c>
      <c r="F30" s="439">
        <v>0</v>
      </c>
      <c r="G30" s="439">
        <v>0</v>
      </c>
      <c r="H30" s="439">
        <v>0</v>
      </c>
      <c r="I30" s="439">
        <v>0</v>
      </c>
      <c r="J30" s="439">
        <v>0</v>
      </c>
      <c r="K30" s="439">
        <v>0</v>
      </c>
      <c r="L30" s="439">
        <v>0</v>
      </c>
      <c r="M30" s="439">
        <v>0</v>
      </c>
      <c r="N30" s="439">
        <v>0</v>
      </c>
      <c r="O30" s="439">
        <v>0</v>
      </c>
      <c r="P30" s="439">
        <v>0</v>
      </c>
      <c r="Q30" s="439">
        <v>0</v>
      </c>
      <c r="R30" s="439">
        <v>0</v>
      </c>
      <c r="S30" s="439">
        <v>0</v>
      </c>
      <c r="W30" s="438"/>
      <c r="X30" s="438"/>
    </row>
    <row r="31" spans="1:24" s="421" customFormat="1" ht="11.7" customHeight="1">
      <c r="A31" s="386" t="s">
        <v>354</v>
      </c>
      <c r="B31" s="439">
        <v>17.609652554106678</v>
      </c>
      <c r="C31" s="439">
        <v>0</v>
      </c>
      <c r="D31" s="439">
        <v>0.57761732851985614</v>
      </c>
      <c r="E31" s="439">
        <v>73.138649771952487</v>
      </c>
      <c r="F31" s="439">
        <v>22.557309075895276</v>
      </c>
      <c r="G31" s="439">
        <v>0</v>
      </c>
      <c r="H31" s="439">
        <v>57.860746484794646</v>
      </c>
      <c r="I31" s="439">
        <v>0</v>
      </c>
      <c r="J31" s="439">
        <v>0</v>
      </c>
      <c r="K31" s="439">
        <v>0</v>
      </c>
      <c r="L31" s="439">
        <v>0</v>
      </c>
      <c r="M31" s="439">
        <v>0</v>
      </c>
      <c r="N31" s="439">
        <v>0</v>
      </c>
      <c r="O31" s="439">
        <v>0</v>
      </c>
      <c r="P31" s="439">
        <v>0</v>
      </c>
      <c r="Q31" s="439">
        <v>12.400812924348365</v>
      </c>
      <c r="R31" s="439">
        <v>0</v>
      </c>
      <c r="S31" s="439">
        <v>11.979001871538904</v>
      </c>
      <c r="W31" s="438"/>
      <c r="X31" s="438"/>
    </row>
    <row r="32" spans="1:24" s="421" customFormat="1" ht="11.7" customHeight="1">
      <c r="A32" s="389" t="s">
        <v>355</v>
      </c>
      <c r="B32" s="440">
        <v>0</v>
      </c>
      <c r="C32" s="440">
        <v>0</v>
      </c>
      <c r="D32" s="440">
        <v>0</v>
      </c>
      <c r="E32" s="440">
        <v>0</v>
      </c>
      <c r="F32" s="440">
        <v>0</v>
      </c>
      <c r="G32" s="440">
        <v>0</v>
      </c>
      <c r="H32" s="440">
        <v>0</v>
      </c>
      <c r="I32" s="440">
        <v>0</v>
      </c>
      <c r="J32" s="440">
        <v>0</v>
      </c>
      <c r="K32" s="440">
        <v>0</v>
      </c>
      <c r="L32" s="440">
        <v>0</v>
      </c>
      <c r="M32" s="440">
        <v>0</v>
      </c>
      <c r="N32" s="440">
        <v>0</v>
      </c>
      <c r="O32" s="440">
        <v>0</v>
      </c>
      <c r="P32" s="440">
        <v>0</v>
      </c>
      <c r="Q32" s="440">
        <v>0</v>
      </c>
      <c r="R32" s="440">
        <v>0</v>
      </c>
      <c r="S32" s="440">
        <v>0</v>
      </c>
      <c r="W32" s="438"/>
      <c r="X32" s="438"/>
    </row>
    <row r="33" spans="1:24" s="421" customFormat="1" ht="11.7" customHeight="1">
      <c r="A33" s="386" t="s">
        <v>356</v>
      </c>
      <c r="B33" s="439">
        <v>0</v>
      </c>
      <c r="C33" s="439">
        <v>0.65578620383610287</v>
      </c>
      <c r="D33" s="439">
        <v>0</v>
      </c>
      <c r="E33" s="439">
        <v>0</v>
      </c>
      <c r="F33" s="439">
        <v>0</v>
      </c>
      <c r="G33" s="439">
        <v>0</v>
      </c>
      <c r="H33" s="439">
        <v>74.620689655172427</v>
      </c>
      <c r="I33" s="439">
        <v>0</v>
      </c>
      <c r="J33" s="439">
        <v>0</v>
      </c>
      <c r="K33" s="439">
        <v>0</v>
      </c>
      <c r="L33" s="439">
        <v>0</v>
      </c>
      <c r="M33" s="439">
        <v>6.143046860178333</v>
      </c>
      <c r="N33" s="439">
        <v>0</v>
      </c>
      <c r="O33" s="439">
        <v>0</v>
      </c>
      <c r="P33" s="439">
        <v>15.037417323574676</v>
      </c>
      <c r="Q33" s="439">
        <v>0</v>
      </c>
      <c r="R33" s="439">
        <v>0</v>
      </c>
      <c r="S33" s="439">
        <v>12.826524455674468</v>
      </c>
      <c r="W33" s="438"/>
      <c r="X33" s="438"/>
    </row>
    <row r="34" spans="1:24" s="421" customFormat="1" ht="11.7" customHeight="1">
      <c r="A34" s="386" t="s">
        <v>357</v>
      </c>
      <c r="B34" s="439">
        <v>0.47019675925925952</v>
      </c>
      <c r="C34" s="439">
        <v>0</v>
      </c>
      <c r="D34" s="439">
        <v>-1.2199653743003569</v>
      </c>
      <c r="E34" s="439">
        <v>0</v>
      </c>
      <c r="F34" s="439">
        <v>0</v>
      </c>
      <c r="G34" s="439">
        <v>95.238095238095227</v>
      </c>
      <c r="H34" s="439">
        <v>10.668074094252248</v>
      </c>
      <c r="I34" s="439">
        <v>0</v>
      </c>
      <c r="J34" s="439">
        <v>-7.8516524080428001</v>
      </c>
      <c r="K34" s="439">
        <v>23.934843316053463</v>
      </c>
      <c r="L34" s="439">
        <v>0</v>
      </c>
      <c r="M34" s="439">
        <v>6.885945252484647</v>
      </c>
      <c r="N34" s="439">
        <v>0</v>
      </c>
      <c r="O34" s="439">
        <v>0</v>
      </c>
      <c r="P34" s="439">
        <v>45.965835353769087</v>
      </c>
      <c r="Q34" s="439">
        <v>0</v>
      </c>
      <c r="R34" s="439">
        <v>0</v>
      </c>
      <c r="S34" s="439">
        <v>23.194118407167316</v>
      </c>
      <c r="W34" s="438"/>
      <c r="X34" s="438"/>
    </row>
    <row r="35" spans="1:24" s="421" customFormat="1" ht="11.7" customHeight="1">
      <c r="A35" s="389" t="s">
        <v>358</v>
      </c>
      <c r="B35" s="440">
        <v>0</v>
      </c>
      <c r="C35" s="440">
        <v>0</v>
      </c>
      <c r="D35" s="440">
        <v>0</v>
      </c>
      <c r="E35" s="440">
        <v>0</v>
      </c>
      <c r="F35" s="440">
        <v>0</v>
      </c>
      <c r="G35" s="440">
        <v>0</v>
      </c>
      <c r="H35" s="440">
        <v>-69.884932152696948</v>
      </c>
      <c r="I35" s="440">
        <v>0</v>
      </c>
      <c r="J35" s="440">
        <v>0</v>
      </c>
      <c r="K35" s="440">
        <v>22.866891610114873</v>
      </c>
      <c r="L35" s="440">
        <v>0</v>
      </c>
      <c r="M35" s="440">
        <v>0</v>
      </c>
      <c r="N35" s="440">
        <v>0</v>
      </c>
      <c r="O35" s="440">
        <v>0</v>
      </c>
      <c r="P35" s="440">
        <v>0</v>
      </c>
      <c r="Q35" s="440">
        <v>1.0192945695826781</v>
      </c>
      <c r="R35" s="440">
        <v>0</v>
      </c>
      <c r="S35" s="440">
        <v>-1.7261151754896766</v>
      </c>
      <c r="W35" s="438"/>
      <c r="X35" s="438"/>
    </row>
    <row r="36" spans="1:24" s="421" customFormat="1" ht="11.7" customHeight="1">
      <c r="A36" s="386" t="s">
        <v>359</v>
      </c>
      <c r="B36" s="439">
        <v>46.948886490728917</v>
      </c>
      <c r="C36" s="439">
        <v>0</v>
      </c>
      <c r="D36" s="439">
        <v>0</v>
      </c>
      <c r="E36" s="439">
        <v>0</v>
      </c>
      <c r="F36" s="439">
        <v>26.356010063281904</v>
      </c>
      <c r="G36" s="439">
        <v>0</v>
      </c>
      <c r="H36" s="439">
        <v>0</v>
      </c>
      <c r="I36" s="439">
        <v>0</v>
      </c>
      <c r="J36" s="439">
        <v>0</v>
      </c>
      <c r="K36" s="439">
        <v>16.895065928013761</v>
      </c>
      <c r="L36" s="439">
        <v>0</v>
      </c>
      <c r="M36" s="439">
        <v>0</v>
      </c>
      <c r="N36" s="439">
        <v>0</v>
      </c>
      <c r="O36" s="439">
        <v>0</v>
      </c>
      <c r="P36" s="439">
        <v>0</v>
      </c>
      <c r="Q36" s="439">
        <v>3.1684654008195299</v>
      </c>
      <c r="R36" s="439">
        <v>0</v>
      </c>
      <c r="S36" s="439">
        <v>23.616415989470276</v>
      </c>
      <c r="W36" s="438"/>
      <c r="X36" s="438"/>
    </row>
    <row r="37" spans="1:24" s="421" customFormat="1" ht="11.7" customHeight="1">
      <c r="A37" s="386" t="s">
        <v>360</v>
      </c>
      <c r="B37" s="439">
        <v>8.1765507839127451</v>
      </c>
      <c r="C37" s="439">
        <v>0</v>
      </c>
      <c r="D37" s="439">
        <v>0</v>
      </c>
      <c r="E37" s="439">
        <v>0</v>
      </c>
      <c r="F37" s="439">
        <v>10.19430498601157</v>
      </c>
      <c r="G37" s="439">
        <v>0</v>
      </c>
      <c r="H37" s="439">
        <v>0</v>
      </c>
      <c r="I37" s="439">
        <v>0</v>
      </c>
      <c r="J37" s="439">
        <v>0</v>
      </c>
      <c r="K37" s="439">
        <v>0</v>
      </c>
      <c r="L37" s="439">
        <v>0</v>
      </c>
      <c r="M37" s="439">
        <v>0</v>
      </c>
      <c r="N37" s="439">
        <v>0</v>
      </c>
      <c r="O37" s="439">
        <v>0</v>
      </c>
      <c r="P37" s="439">
        <v>0</v>
      </c>
      <c r="Q37" s="439">
        <v>-2.6824747315776594</v>
      </c>
      <c r="R37" s="439">
        <v>0</v>
      </c>
      <c r="S37" s="439">
        <v>4.9096316632349559</v>
      </c>
      <c r="W37" s="438"/>
      <c r="X37" s="438"/>
    </row>
    <row r="38" spans="1:24" s="421" customFormat="1" ht="11.7" customHeight="1">
      <c r="A38" s="389" t="s">
        <v>361</v>
      </c>
      <c r="B38" s="440">
        <v>0</v>
      </c>
      <c r="C38" s="440">
        <v>52.624142107387975</v>
      </c>
      <c r="D38" s="440">
        <v>0</v>
      </c>
      <c r="E38" s="440">
        <v>0</v>
      </c>
      <c r="F38" s="440">
        <v>0</v>
      </c>
      <c r="G38" s="440">
        <v>-0.1088139281828074</v>
      </c>
      <c r="H38" s="440">
        <v>9.3197595216536566</v>
      </c>
      <c r="I38" s="440">
        <v>0</v>
      </c>
      <c r="J38" s="440">
        <v>0</v>
      </c>
      <c r="K38" s="440">
        <v>-3.7653485278363132</v>
      </c>
      <c r="L38" s="440">
        <v>0</v>
      </c>
      <c r="M38" s="440">
        <v>-87.376509330406137</v>
      </c>
      <c r="N38" s="440">
        <v>0</v>
      </c>
      <c r="O38" s="440">
        <v>0</v>
      </c>
      <c r="P38" s="440">
        <v>0</v>
      </c>
      <c r="Q38" s="440">
        <v>0</v>
      </c>
      <c r="R38" s="440">
        <v>0</v>
      </c>
      <c r="S38" s="440">
        <v>-0.73067210195826671</v>
      </c>
      <c r="W38" s="438"/>
      <c r="X38" s="438"/>
    </row>
    <row r="39" spans="1:24" s="421" customFormat="1" ht="11.7" customHeight="1">
      <c r="A39" s="386" t="s">
        <v>362</v>
      </c>
      <c r="B39" s="439">
        <v>0</v>
      </c>
      <c r="C39" s="439">
        <v>0</v>
      </c>
      <c r="D39" s="439">
        <v>0</v>
      </c>
      <c r="E39" s="439">
        <v>0</v>
      </c>
      <c r="F39" s="439">
        <v>0</v>
      </c>
      <c r="G39" s="439">
        <v>0</v>
      </c>
      <c r="H39" s="439">
        <v>222.27743821419085</v>
      </c>
      <c r="I39" s="439">
        <v>0</v>
      </c>
      <c r="J39" s="439">
        <v>0</v>
      </c>
      <c r="K39" s="439">
        <v>0</v>
      </c>
      <c r="L39" s="439">
        <v>0</v>
      </c>
      <c r="M39" s="439">
        <v>0</v>
      </c>
      <c r="N39" s="439">
        <v>0</v>
      </c>
      <c r="O39" s="439">
        <v>0</v>
      </c>
      <c r="P39" s="439">
        <v>0</v>
      </c>
      <c r="Q39" s="439">
        <v>0</v>
      </c>
      <c r="R39" s="439">
        <v>0</v>
      </c>
      <c r="S39" s="439">
        <v>121.58649862631373</v>
      </c>
      <c r="W39" s="438"/>
      <c r="X39" s="438"/>
    </row>
    <row r="40" spans="1:24" s="421" customFormat="1" ht="11.7" customHeight="1">
      <c r="A40" s="386" t="s">
        <v>363</v>
      </c>
      <c r="B40" s="439">
        <v>0</v>
      </c>
      <c r="C40" s="439">
        <v>0.12038644654297312</v>
      </c>
      <c r="D40" s="439">
        <v>5.7427387637495526</v>
      </c>
      <c r="E40" s="439">
        <v>-6.8717562121256055</v>
      </c>
      <c r="F40" s="439">
        <v>0</v>
      </c>
      <c r="G40" s="439">
        <v>0</v>
      </c>
      <c r="H40" s="439">
        <v>0</v>
      </c>
      <c r="I40" s="439">
        <v>0</v>
      </c>
      <c r="J40" s="439">
        <v>0</v>
      </c>
      <c r="K40" s="439">
        <v>26.97476405416495</v>
      </c>
      <c r="L40" s="439">
        <v>0</v>
      </c>
      <c r="M40" s="439">
        <v>0</v>
      </c>
      <c r="N40" s="439">
        <v>0</v>
      </c>
      <c r="O40" s="439">
        <v>0</v>
      </c>
      <c r="P40" s="439">
        <v>0</v>
      </c>
      <c r="Q40" s="439">
        <v>0</v>
      </c>
      <c r="R40" s="439">
        <v>0</v>
      </c>
      <c r="S40" s="439">
        <v>3.0186068045182033</v>
      </c>
      <c r="W40" s="438"/>
      <c r="X40" s="438"/>
    </row>
    <row r="41" spans="1:24" s="421" customFormat="1" ht="11.7" customHeight="1">
      <c r="A41" s="383" t="s">
        <v>364</v>
      </c>
      <c r="B41" s="437">
        <v>0</v>
      </c>
      <c r="C41" s="437">
        <v>38.004097978951293</v>
      </c>
      <c r="D41" s="437">
        <v>10.786672716183448</v>
      </c>
      <c r="E41" s="437">
        <v>-31.990969870626035</v>
      </c>
      <c r="F41" s="437">
        <v>0</v>
      </c>
      <c r="G41" s="437">
        <v>53.165510447025987</v>
      </c>
      <c r="H41" s="437">
        <v>68.444684119281234</v>
      </c>
      <c r="I41" s="437">
        <v>9.1192676598349909</v>
      </c>
      <c r="J41" s="437">
        <v>0</v>
      </c>
      <c r="K41" s="437">
        <v>70.43822570788349</v>
      </c>
      <c r="L41" s="437">
        <v>0</v>
      </c>
      <c r="M41" s="437">
        <v>52.036357309138545</v>
      </c>
      <c r="N41" s="437">
        <v>117.17003725385847</v>
      </c>
      <c r="O41" s="437">
        <v>14.050131926121374</v>
      </c>
      <c r="P41" s="437">
        <v>55.424982392755282</v>
      </c>
      <c r="Q41" s="437">
        <v>0</v>
      </c>
      <c r="R41" s="437">
        <v>56.855575868372945</v>
      </c>
      <c r="S41" s="437">
        <v>56.725412551419176</v>
      </c>
      <c r="W41" s="438"/>
      <c r="X41" s="438"/>
    </row>
    <row r="42" spans="1:24" s="420" customFormat="1" ht="11.7" customHeight="1">
      <c r="A42" s="386" t="s">
        <v>365</v>
      </c>
      <c r="B42" s="439">
        <v>0</v>
      </c>
      <c r="C42" s="439">
        <v>120.92262673207676</v>
      </c>
      <c r="D42" s="439">
        <v>10.074460402396733</v>
      </c>
      <c r="E42" s="439">
        <v>-10.995919076148303</v>
      </c>
      <c r="F42" s="439">
        <v>0</v>
      </c>
      <c r="G42" s="439">
        <v>4.0712951530693005</v>
      </c>
      <c r="H42" s="439">
        <v>15.688907965606525</v>
      </c>
      <c r="I42" s="439">
        <v>9.1192676598349909</v>
      </c>
      <c r="J42" s="439">
        <v>0</v>
      </c>
      <c r="K42" s="439">
        <v>17.636612236558801</v>
      </c>
      <c r="L42" s="439">
        <v>0</v>
      </c>
      <c r="M42" s="439">
        <v>17.145965176646822</v>
      </c>
      <c r="N42" s="439">
        <v>177.28990009235162</v>
      </c>
      <c r="O42" s="439">
        <v>0</v>
      </c>
      <c r="P42" s="439">
        <v>-3.9627309683614866</v>
      </c>
      <c r="Q42" s="439">
        <v>0</v>
      </c>
      <c r="R42" s="439">
        <v>0</v>
      </c>
      <c r="S42" s="439">
        <v>12.40259614333617</v>
      </c>
      <c r="W42" s="438"/>
      <c r="X42" s="438"/>
    </row>
    <row r="43" spans="1:24" s="421" customFormat="1" ht="11.7" customHeight="1">
      <c r="A43" s="386" t="s">
        <v>366</v>
      </c>
      <c r="B43" s="439">
        <v>0</v>
      </c>
      <c r="C43" s="439">
        <v>0</v>
      </c>
      <c r="D43" s="439">
        <v>0</v>
      </c>
      <c r="E43" s="439">
        <v>0</v>
      </c>
      <c r="F43" s="439">
        <v>0</v>
      </c>
      <c r="G43" s="439">
        <v>0</v>
      </c>
      <c r="H43" s="439">
        <v>0</v>
      </c>
      <c r="I43" s="439">
        <v>0</v>
      </c>
      <c r="J43" s="439">
        <v>0</v>
      </c>
      <c r="K43" s="439">
        <v>0</v>
      </c>
      <c r="L43" s="439">
        <v>0</v>
      </c>
      <c r="M43" s="439">
        <v>-2408.0529300567109</v>
      </c>
      <c r="N43" s="439">
        <v>0</v>
      </c>
      <c r="O43" s="439">
        <v>0</v>
      </c>
      <c r="P43" s="439">
        <v>746.66905017280408</v>
      </c>
      <c r="Q43" s="439">
        <v>0</v>
      </c>
      <c r="R43" s="439">
        <v>0</v>
      </c>
      <c r="S43" s="439">
        <v>-9.4237042406669893</v>
      </c>
      <c r="W43" s="438"/>
      <c r="X43" s="438"/>
    </row>
    <row r="44" spans="1:24" s="421" customFormat="1" ht="11.7" customHeight="1">
      <c r="A44" s="389" t="s">
        <v>318</v>
      </c>
      <c r="B44" s="440">
        <v>0</v>
      </c>
      <c r="C44" s="440">
        <v>19.668964472388456</v>
      </c>
      <c r="D44" s="440">
        <v>12.974573319400903</v>
      </c>
      <c r="E44" s="440">
        <v>0</v>
      </c>
      <c r="F44" s="440">
        <v>0</v>
      </c>
      <c r="G44" s="440">
        <v>3.6386033069597765</v>
      </c>
      <c r="H44" s="440">
        <v>91.008388595526384</v>
      </c>
      <c r="I44" s="440">
        <v>0</v>
      </c>
      <c r="J44" s="440">
        <v>0</v>
      </c>
      <c r="K44" s="440">
        <v>74.092353273456141</v>
      </c>
      <c r="L44" s="440">
        <v>0</v>
      </c>
      <c r="M44" s="440">
        <v>56.873620991327776</v>
      </c>
      <c r="N44" s="440">
        <v>17.777777777777775</v>
      </c>
      <c r="O44" s="440">
        <v>0</v>
      </c>
      <c r="P44" s="440">
        <v>57.352623227617372</v>
      </c>
      <c r="Q44" s="440">
        <v>0</v>
      </c>
      <c r="R44" s="440">
        <v>0</v>
      </c>
      <c r="S44" s="440">
        <v>60.163182469590794</v>
      </c>
      <c r="W44" s="438"/>
      <c r="X44" s="438"/>
    </row>
    <row r="45" spans="1:24" s="421" customFormat="1" ht="11.7" customHeight="1">
      <c r="A45" s="386" t="s">
        <v>367</v>
      </c>
      <c r="B45" s="439">
        <v>0</v>
      </c>
      <c r="C45" s="439">
        <v>0</v>
      </c>
      <c r="D45" s="439">
        <v>0</v>
      </c>
      <c r="E45" s="439">
        <v>0</v>
      </c>
      <c r="F45" s="439">
        <v>0</v>
      </c>
      <c r="G45" s="439">
        <v>63.457247871265878</v>
      </c>
      <c r="H45" s="439">
        <v>63.337604988172423</v>
      </c>
      <c r="I45" s="439">
        <v>0</v>
      </c>
      <c r="J45" s="439">
        <v>0</v>
      </c>
      <c r="K45" s="439">
        <v>85.105809082692701</v>
      </c>
      <c r="L45" s="439">
        <v>0</v>
      </c>
      <c r="M45" s="439">
        <v>70.347943299252464</v>
      </c>
      <c r="N45" s="439">
        <v>110.59926131117265</v>
      </c>
      <c r="O45" s="439">
        <v>14.050131926121374</v>
      </c>
      <c r="P45" s="439">
        <v>58.770293540334741</v>
      </c>
      <c r="Q45" s="439">
        <v>0</v>
      </c>
      <c r="R45" s="439">
        <v>56.855575868372945</v>
      </c>
      <c r="S45" s="439">
        <v>66.468254139535205</v>
      </c>
      <c r="W45" s="438"/>
      <c r="X45" s="438"/>
    </row>
    <row r="46" spans="1:24" s="421" customFormat="1" ht="11.7" customHeight="1">
      <c r="A46" s="391" t="s">
        <v>368</v>
      </c>
      <c r="B46" s="441">
        <v>0</v>
      </c>
      <c r="C46" s="441">
        <v>7.3263240476143476</v>
      </c>
      <c r="D46" s="441">
        <v>43.625702324201242</v>
      </c>
      <c r="E46" s="441">
        <v>6.9241259257468348</v>
      </c>
      <c r="F46" s="441">
        <v>0</v>
      </c>
      <c r="G46" s="441">
        <v>66.674730013689427</v>
      </c>
      <c r="H46" s="441">
        <v>0</v>
      </c>
      <c r="I46" s="441">
        <v>56.030950426691753</v>
      </c>
      <c r="J46" s="441">
        <v>0</v>
      </c>
      <c r="K46" s="441">
        <v>12.029829978453197</v>
      </c>
      <c r="L46" s="441">
        <v>-165.79347951099717</v>
      </c>
      <c r="M46" s="441">
        <v>25.739849478790166</v>
      </c>
      <c r="N46" s="441">
        <v>27.686837598261409</v>
      </c>
      <c r="O46" s="441">
        <v>0</v>
      </c>
      <c r="P46" s="441">
        <v>32.859878534321474</v>
      </c>
      <c r="Q46" s="441">
        <v>0</v>
      </c>
      <c r="R46" s="441">
        <v>50.736672174149348</v>
      </c>
      <c r="S46" s="441">
        <v>34.213504953495629</v>
      </c>
      <c r="W46" s="438"/>
      <c r="X46" s="438"/>
    </row>
    <row r="47" spans="1:24" s="421" customFormat="1" ht="11.7" customHeight="1">
      <c r="A47" s="442" t="s">
        <v>369</v>
      </c>
      <c r="B47" s="437">
        <v>0</v>
      </c>
      <c r="C47" s="437">
        <v>7.3263240476143476</v>
      </c>
      <c r="D47" s="437">
        <v>43.625702324201242</v>
      </c>
      <c r="E47" s="437">
        <v>6.0723917378770187</v>
      </c>
      <c r="F47" s="437">
        <v>0</v>
      </c>
      <c r="G47" s="437">
        <v>18.522401145509633</v>
      </c>
      <c r="H47" s="437">
        <v>0</v>
      </c>
      <c r="I47" s="437">
        <v>34.467278059364986</v>
      </c>
      <c r="J47" s="437">
        <v>0</v>
      </c>
      <c r="K47" s="437">
        <v>12.029829978453197</v>
      </c>
      <c r="L47" s="437">
        <v>13.487114588127014</v>
      </c>
      <c r="M47" s="437">
        <v>19.161820791138254</v>
      </c>
      <c r="N47" s="437">
        <v>17.913252441751226</v>
      </c>
      <c r="O47" s="437">
        <v>0</v>
      </c>
      <c r="P47" s="437">
        <v>17.24367153674272</v>
      </c>
      <c r="Q47" s="437">
        <v>0</v>
      </c>
      <c r="R47" s="437">
        <v>9.4930277525352977</v>
      </c>
      <c r="S47" s="437">
        <v>18.022930400006537</v>
      </c>
      <c r="W47" s="438"/>
      <c r="X47" s="438"/>
    </row>
    <row r="48" spans="1:24" s="421" customFormat="1" ht="11.7" customHeight="1">
      <c r="A48" s="386" t="s">
        <v>370</v>
      </c>
      <c r="B48" s="439">
        <v>0</v>
      </c>
      <c r="C48" s="439">
        <v>0</v>
      </c>
      <c r="D48" s="439">
        <v>-4459.9999999999991</v>
      </c>
      <c r="E48" s="439">
        <v>0</v>
      </c>
      <c r="F48" s="439">
        <v>0</v>
      </c>
      <c r="G48" s="439">
        <v>3.812072002428267</v>
      </c>
      <c r="H48" s="439">
        <v>0</v>
      </c>
      <c r="I48" s="439">
        <v>19.612642269821823</v>
      </c>
      <c r="J48" s="439">
        <v>0</v>
      </c>
      <c r="K48" s="439">
        <v>4.2020421790361357</v>
      </c>
      <c r="L48" s="439">
        <v>13.487114588127014</v>
      </c>
      <c r="M48" s="439">
        <v>3.2637034666055817</v>
      </c>
      <c r="N48" s="439">
        <v>70.219021020138172</v>
      </c>
      <c r="O48" s="439">
        <v>0</v>
      </c>
      <c r="P48" s="439">
        <v>-2.0668444407556574</v>
      </c>
      <c r="Q48" s="439">
        <v>0</v>
      </c>
      <c r="R48" s="439">
        <v>0</v>
      </c>
      <c r="S48" s="439">
        <v>1.9887703812266664</v>
      </c>
      <c r="W48" s="438"/>
      <c r="X48" s="438"/>
    </row>
    <row r="49" spans="1:24" s="420" customFormat="1" ht="11.7" customHeight="1">
      <c r="A49" s="386" t="s">
        <v>371</v>
      </c>
      <c r="B49" s="439">
        <v>0</v>
      </c>
      <c r="C49" s="439">
        <v>15.058497515361294</v>
      </c>
      <c r="D49" s="439">
        <v>15.558921726227275</v>
      </c>
      <c r="E49" s="439">
        <v>-4.0437204642432505</v>
      </c>
      <c r="F49" s="439">
        <v>0</v>
      </c>
      <c r="G49" s="439">
        <v>0</v>
      </c>
      <c r="H49" s="439">
        <v>0</v>
      </c>
      <c r="I49" s="439">
        <v>87.932268065824005</v>
      </c>
      <c r="J49" s="439">
        <v>0</v>
      </c>
      <c r="K49" s="439">
        <v>12.194768289735748</v>
      </c>
      <c r="L49" s="439">
        <v>0</v>
      </c>
      <c r="M49" s="439">
        <v>21.244547214514988</v>
      </c>
      <c r="N49" s="439">
        <v>17.077460097524582</v>
      </c>
      <c r="O49" s="439">
        <v>0</v>
      </c>
      <c r="P49" s="439">
        <v>7.4564044305595019</v>
      </c>
      <c r="Q49" s="439">
        <v>0</v>
      </c>
      <c r="R49" s="439">
        <v>0</v>
      </c>
      <c r="S49" s="439">
        <v>15.141112524631275</v>
      </c>
      <c r="W49" s="438"/>
      <c r="X49" s="438"/>
    </row>
    <row r="50" spans="1:24" s="421" customFormat="1" ht="11.7" customHeight="1">
      <c r="A50" s="389" t="s">
        <v>372</v>
      </c>
      <c r="B50" s="440">
        <v>0</v>
      </c>
      <c r="C50" s="440">
        <v>0</v>
      </c>
      <c r="D50" s="440">
        <v>76.404541631623218</v>
      </c>
      <c r="E50" s="440">
        <v>17.887626089734812</v>
      </c>
      <c r="F50" s="440">
        <v>0</v>
      </c>
      <c r="G50" s="440">
        <v>0</v>
      </c>
      <c r="H50" s="440">
        <v>0</v>
      </c>
      <c r="I50" s="440">
        <v>33.602746441053398</v>
      </c>
      <c r="J50" s="440">
        <v>0</v>
      </c>
      <c r="K50" s="440">
        <v>22.905562373980885</v>
      </c>
      <c r="L50" s="440">
        <v>0</v>
      </c>
      <c r="M50" s="440">
        <v>23.195293925647881</v>
      </c>
      <c r="N50" s="440">
        <v>35.634804624390668</v>
      </c>
      <c r="O50" s="440">
        <v>0</v>
      </c>
      <c r="P50" s="440">
        <v>21.578228704257612</v>
      </c>
      <c r="Q50" s="440">
        <v>0</v>
      </c>
      <c r="R50" s="440">
        <v>0</v>
      </c>
      <c r="S50" s="440">
        <v>25.079013696003233</v>
      </c>
      <c r="W50" s="438"/>
      <c r="X50" s="438"/>
    </row>
    <row r="51" spans="1:24" s="421" customFormat="1" ht="11.7" customHeight="1">
      <c r="A51" s="394" t="s">
        <v>373</v>
      </c>
      <c r="B51" s="443">
        <v>0</v>
      </c>
      <c r="C51" s="443">
        <v>-1.4650326340134485</v>
      </c>
      <c r="D51" s="443">
        <v>13.875139709404442</v>
      </c>
      <c r="E51" s="443">
        <v>5.3797910788534757</v>
      </c>
      <c r="F51" s="443">
        <v>0</v>
      </c>
      <c r="G51" s="443">
        <v>23.102900045809729</v>
      </c>
      <c r="H51" s="443">
        <v>0</v>
      </c>
      <c r="I51" s="443">
        <v>12.543734540214576</v>
      </c>
      <c r="J51" s="443">
        <v>0</v>
      </c>
      <c r="K51" s="443">
        <v>9.3863598154409438</v>
      </c>
      <c r="L51" s="443">
        <v>0</v>
      </c>
      <c r="M51" s="443">
        <v>19.532284334883503</v>
      </c>
      <c r="N51" s="443">
        <v>26.714476259765462</v>
      </c>
      <c r="O51" s="443">
        <v>0</v>
      </c>
      <c r="P51" s="443">
        <v>20.816185864894553</v>
      </c>
      <c r="Q51" s="443">
        <v>0</v>
      </c>
      <c r="R51" s="443">
        <v>0</v>
      </c>
      <c r="S51" s="443">
        <v>15.366620762826583</v>
      </c>
      <c r="W51" s="438"/>
      <c r="X51" s="438"/>
    </row>
    <row r="52" spans="1:24" s="421" customFormat="1" ht="11.7" customHeight="1">
      <c r="A52" s="394" t="s">
        <v>374</v>
      </c>
      <c r="B52" s="443">
        <v>0</v>
      </c>
      <c r="C52" s="443">
        <v>0</v>
      </c>
      <c r="D52" s="443">
        <v>0</v>
      </c>
      <c r="E52" s="443">
        <v>0</v>
      </c>
      <c r="F52" s="443">
        <v>0</v>
      </c>
      <c r="G52" s="443">
        <v>0</v>
      </c>
      <c r="H52" s="443">
        <v>0</v>
      </c>
      <c r="I52" s="443">
        <v>0</v>
      </c>
      <c r="J52" s="443">
        <v>0</v>
      </c>
      <c r="K52" s="443">
        <v>18.220806576922381</v>
      </c>
      <c r="L52" s="443">
        <v>0</v>
      </c>
      <c r="M52" s="443">
        <v>-19.523373052245645</v>
      </c>
      <c r="N52" s="443">
        <v>0</v>
      </c>
      <c r="O52" s="443">
        <v>0</v>
      </c>
      <c r="P52" s="443">
        <v>0</v>
      </c>
      <c r="Q52" s="443">
        <v>0</v>
      </c>
      <c r="R52" s="443">
        <v>0</v>
      </c>
      <c r="S52" s="443">
        <v>18.084997978430017</v>
      </c>
      <c r="W52" s="438"/>
      <c r="X52" s="438"/>
    </row>
    <row r="53" spans="1:24" s="421" customFormat="1" ht="11.7" customHeight="1">
      <c r="A53" s="389" t="s">
        <v>375</v>
      </c>
      <c r="B53" s="440">
        <v>0</v>
      </c>
      <c r="C53" s="440">
        <v>0</v>
      </c>
      <c r="D53" s="440">
        <v>5.3571428571428559</v>
      </c>
      <c r="E53" s="440">
        <v>-60.927672955974842</v>
      </c>
      <c r="F53" s="440">
        <v>0</v>
      </c>
      <c r="G53" s="440">
        <v>0</v>
      </c>
      <c r="H53" s="440">
        <v>0</v>
      </c>
      <c r="I53" s="440">
        <v>23.041528581325245</v>
      </c>
      <c r="J53" s="440">
        <v>0</v>
      </c>
      <c r="K53" s="440">
        <v>0</v>
      </c>
      <c r="L53" s="440">
        <v>0</v>
      </c>
      <c r="M53" s="440">
        <v>-0.52113491603937467</v>
      </c>
      <c r="N53" s="440">
        <v>0</v>
      </c>
      <c r="O53" s="440">
        <v>0</v>
      </c>
      <c r="P53" s="440">
        <v>-27.055232844343806</v>
      </c>
      <c r="Q53" s="440">
        <v>0</v>
      </c>
      <c r="R53" s="440">
        <v>0</v>
      </c>
      <c r="S53" s="440">
        <v>-8.5982888113635134</v>
      </c>
      <c r="W53" s="438"/>
      <c r="X53" s="438"/>
    </row>
    <row r="54" spans="1:24" s="421" customFormat="1" ht="11.7" customHeight="1">
      <c r="A54" s="386" t="s">
        <v>376</v>
      </c>
      <c r="B54" s="439">
        <v>0</v>
      </c>
      <c r="C54" s="439">
        <v>45.157701432918245</v>
      </c>
      <c r="D54" s="439">
        <v>0</v>
      </c>
      <c r="E54" s="439">
        <v>0</v>
      </c>
      <c r="F54" s="439">
        <v>0</v>
      </c>
      <c r="G54" s="439">
        <v>0</v>
      </c>
      <c r="H54" s="439">
        <v>0</v>
      </c>
      <c r="I54" s="439">
        <v>27.328735203653643</v>
      </c>
      <c r="J54" s="439">
        <v>0</v>
      </c>
      <c r="K54" s="439">
        <v>0</v>
      </c>
      <c r="L54" s="439">
        <v>0</v>
      </c>
      <c r="M54" s="439">
        <v>6.5411430347706387</v>
      </c>
      <c r="N54" s="439">
        <v>-89.485714285714295</v>
      </c>
      <c r="O54" s="439">
        <v>0</v>
      </c>
      <c r="P54" s="439">
        <v>16.611030193284257</v>
      </c>
      <c r="Q54" s="439">
        <v>0</v>
      </c>
      <c r="R54" s="439">
        <v>0</v>
      </c>
      <c r="S54" s="439">
        <v>23.524316532207077</v>
      </c>
      <c r="W54" s="438"/>
      <c r="X54" s="438"/>
    </row>
    <row r="55" spans="1:24" s="421" customFormat="1" ht="11.7" customHeight="1">
      <c r="A55" s="386" t="s">
        <v>377</v>
      </c>
      <c r="B55" s="439">
        <v>0</v>
      </c>
      <c r="C55" s="439">
        <v>0</v>
      </c>
      <c r="D55" s="439">
        <v>0</v>
      </c>
      <c r="E55" s="439">
        <v>-7.3684210526315796</v>
      </c>
      <c r="F55" s="439">
        <v>0</v>
      </c>
      <c r="G55" s="439">
        <v>0</v>
      </c>
      <c r="H55" s="439">
        <v>0</v>
      </c>
      <c r="I55" s="439">
        <v>-182.85828984343638</v>
      </c>
      <c r="J55" s="439">
        <v>0</v>
      </c>
      <c r="K55" s="439">
        <v>47.487113402061858</v>
      </c>
      <c r="L55" s="439">
        <v>0</v>
      </c>
      <c r="M55" s="439">
        <v>223.52563187205482</v>
      </c>
      <c r="N55" s="439">
        <v>0</v>
      </c>
      <c r="O55" s="439">
        <v>0</v>
      </c>
      <c r="P55" s="439">
        <v>180.98912662223782</v>
      </c>
      <c r="Q55" s="439">
        <v>0</v>
      </c>
      <c r="R55" s="439">
        <v>0</v>
      </c>
      <c r="S55" s="439">
        <v>185.97802574371934</v>
      </c>
      <c r="W55" s="438"/>
      <c r="X55" s="438"/>
    </row>
    <row r="56" spans="1:24" s="421" customFormat="1" ht="11.7" customHeight="1">
      <c r="A56" s="389" t="s">
        <v>378</v>
      </c>
      <c r="B56" s="440">
        <v>0</v>
      </c>
      <c r="C56" s="440">
        <v>0</v>
      </c>
      <c r="D56" s="440">
        <v>0</v>
      </c>
      <c r="E56" s="440">
        <v>0</v>
      </c>
      <c r="F56" s="440">
        <v>0</v>
      </c>
      <c r="G56" s="440">
        <v>22.864307494784146</v>
      </c>
      <c r="H56" s="440">
        <v>0</v>
      </c>
      <c r="I56" s="440">
        <v>21.649051435573757</v>
      </c>
      <c r="J56" s="440">
        <v>0</v>
      </c>
      <c r="K56" s="440">
        <v>0</v>
      </c>
      <c r="L56" s="440">
        <v>0</v>
      </c>
      <c r="M56" s="440">
        <v>26.377459999135894</v>
      </c>
      <c r="N56" s="440">
        <v>18.253503178010188</v>
      </c>
      <c r="O56" s="440">
        <v>0</v>
      </c>
      <c r="P56" s="440">
        <v>30.650576147404308</v>
      </c>
      <c r="Q56" s="440">
        <v>0</v>
      </c>
      <c r="R56" s="440">
        <v>10.799513114366924</v>
      </c>
      <c r="S56" s="440">
        <v>20.93220172515819</v>
      </c>
      <c r="W56" s="438"/>
      <c r="X56" s="438"/>
    </row>
    <row r="57" spans="1:24" s="421" customFormat="1" ht="11.7" customHeight="1">
      <c r="A57" s="386" t="s">
        <v>379</v>
      </c>
      <c r="B57" s="439">
        <v>0</v>
      </c>
      <c r="C57" s="439">
        <v>0</v>
      </c>
      <c r="D57" s="439">
        <v>0</v>
      </c>
      <c r="E57" s="439">
        <v>7.8785853321470656</v>
      </c>
      <c r="F57" s="439">
        <v>0</v>
      </c>
      <c r="G57" s="439">
        <v>0</v>
      </c>
      <c r="H57" s="439">
        <v>0</v>
      </c>
      <c r="I57" s="439">
        <v>53.148049382169852</v>
      </c>
      <c r="J57" s="439">
        <v>0</v>
      </c>
      <c r="K57" s="439">
        <v>37.237024628496947</v>
      </c>
      <c r="L57" s="439">
        <v>0</v>
      </c>
      <c r="M57" s="439">
        <v>68.300440978943627</v>
      </c>
      <c r="N57" s="439">
        <v>-6.640941693506587</v>
      </c>
      <c r="O57" s="439">
        <v>0</v>
      </c>
      <c r="P57" s="439">
        <v>61.63107955735606</v>
      </c>
      <c r="Q57" s="439">
        <v>0</v>
      </c>
      <c r="R57" s="439">
        <v>0</v>
      </c>
      <c r="S57" s="439">
        <v>52.734093024154049</v>
      </c>
      <c r="W57" s="438"/>
      <c r="X57" s="438"/>
    </row>
    <row r="58" spans="1:24" s="421" customFormat="1" ht="11.7" customHeight="1">
      <c r="A58" s="444" t="s">
        <v>328</v>
      </c>
      <c r="B58" s="441">
        <v>0</v>
      </c>
      <c r="C58" s="441">
        <v>0</v>
      </c>
      <c r="D58" s="441">
        <v>0</v>
      </c>
      <c r="E58" s="441">
        <v>9.4357559716181818</v>
      </c>
      <c r="F58" s="441">
        <v>0</v>
      </c>
      <c r="G58" s="441">
        <v>167.6510910974379</v>
      </c>
      <c r="H58" s="441">
        <v>0</v>
      </c>
      <c r="I58" s="441">
        <v>118.13210418111717</v>
      </c>
      <c r="J58" s="441">
        <v>0</v>
      </c>
      <c r="K58" s="441">
        <v>0</v>
      </c>
      <c r="L58" s="441">
        <v>-240.46056099126983</v>
      </c>
      <c r="M58" s="441">
        <v>173.17721486355788</v>
      </c>
      <c r="N58" s="441">
        <v>51.17939619640569</v>
      </c>
      <c r="O58" s="441">
        <v>0</v>
      </c>
      <c r="P58" s="441">
        <v>153.12126836146001</v>
      </c>
      <c r="Q58" s="441">
        <v>0</v>
      </c>
      <c r="R58" s="441">
        <v>55.891389734098652</v>
      </c>
      <c r="S58" s="441">
        <v>105.64739195716332</v>
      </c>
      <c r="W58" s="438"/>
      <c r="X58" s="438"/>
    </row>
    <row r="59" spans="1:24" s="421" customFormat="1" ht="11.7" customHeight="1">
      <c r="A59" s="389" t="s">
        <v>380</v>
      </c>
      <c r="B59" s="440">
        <v>0</v>
      </c>
      <c r="C59" s="440">
        <v>0</v>
      </c>
      <c r="D59" s="440">
        <v>0</v>
      </c>
      <c r="E59" s="440">
        <v>14.682622268470341</v>
      </c>
      <c r="F59" s="440">
        <v>0</v>
      </c>
      <c r="G59" s="440">
        <v>16736.466386364664</v>
      </c>
      <c r="H59" s="440">
        <v>0</v>
      </c>
      <c r="I59" s="440">
        <v>1676.1883968798998</v>
      </c>
      <c r="J59" s="440">
        <v>0</v>
      </c>
      <c r="K59" s="440">
        <v>0</v>
      </c>
      <c r="L59" s="440">
        <v>0</v>
      </c>
      <c r="M59" s="440">
        <v>3626.5906457987867</v>
      </c>
      <c r="N59" s="440">
        <v>254.63494463320012</v>
      </c>
      <c r="O59" s="440">
        <v>0</v>
      </c>
      <c r="P59" s="440">
        <v>149.94979054288137</v>
      </c>
      <c r="Q59" s="440">
        <v>0</v>
      </c>
      <c r="R59" s="440">
        <v>0</v>
      </c>
      <c r="S59" s="440">
        <v>569.33013028575203</v>
      </c>
      <c r="W59" s="438"/>
      <c r="X59" s="438"/>
    </row>
    <row r="60" spans="1:24" s="420" customFormat="1" ht="11.7" customHeight="1">
      <c r="A60" s="445" t="s">
        <v>388</v>
      </c>
      <c r="B60" s="446">
        <v>0</v>
      </c>
      <c r="C60" s="446">
        <v>0</v>
      </c>
      <c r="D60" s="446">
        <v>0</v>
      </c>
      <c r="E60" s="446">
        <v>0</v>
      </c>
      <c r="F60" s="446">
        <v>0</v>
      </c>
      <c r="G60" s="446">
        <v>69.083783091091263</v>
      </c>
      <c r="H60" s="446">
        <v>0</v>
      </c>
      <c r="I60" s="446">
        <v>58.095892000618889</v>
      </c>
      <c r="J60" s="446">
        <v>0</v>
      </c>
      <c r="K60" s="446">
        <v>0</v>
      </c>
      <c r="L60" s="446">
        <v>-240.46056099126983</v>
      </c>
      <c r="M60" s="446">
        <v>-223.05436093066774</v>
      </c>
      <c r="N60" s="446">
        <v>0</v>
      </c>
      <c r="O60" s="446">
        <v>0</v>
      </c>
      <c r="P60" s="446">
        <v>71.105260268404152</v>
      </c>
      <c r="Q60" s="446">
        <v>0</v>
      </c>
      <c r="R60" s="446">
        <v>67.8789305152861</v>
      </c>
      <c r="S60" s="446">
        <v>49.666812652942305</v>
      </c>
      <c r="W60" s="438"/>
      <c r="X60" s="438"/>
    </row>
    <row r="61" spans="1:24" s="421" customFormat="1" ht="11.7" customHeight="1">
      <c r="A61" s="386" t="s">
        <v>382</v>
      </c>
      <c r="B61" s="439">
        <v>0</v>
      </c>
      <c r="C61" s="439">
        <v>0</v>
      </c>
      <c r="D61" s="439">
        <v>0</v>
      </c>
      <c r="E61" s="439">
        <v>0</v>
      </c>
      <c r="F61" s="439">
        <v>0</v>
      </c>
      <c r="G61" s="439">
        <v>69.083783091091263</v>
      </c>
      <c r="H61" s="439">
        <v>0</v>
      </c>
      <c r="I61" s="439">
        <v>58.095843648460466</v>
      </c>
      <c r="J61" s="439">
        <v>0</v>
      </c>
      <c r="K61" s="439">
        <v>0</v>
      </c>
      <c r="L61" s="439">
        <v>-240.46008183917732</v>
      </c>
      <c r="M61" s="439">
        <v>-223.05406102483815</v>
      </c>
      <c r="N61" s="439">
        <v>0</v>
      </c>
      <c r="O61" s="439">
        <v>0</v>
      </c>
      <c r="P61" s="439">
        <v>71.105260268404152</v>
      </c>
      <c r="Q61" s="439">
        <v>0</v>
      </c>
      <c r="R61" s="439">
        <v>67.8789305152861</v>
      </c>
      <c r="S61" s="439">
        <v>49.666822977289939</v>
      </c>
      <c r="W61" s="438"/>
      <c r="X61" s="438"/>
    </row>
    <row r="62" spans="1:24" s="421" customFormat="1" ht="11.7" customHeight="1">
      <c r="A62" s="389" t="s">
        <v>383</v>
      </c>
      <c r="B62" s="440">
        <v>0</v>
      </c>
      <c r="C62" s="440">
        <v>0</v>
      </c>
      <c r="D62" s="440">
        <v>0</v>
      </c>
      <c r="E62" s="440">
        <v>5.0813400042623584</v>
      </c>
      <c r="F62" s="440">
        <v>0</v>
      </c>
      <c r="G62" s="440">
        <v>162.29493571319179</v>
      </c>
      <c r="H62" s="440">
        <v>0</v>
      </c>
      <c r="I62" s="440">
        <v>224.20578413458509</v>
      </c>
      <c r="J62" s="440">
        <v>0</v>
      </c>
      <c r="K62" s="440">
        <v>0</v>
      </c>
      <c r="L62" s="440">
        <v>0</v>
      </c>
      <c r="M62" s="440">
        <v>132.27084429247765</v>
      </c>
      <c r="N62" s="440">
        <v>34.361491595310682</v>
      </c>
      <c r="O62" s="440">
        <v>0</v>
      </c>
      <c r="P62" s="440">
        <v>222.10314891503873</v>
      </c>
      <c r="Q62" s="440">
        <v>0</v>
      </c>
      <c r="R62" s="440">
        <v>10.797196671046867</v>
      </c>
      <c r="S62" s="440">
        <v>89.304095491180874</v>
      </c>
      <c r="W62" s="438"/>
      <c r="X62" s="438"/>
    </row>
    <row r="63" spans="1:24" s="421" customFormat="1" ht="11.7" customHeight="1">
      <c r="A63" s="386" t="s">
        <v>384</v>
      </c>
      <c r="B63" s="439">
        <v>0</v>
      </c>
      <c r="C63" s="439">
        <v>0</v>
      </c>
      <c r="D63" s="439">
        <v>0</v>
      </c>
      <c r="E63" s="439">
        <v>12.179700860894521</v>
      </c>
      <c r="F63" s="439">
        <v>0</v>
      </c>
      <c r="G63" s="439">
        <v>83.259909628142026</v>
      </c>
      <c r="H63" s="439">
        <v>0</v>
      </c>
      <c r="I63" s="439">
        <v>219.92931065530647</v>
      </c>
      <c r="J63" s="439">
        <v>0</v>
      </c>
      <c r="K63" s="439">
        <v>0</v>
      </c>
      <c r="L63" s="439">
        <v>0</v>
      </c>
      <c r="M63" s="439">
        <v>149.834614455939</v>
      </c>
      <c r="N63" s="439">
        <v>41.233227153135616</v>
      </c>
      <c r="O63" s="439">
        <v>0</v>
      </c>
      <c r="P63" s="439">
        <v>827.94166887967754</v>
      </c>
      <c r="Q63" s="439">
        <v>0</v>
      </c>
      <c r="R63" s="439">
        <v>20.936532790636132</v>
      </c>
      <c r="S63" s="439">
        <v>88.357808030053249</v>
      </c>
      <c r="W63" s="438"/>
      <c r="X63" s="438"/>
    </row>
    <row r="64" spans="1:24" s="421" customFormat="1" ht="11.7" customHeight="1">
      <c r="A64" s="391" t="s">
        <v>385</v>
      </c>
      <c r="B64" s="441">
        <v>12.363326412972111</v>
      </c>
      <c r="C64" s="441">
        <v>9.5949967672585004</v>
      </c>
      <c r="D64" s="441">
        <v>9.0156418110034178</v>
      </c>
      <c r="E64" s="441">
        <v>3.2231555880204534</v>
      </c>
      <c r="F64" s="441">
        <v>19.922345349187239</v>
      </c>
      <c r="G64" s="441">
        <v>65.22955841105032</v>
      </c>
      <c r="H64" s="441">
        <v>61.697520288320462</v>
      </c>
      <c r="I64" s="441">
        <v>55.869526836158201</v>
      </c>
      <c r="J64" s="441">
        <v>-0.42203503659041225</v>
      </c>
      <c r="K64" s="441">
        <v>22.559007144423596</v>
      </c>
      <c r="L64" s="441">
        <v>-165.79347951099717</v>
      </c>
      <c r="M64" s="441">
        <v>32.506193285908914</v>
      </c>
      <c r="N64" s="441">
        <v>29.229215297818296</v>
      </c>
      <c r="O64" s="441">
        <v>51.432566772636456</v>
      </c>
      <c r="P64" s="441">
        <v>41.538967304429171</v>
      </c>
      <c r="Q64" s="441">
        <v>8.8987175367357096</v>
      </c>
      <c r="R64" s="441">
        <v>50.742073474522911</v>
      </c>
      <c r="S64" s="441">
        <v>37.892261638306138</v>
      </c>
      <c r="W64" s="438"/>
      <c r="X64" s="438"/>
    </row>
    <row r="65" spans="1:19" s="421" customFormat="1" ht="6.75" customHeight="1" thickBot="1">
      <c r="A65" s="396"/>
      <c r="B65" s="396"/>
      <c r="C65" s="397"/>
      <c r="D65" s="397"/>
      <c r="E65" s="397"/>
      <c r="F65" s="397"/>
      <c r="G65" s="397"/>
      <c r="H65" s="397"/>
      <c r="I65" s="397"/>
      <c r="J65" s="397"/>
      <c r="K65" s="397"/>
      <c r="L65" s="397"/>
      <c r="M65" s="397"/>
      <c r="N65" s="397"/>
      <c r="O65" s="397"/>
      <c r="P65" s="397"/>
      <c r="Q65" s="397"/>
      <c r="R65" s="397"/>
      <c r="S65" s="397"/>
    </row>
    <row r="66" spans="1:19" s="421" customFormat="1" ht="16.5" customHeight="1" thickTop="1">
      <c r="A66" s="432"/>
      <c r="B66" s="404"/>
      <c r="C66" s="387"/>
      <c r="D66" s="387"/>
      <c r="E66" s="387"/>
      <c r="F66" s="387"/>
      <c r="G66" s="387"/>
      <c r="H66" s="387"/>
      <c r="I66" s="387"/>
      <c r="J66" s="387"/>
      <c r="K66" s="387"/>
      <c r="L66" s="387"/>
      <c r="M66" s="387"/>
      <c r="N66" s="387"/>
      <c r="O66" s="387"/>
      <c r="P66" s="387"/>
      <c r="Q66" s="387"/>
      <c r="R66" s="387"/>
      <c r="S66" s="387"/>
    </row>
    <row r="67" spans="1:19">
      <c r="A67" s="398" t="s">
        <v>392</v>
      </c>
    </row>
    <row r="68" spans="1:19">
      <c r="A68" s="398" t="s">
        <v>124</v>
      </c>
      <c r="B68" s="419"/>
    </row>
    <row r="69" spans="1:19">
      <c r="A69" s="398" t="s">
        <v>125</v>
      </c>
      <c r="B69" s="435"/>
    </row>
    <row r="70" spans="1:19">
      <c r="A70" s="398" t="s">
        <v>126</v>
      </c>
    </row>
    <row r="71" spans="1:19">
      <c r="A71" s="398" t="s">
        <v>127</v>
      </c>
    </row>
    <row r="72" spans="1:19">
      <c r="A72" s="398" t="s">
        <v>128</v>
      </c>
    </row>
    <row r="73" spans="1:19" ht="13.8">
      <c r="A73" s="62" t="s">
        <v>129</v>
      </c>
    </row>
    <row r="74" spans="1:19" ht="13.8">
      <c r="A74" s="62" t="s">
        <v>130</v>
      </c>
    </row>
    <row r="75" spans="1:19" ht="13.8">
      <c r="A75" s="62" t="s">
        <v>131</v>
      </c>
    </row>
    <row r="76" spans="1:19" s="369" customFormat="1" ht="13.8">
      <c r="A76" s="62" t="s">
        <v>132</v>
      </c>
    </row>
    <row r="77" spans="1:19" ht="13.8">
      <c r="A77" s="62" t="s">
        <v>133</v>
      </c>
    </row>
    <row r="78" spans="1:19" ht="13.8">
      <c r="A78" s="62" t="s">
        <v>134</v>
      </c>
    </row>
    <row r="79" spans="1:19" ht="13.8">
      <c r="A79" s="220"/>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58359-CD61-41D4-A183-B29EC29ECAAE}">
  <sheetPr codeName="Hoja9"/>
  <dimension ref="A1:S82"/>
  <sheetViews>
    <sheetView showGridLines="0" zoomScale="70" zoomScaleNormal="70" workbookViewId="0"/>
  </sheetViews>
  <sheetFormatPr baseColWidth="10" defaultColWidth="7.6640625" defaultRowHeight="13.2"/>
  <cols>
    <col min="1" max="1" width="42.5546875" style="400" customWidth="1"/>
    <col min="2" max="16" width="12" style="369" customWidth="1"/>
    <col min="17" max="19" width="14.6640625" style="369" customWidth="1"/>
    <col min="20" max="16384" width="7.6640625" style="369"/>
  </cols>
  <sheetData>
    <row r="1" spans="1:19" s="371" customFormat="1" ht="32.1" customHeight="1">
      <c r="A1" s="35" t="s">
        <v>23</v>
      </c>
      <c r="B1" s="449"/>
      <c r="C1" s="449"/>
      <c r="D1" s="449"/>
      <c r="E1" s="449"/>
      <c r="F1" s="449"/>
      <c r="G1" s="449"/>
      <c r="H1" s="449"/>
      <c r="I1" s="449"/>
      <c r="J1" s="449"/>
      <c r="K1" s="449"/>
      <c r="L1" s="449"/>
      <c r="M1" s="449"/>
      <c r="N1" s="449"/>
      <c r="O1" s="449"/>
      <c r="P1" s="449"/>
      <c r="Q1" s="449"/>
      <c r="R1" s="449"/>
      <c r="S1" s="449"/>
    </row>
    <row r="2" spans="1:19" s="373" customFormat="1" ht="18" customHeight="1">
      <c r="A2" s="37" t="s">
        <v>137</v>
      </c>
      <c r="B2" s="372"/>
      <c r="C2" s="372"/>
      <c r="D2" s="372"/>
      <c r="E2" s="372"/>
      <c r="F2" s="372"/>
      <c r="G2" s="372"/>
      <c r="H2" s="372"/>
      <c r="I2" s="372"/>
      <c r="J2" s="372"/>
      <c r="K2" s="372"/>
      <c r="L2" s="372"/>
      <c r="M2" s="372"/>
      <c r="N2" s="372"/>
      <c r="O2" s="372"/>
      <c r="P2" s="372"/>
      <c r="Q2" s="372"/>
      <c r="R2" s="372"/>
      <c r="S2" s="372"/>
    </row>
    <row r="3" spans="1:19" s="375" customFormat="1" ht="18.75" customHeight="1">
      <c r="A3" s="39" t="s">
        <v>331</v>
      </c>
      <c r="B3" s="374"/>
      <c r="C3" s="374"/>
      <c r="D3" s="374"/>
      <c r="E3" s="374"/>
      <c r="F3" s="374"/>
      <c r="G3" s="374"/>
      <c r="H3" s="374"/>
      <c r="I3" s="374"/>
      <c r="J3" s="374"/>
      <c r="K3" s="374"/>
      <c r="L3" s="374"/>
      <c r="M3" s="374"/>
      <c r="N3" s="374"/>
      <c r="O3" s="374"/>
      <c r="P3" s="374"/>
      <c r="Q3" s="374"/>
      <c r="R3" s="374"/>
      <c r="S3" s="374"/>
    </row>
    <row r="4" spans="1:19" ht="7.5" customHeight="1" thickBot="1">
      <c r="A4" s="376"/>
      <c r="B4" s="376"/>
      <c r="C4" s="376"/>
      <c r="D4" s="376"/>
      <c r="E4" s="376"/>
      <c r="F4" s="376"/>
      <c r="G4" s="376"/>
      <c r="H4" s="376"/>
      <c r="I4" s="376"/>
      <c r="J4" s="376"/>
      <c r="K4" s="376"/>
      <c r="L4" s="376"/>
      <c r="M4" s="376"/>
      <c r="N4" s="376"/>
      <c r="O4" s="376"/>
      <c r="P4" s="376"/>
      <c r="Q4" s="376"/>
      <c r="R4" s="376"/>
      <c r="S4" s="376"/>
    </row>
    <row r="5" spans="1:19" s="379" customFormat="1" ht="80.099999999999994" customHeight="1" thickTop="1">
      <c r="A5" s="377" t="s">
        <v>332</v>
      </c>
      <c r="B5" s="350" t="s">
        <v>304</v>
      </c>
      <c r="C5" s="378" t="s">
        <v>303</v>
      </c>
      <c r="D5" s="378" t="s">
        <v>181</v>
      </c>
      <c r="E5" s="378" t="s">
        <v>182</v>
      </c>
      <c r="F5" s="378" t="s">
        <v>183</v>
      </c>
      <c r="G5" s="350" t="s">
        <v>184</v>
      </c>
      <c r="H5" s="378" t="s">
        <v>185</v>
      </c>
      <c r="I5" s="378" t="s">
        <v>186</v>
      </c>
      <c r="J5" s="415" t="s">
        <v>393</v>
      </c>
      <c r="K5" s="350" t="s">
        <v>188</v>
      </c>
      <c r="L5" s="378" t="s">
        <v>189</v>
      </c>
      <c r="M5" s="378" t="s">
        <v>308</v>
      </c>
      <c r="N5" s="378" t="s">
        <v>191</v>
      </c>
      <c r="O5" s="378" t="s">
        <v>192</v>
      </c>
      <c r="P5" s="378" t="s">
        <v>193</v>
      </c>
      <c r="Q5" s="378" t="s">
        <v>194</v>
      </c>
      <c r="R5" s="378" t="s">
        <v>195</v>
      </c>
      <c r="S5" s="378" t="s">
        <v>305</v>
      </c>
    </row>
    <row r="6" spans="1:19" s="381" customFormat="1" ht="2.25" customHeight="1">
      <c r="A6" s="380"/>
      <c r="B6" s="380"/>
      <c r="C6" s="380"/>
      <c r="D6" s="380"/>
      <c r="E6" s="380"/>
      <c r="F6" s="380"/>
      <c r="G6" s="380"/>
      <c r="H6" s="380"/>
      <c r="I6" s="380"/>
      <c r="J6" s="380"/>
      <c r="K6" s="380"/>
      <c r="L6" s="380"/>
      <c r="M6" s="380"/>
      <c r="N6" s="380"/>
      <c r="O6" s="380"/>
      <c r="P6" s="380"/>
      <c r="Q6" s="380"/>
      <c r="R6" s="380"/>
      <c r="S6" s="380"/>
    </row>
    <row r="7" spans="1:19" s="381" customFormat="1" ht="5.25" customHeight="1">
      <c r="A7" s="382"/>
    </row>
    <row r="8" spans="1:19" s="385" customFormat="1" ht="12" customHeight="1">
      <c r="A8" s="383" t="s">
        <v>333</v>
      </c>
      <c r="B8" s="384">
        <v>3446.28</v>
      </c>
      <c r="C8" s="384">
        <v>276.75</v>
      </c>
      <c r="D8" s="384">
        <v>628.49</v>
      </c>
      <c r="E8" s="384">
        <v>-4.28</v>
      </c>
      <c r="F8" s="384">
        <v>374.7</v>
      </c>
      <c r="G8" s="384">
        <v>-427.55</v>
      </c>
      <c r="H8" s="384">
        <v>-3799.78</v>
      </c>
      <c r="I8" s="384">
        <v>0</v>
      </c>
      <c r="J8" s="384">
        <v>1665.4</v>
      </c>
      <c r="K8" s="384">
        <v>17164.7</v>
      </c>
      <c r="L8" s="384">
        <v>0</v>
      </c>
      <c r="M8" s="384">
        <v>2391.62</v>
      </c>
      <c r="N8" s="384">
        <v>0</v>
      </c>
      <c r="O8" s="384">
        <v>2171.73</v>
      </c>
      <c r="P8" s="384">
        <v>-11615.98</v>
      </c>
      <c r="Q8" s="384">
        <v>-899.91</v>
      </c>
      <c r="R8" s="384">
        <v>0</v>
      </c>
      <c r="S8" s="384">
        <v>11372.17</v>
      </c>
    </row>
    <row r="9" spans="1:19" s="385" customFormat="1" ht="12" customHeight="1">
      <c r="A9" s="450" t="s">
        <v>334</v>
      </c>
      <c r="B9" s="387">
        <v>-41.29</v>
      </c>
      <c r="C9" s="387">
        <v>0</v>
      </c>
      <c r="D9" s="387">
        <v>509.3</v>
      </c>
      <c r="E9" s="387">
        <v>0</v>
      </c>
      <c r="F9" s="387">
        <v>0</v>
      </c>
      <c r="G9" s="387">
        <v>0</v>
      </c>
      <c r="H9" s="387">
        <v>-441.16</v>
      </c>
      <c r="I9" s="387">
        <v>0</v>
      </c>
      <c r="J9" s="387">
        <v>0</v>
      </c>
      <c r="K9" s="387">
        <v>5558.4400000000005</v>
      </c>
      <c r="L9" s="387">
        <v>0</v>
      </c>
      <c r="M9" s="387">
        <v>4.1900000000000004</v>
      </c>
      <c r="N9" s="387">
        <v>0</v>
      </c>
      <c r="O9" s="387">
        <v>0</v>
      </c>
      <c r="P9" s="387">
        <v>-2163.31</v>
      </c>
      <c r="Q9" s="387">
        <v>0</v>
      </c>
      <c r="R9" s="387">
        <v>0</v>
      </c>
      <c r="S9" s="387">
        <v>3426.17</v>
      </c>
    </row>
    <row r="10" spans="1:19" s="388" customFormat="1" ht="12" customHeight="1">
      <c r="A10" s="450" t="s">
        <v>335</v>
      </c>
      <c r="B10" s="387">
        <v>-168.81</v>
      </c>
      <c r="C10" s="387">
        <v>0</v>
      </c>
      <c r="D10" s="387">
        <v>-115.55</v>
      </c>
      <c r="E10" s="387">
        <v>0</v>
      </c>
      <c r="F10" s="387">
        <v>0</v>
      </c>
      <c r="G10" s="387">
        <v>0</v>
      </c>
      <c r="H10" s="387">
        <v>-175.55</v>
      </c>
      <c r="I10" s="387">
        <v>0</v>
      </c>
      <c r="J10" s="387">
        <v>0</v>
      </c>
      <c r="K10" s="387">
        <v>0</v>
      </c>
      <c r="L10" s="387">
        <v>0</v>
      </c>
      <c r="M10" s="387">
        <v>-118.28</v>
      </c>
      <c r="N10" s="387">
        <v>0</v>
      </c>
      <c r="O10" s="387">
        <v>0</v>
      </c>
      <c r="P10" s="387">
        <v>-339.77</v>
      </c>
      <c r="Q10" s="387">
        <v>0</v>
      </c>
      <c r="R10" s="387">
        <v>0</v>
      </c>
      <c r="S10" s="387">
        <v>-917.96</v>
      </c>
    </row>
    <row r="11" spans="1:19" s="388" customFormat="1" ht="12" customHeight="1">
      <c r="A11" s="451" t="s">
        <v>317</v>
      </c>
      <c r="B11" s="390">
        <v>-114.07000000000001</v>
      </c>
      <c r="C11" s="390">
        <v>0</v>
      </c>
      <c r="D11" s="390">
        <v>425.93</v>
      </c>
      <c r="E11" s="390">
        <v>0</v>
      </c>
      <c r="F11" s="390">
        <v>0</v>
      </c>
      <c r="G11" s="390">
        <v>0</v>
      </c>
      <c r="H11" s="390">
        <v>-1119.6300000000001</v>
      </c>
      <c r="I11" s="390">
        <v>0</v>
      </c>
      <c r="J11" s="390">
        <v>14.700000000000001</v>
      </c>
      <c r="K11" s="390">
        <v>5532.97</v>
      </c>
      <c r="L11" s="390">
        <v>0</v>
      </c>
      <c r="M11" s="390">
        <v>1598.26</v>
      </c>
      <c r="N11" s="390">
        <v>0</v>
      </c>
      <c r="O11" s="390">
        <v>0</v>
      </c>
      <c r="P11" s="390">
        <v>-6678.8</v>
      </c>
      <c r="Q11" s="390">
        <v>0</v>
      </c>
      <c r="R11" s="390">
        <v>0</v>
      </c>
      <c r="S11" s="390">
        <v>-340.64</v>
      </c>
    </row>
    <row r="12" spans="1:19" s="388" customFormat="1" ht="12" customHeight="1">
      <c r="A12" s="450" t="s">
        <v>336</v>
      </c>
      <c r="B12" s="387">
        <v>-7.98</v>
      </c>
      <c r="C12" s="387">
        <v>0</v>
      </c>
      <c r="D12" s="387">
        <v>-0.18</v>
      </c>
      <c r="E12" s="387">
        <v>0</v>
      </c>
      <c r="F12" s="387">
        <v>0</v>
      </c>
      <c r="G12" s="387">
        <v>0</v>
      </c>
      <c r="H12" s="387">
        <v>-60.11</v>
      </c>
      <c r="I12" s="387">
        <v>0</v>
      </c>
      <c r="J12" s="387">
        <v>0</v>
      </c>
      <c r="K12" s="387">
        <v>0</v>
      </c>
      <c r="L12" s="387">
        <v>0</v>
      </c>
      <c r="M12" s="387">
        <v>0</v>
      </c>
      <c r="N12" s="387">
        <v>0</v>
      </c>
      <c r="O12" s="387">
        <v>0</v>
      </c>
      <c r="P12" s="387">
        <v>0</v>
      </c>
      <c r="Q12" s="387">
        <v>0</v>
      </c>
      <c r="R12" s="387">
        <v>0</v>
      </c>
      <c r="S12" s="387">
        <v>-68.260000000000005</v>
      </c>
    </row>
    <row r="13" spans="1:19" s="388" customFormat="1" ht="12" customHeight="1">
      <c r="A13" s="450" t="s">
        <v>337</v>
      </c>
      <c r="B13" s="387">
        <v>0</v>
      </c>
      <c r="C13" s="387">
        <v>0</v>
      </c>
      <c r="D13" s="387">
        <v>0</v>
      </c>
      <c r="E13" s="387">
        <v>0</v>
      </c>
      <c r="F13" s="387">
        <v>0</v>
      </c>
      <c r="G13" s="387">
        <v>0</v>
      </c>
      <c r="H13" s="387">
        <v>0</v>
      </c>
      <c r="I13" s="387">
        <v>0</v>
      </c>
      <c r="J13" s="387">
        <v>0</v>
      </c>
      <c r="K13" s="387">
        <v>0</v>
      </c>
      <c r="L13" s="387">
        <v>0</v>
      </c>
      <c r="M13" s="387">
        <v>0</v>
      </c>
      <c r="N13" s="387">
        <v>0</v>
      </c>
      <c r="O13" s="387">
        <v>0</v>
      </c>
      <c r="P13" s="387">
        <v>0</v>
      </c>
      <c r="Q13" s="387">
        <v>0</v>
      </c>
      <c r="R13" s="387">
        <v>0</v>
      </c>
      <c r="S13" s="387">
        <v>0</v>
      </c>
    </row>
    <row r="14" spans="1:19" s="388" customFormat="1" ht="12" customHeight="1">
      <c r="A14" s="451" t="s">
        <v>316</v>
      </c>
      <c r="B14" s="390">
        <v>22.490000000000002</v>
      </c>
      <c r="C14" s="390">
        <v>0</v>
      </c>
      <c r="D14" s="390">
        <v>-1384.42</v>
      </c>
      <c r="E14" s="390">
        <v>0</v>
      </c>
      <c r="F14" s="390">
        <v>0</v>
      </c>
      <c r="G14" s="390">
        <v>0</v>
      </c>
      <c r="H14" s="390">
        <v>-84.75</v>
      </c>
      <c r="I14" s="390">
        <v>0</v>
      </c>
      <c r="J14" s="390">
        <v>-20.73</v>
      </c>
      <c r="K14" s="390">
        <v>2010.73</v>
      </c>
      <c r="L14" s="390">
        <v>0</v>
      </c>
      <c r="M14" s="390">
        <v>620.81000000000006</v>
      </c>
      <c r="N14" s="390">
        <v>0</v>
      </c>
      <c r="O14" s="390">
        <v>0</v>
      </c>
      <c r="P14" s="390">
        <v>-83.23</v>
      </c>
      <c r="Q14" s="390">
        <v>0</v>
      </c>
      <c r="R14" s="390">
        <v>0</v>
      </c>
      <c r="S14" s="390">
        <v>1080.8900000000001</v>
      </c>
    </row>
    <row r="15" spans="1:19" s="388" customFormat="1" ht="12" customHeight="1">
      <c r="A15" s="450" t="s">
        <v>338</v>
      </c>
      <c r="B15" s="387">
        <v>0</v>
      </c>
      <c r="C15" s="387">
        <v>0</v>
      </c>
      <c r="D15" s="387">
        <v>0</v>
      </c>
      <c r="E15" s="387">
        <v>0</v>
      </c>
      <c r="F15" s="387">
        <v>0</v>
      </c>
      <c r="G15" s="387">
        <v>0</v>
      </c>
      <c r="H15" s="387">
        <v>-159.25</v>
      </c>
      <c r="I15" s="387">
        <v>0</v>
      </c>
      <c r="J15" s="387">
        <v>0</v>
      </c>
      <c r="K15" s="387">
        <v>-14.61</v>
      </c>
      <c r="L15" s="387">
        <v>0</v>
      </c>
      <c r="M15" s="387">
        <v>-763.24</v>
      </c>
      <c r="N15" s="387">
        <v>0</v>
      </c>
      <c r="O15" s="387">
        <v>0</v>
      </c>
      <c r="P15" s="387">
        <v>-1231.6000000000001</v>
      </c>
      <c r="Q15" s="387">
        <v>0</v>
      </c>
      <c r="R15" s="387">
        <v>0</v>
      </c>
      <c r="S15" s="387">
        <v>-2168.69</v>
      </c>
    </row>
    <row r="16" spans="1:19" s="388" customFormat="1" ht="12" customHeight="1">
      <c r="A16" s="450" t="s">
        <v>339</v>
      </c>
      <c r="B16" s="387">
        <v>0</v>
      </c>
      <c r="C16" s="387">
        <v>0</v>
      </c>
      <c r="D16" s="387">
        <v>0</v>
      </c>
      <c r="E16" s="387">
        <v>0</v>
      </c>
      <c r="F16" s="387">
        <v>0</v>
      </c>
      <c r="G16" s="387">
        <v>0</v>
      </c>
      <c r="H16" s="387">
        <v>-149.51</v>
      </c>
      <c r="I16" s="387">
        <v>0</v>
      </c>
      <c r="J16" s="387">
        <v>0</v>
      </c>
      <c r="K16" s="387">
        <v>-13.06</v>
      </c>
      <c r="L16" s="387">
        <v>0</v>
      </c>
      <c r="M16" s="387">
        <v>-196.71</v>
      </c>
      <c r="N16" s="387">
        <v>0</v>
      </c>
      <c r="O16" s="387">
        <v>0</v>
      </c>
      <c r="P16" s="387">
        <v>-1280.29</v>
      </c>
      <c r="Q16" s="387">
        <v>0</v>
      </c>
      <c r="R16" s="387">
        <v>0</v>
      </c>
      <c r="S16" s="387">
        <v>-1639.58</v>
      </c>
    </row>
    <row r="17" spans="1:19" s="388" customFormat="1" ht="12" customHeight="1">
      <c r="A17" s="451" t="s">
        <v>340</v>
      </c>
      <c r="B17" s="390">
        <v>0</v>
      </c>
      <c r="C17" s="390">
        <v>0</v>
      </c>
      <c r="D17" s="390">
        <v>0</v>
      </c>
      <c r="E17" s="390">
        <v>0</v>
      </c>
      <c r="F17" s="390">
        <v>0</v>
      </c>
      <c r="G17" s="390">
        <v>14.3</v>
      </c>
      <c r="H17" s="390">
        <v>-346.33</v>
      </c>
      <c r="I17" s="390">
        <v>0</v>
      </c>
      <c r="J17" s="390">
        <v>0</v>
      </c>
      <c r="K17" s="390">
        <v>1182.68</v>
      </c>
      <c r="L17" s="390">
        <v>0</v>
      </c>
      <c r="M17" s="390">
        <v>36.730000000000004</v>
      </c>
      <c r="N17" s="390">
        <v>0</v>
      </c>
      <c r="O17" s="390">
        <v>2171.73</v>
      </c>
      <c r="P17" s="390">
        <v>1607.28</v>
      </c>
      <c r="Q17" s="390">
        <v>0</v>
      </c>
      <c r="R17" s="390">
        <v>0</v>
      </c>
      <c r="S17" s="390">
        <v>4666.4000000000005</v>
      </c>
    </row>
    <row r="18" spans="1:19" s="388" customFormat="1" ht="12" customHeight="1">
      <c r="A18" s="450" t="s">
        <v>341</v>
      </c>
      <c r="B18" s="387">
        <v>0</v>
      </c>
      <c r="C18" s="387">
        <v>0</v>
      </c>
      <c r="D18" s="387">
        <v>0</v>
      </c>
      <c r="E18" s="387">
        <v>0</v>
      </c>
      <c r="F18" s="387">
        <v>0</v>
      </c>
      <c r="G18" s="387">
        <v>0</v>
      </c>
      <c r="H18" s="387">
        <v>0</v>
      </c>
      <c r="I18" s="387">
        <v>0</v>
      </c>
      <c r="J18" s="387">
        <v>0</v>
      </c>
      <c r="K18" s="387">
        <v>0</v>
      </c>
      <c r="L18" s="387">
        <v>0</v>
      </c>
      <c r="M18" s="387">
        <v>0</v>
      </c>
      <c r="N18" s="387">
        <v>0</v>
      </c>
      <c r="O18" s="387">
        <v>0</v>
      </c>
      <c r="P18" s="387">
        <v>0</v>
      </c>
      <c r="Q18" s="387">
        <v>0</v>
      </c>
      <c r="R18" s="387">
        <v>0</v>
      </c>
      <c r="S18" s="387">
        <v>0</v>
      </c>
    </row>
    <row r="19" spans="1:19" s="388" customFormat="1" ht="12" customHeight="1">
      <c r="A19" s="450" t="s">
        <v>342</v>
      </c>
      <c r="B19" s="387">
        <v>82.2</v>
      </c>
      <c r="C19" s="387">
        <v>0</v>
      </c>
      <c r="D19" s="387">
        <v>204.24</v>
      </c>
      <c r="E19" s="387">
        <v>0</v>
      </c>
      <c r="F19" s="387">
        <v>0</v>
      </c>
      <c r="G19" s="387">
        <v>0</v>
      </c>
      <c r="H19" s="387">
        <v>-270.72000000000003</v>
      </c>
      <c r="I19" s="387">
        <v>0</v>
      </c>
      <c r="J19" s="387">
        <v>-4.1900000000000004</v>
      </c>
      <c r="K19" s="387">
        <v>177.32</v>
      </c>
      <c r="L19" s="387">
        <v>0</v>
      </c>
      <c r="M19" s="387">
        <v>447.84000000000003</v>
      </c>
      <c r="N19" s="387">
        <v>0</v>
      </c>
      <c r="O19" s="387">
        <v>0</v>
      </c>
      <c r="P19" s="387">
        <v>-120.28</v>
      </c>
      <c r="Q19" s="387">
        <v>0</v>
      </c>
      <c r="R19" s="387">
        <v>0</v>
      </c>
      <c r="S19" s="387">
        <v>516.41</v>
      </c>
    </row>
    <row r="20" spans="1:19" s="388" customFormat="1" ht="12" customHeight="1">
      <c r="A20" s="451" t="s">
        <v>343</v>
      </c>
      <c r="B20" s="390">
        <v>-2.34</v>
      </c>
      <c r="C20" s="390">
        <v>0</v>
      </c>
      <c r="D20" s="390">
        <v>-0.73</v>
      </c>
      <c r="E20" s="390">
        <v>0</v>
      </c>
      <c r="F20" s="390">
        <v>0</v>
      </c>
      <c r="G20" s="390">
        <v>0</v>
      </c>
      <c r="H20" s="390">
        <v>0.69000000000000006</v>
      </c>
      <c r="I20" s="390">
        <v>0</v>
      </c>
      <c r="J20" s="390">
        <v>0</v>
      </c>
      <c r="K20" s="390">
        <v>47.7</v>
      </c>
      <c r="L20" s="390">
        <v>0</v>
      </c>
      <c r="M20" s="390">
        <v>38.06</v>
      </c>
      <c r="N20" s="390">
        <v>0</v>
      </c>
      <c r="O20" s="390">
        <v>0</v>
      </c>
      <c r="P20" s="390">
        <v>103.64</v>
      </c>
      <c r="Q20" s="390">
        <v>0</v>
      </c>
      <c r="R20" s="390">
        <v>0</v>
      </c>
      <c r="S20" s="390">
        <v>187.01</v>
      </c>
    </row>
    <row r="21" spans="1:19" s="388" customFormat="1" ht="12" customHeight="1">
      <c r="A21" s="450" t="s">
        <v>344</v>
      </c>
      <c r="B21" s="387">
        <v>-1.84</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-1.84</v>
      </c>
    </row>
    <row r="22" spans="1:19" s="388" customFormat="1" ht="12" customHeight="1">
      <c r="A22" s="450" t="s">
        <v>345</v>
      </c>
      <c r="B22" s="387">
        <v>-12.01</v>
      </c>
      <c r="C22" s="387">
        <v>0</v>
      </c>
      <c r="D22" s="387">
        <v>-26.48</v>
      </c>
      <c r="E22" s="387">
        <v>0</v>
      </c>
      <c r="F22" s="387">
        <v>0</v>
      </c>
      <c r="G22" s="387">
        <v>0</v>
      </c>
      <c r="H22" s="387">
        <v>26.830000000000002</v>
      </c>
      <c r="I22" s="387">
        <v>0</v>
      </c>
      <c r="J22" s="387">
        <v>-7.54</v>
      </c>
      <c r="K22" s="387">
        <v>73.489999999999995</v>
      </c>
      <c r="L22" s="387">
        <v>0</v>
      </c>
      <c r="M22" s="387">
        <v>15.9</v>
      </c>
      <c r="N22" s="387">
        <v>0</v>
      </c>
      <c r="O22" s="387">
        <v>0</v>
      </c>
      <c r="P22" s="387">
        <v>-6.6400000000000006</v>
      </c>
      <c r="Q22" s="387">
        <v>0</v>
      </c>
      <c r="R22" s="387">
        <v>0</v>
      </c>
      <c r="S22" s="387">
        <v>63.550000000000004</v>
      </c>
    </row>
    <row r="23" spans="1:19" s="388" customFormat="1" ht="12" customHeight="1">
      <c r="A23" s="451" t="s">
        <v>346</v>
      </c>
      <c r="B23" s="390">
        <v>9.86</v>
      </c>
      <c r="C23" s="390">
        <v>0</v>
      </c>
      <c r="D23" s="390">
        <v>-29.23</v>
      </c>
      <c r="E23" s="390">
        <v>0</v>
      </c>
      <c r="F23" s="390">
        <v>0</v>
      </c>
      <c r="G23" s="390">
        <v>0</v>
      </c>
      <c r="H23" s="390">
        <v>-36.69</v>
      </c>
      <c r="I23" s="390">
        <v>0</v>
      </c>
      <c r="J23" s="390">
        <v>0</v>
      </c>
      <c r="K23" s="390">
        <v>38.4</v>
      </c>
      <c r="L23" s="390">
        <v>0</v>
      </c>
      <c r="M23" s="390">
        <v>77.44</v>
      </c>
      <c r="N23" s="390">
        <v>0</v>
      </c>
      <c r="O23" s="390">
        <v>0</v>
      </c>
      <c r="P23" s="390">
        <v>1.25</v>
      </c>
      <c r="Q23" s="390">
        <v>0</v>
      </c>
      <c r="R23" s="390">
        <v>0</v>
      </c>
      <c r="S23" s="390">
        <v>61.03</v>
      </c>
    </row>
    <row r="24" spans="1:19" s="388" customFormat="1" ht="12" customHeight="1">
      <c r="A24" s="450" t="s">
        <v>347</v>
      </c>
      <c r="B24" s="387">
        <v>-81.2</v>
      </c>
      <c r="C24" s="387">
        <v>0</v>
      </c>
      <c r="D24" s="387">
        <v>-2.89</v>
      </c>
      <c r="E24" s="387">
        <v>0</v>
      </c>
      <c r="F24" s="387">
        <v>0</v>
      </c>
      <c r="G24" s="387">
        <v>0</v>
      </c>
      <c r="H24" s="387">
        <v>-243.14000000000001</v>
      </c>
      <c r="I24" s="387">
        <v>0</v>
      </c>
      <c r="J24" s="387">
        <v>0</v>
      </c>
      <c r="K24" s="387">
        <v>5.39</v>
      </c>
      <c r="L24" s="387">
        <v>0</v>
      </c>
      <c r="M24" s="387">
        <v>-63.39</v>
      </c>
      <c r="N24" s="387">
        <v>0</v>
      </c>
      <c r="O24" s="387">
        <v>0</v>
      </c>
      <c r="P24" s="387">
        <v>-89.14</v>
      </c>
      <c r="Q24" s="387">
        <v>0</v>
      </c>
      <c r="R24" s="387">
        <v>0</v>
      </c>
      <c r="S24" s="387">
        <v>-474.37</v>
      </c>
    </row>
    <row r="25" spans="1:19" s="388" customFormat="1" ht="12" customHeight="1">
      <c r="A25" s="450" t="s">
        <v>348</v>
      </c>
      <c r="B25" s="387">
        <v>0</v>
      </c>
      <c r="C25" s="387">
        <v>0</v>
      </c>
      <c r="D25" s="387">
        <v>0</v>
      </c>
      <c r="E25" s="387">
        <v>0</v>
      </c>
      <c r="F25" s="387">
        <v>0</v>
      </c>
      <c r="G25" s="387">
        <v>0</v>
      </c>
      <c r="H25" s="387">
        <v>0</v>
      </c>
      <c r="I25" s="387">
        <v>0</v>
      </c>
      <c r="J25" s="387">
        <v>0</v>
      </c>
      <c r="K25" s="387">
        <v>0</v>
      </c>
      <c r="L25" s="387">
        <v>0</v>
      </c>
      <c r="M25" s="387">
        <v>0</v>
      </c>
      <c r="N25" s="387">
        <v>0</v>
      </c>
      <c r="O25" s="387">
        <v>0</v>
      </c>
      <c r="P25" s="387">
        <v>0</v>
      </c>
      <c r="Q25" s="387">
        <v>0</v>
      </c>
      <c r="R25" s="387">
        <v>0</v>
      </c>
      <c r="S25" s="387">
        <v>0</v>
      </c>
    </row>
    <row r="26" spans="1:19" s="388" customFormat="1" ht="12" customHeight="1">
      <c r="A26" s="451" t="s">
        <v>349</v>
      </c>
      <c r="B26" s="390">
        <v>0.43</v>
      </c>
      <c r="C26" s="390">
        <v>-20.37</v>
      </c>
      <c r="D26" s="390">
        <v>-82.58</v>
      </c>
      <c r="E26" s="390">
        <v>48.370000000000005</v>
      </c>
      <c r="F26" s="390">
        <v>0</v>
      </c>
      <c r="G26" s="390">
        <v>-99.95</v>
      </c>
      <c r="H26" s="390">
        <v>-55.88</v>
      </c>
      <c r="I26" s="390">
        <v>0</v>
      </c>
      <c r="J26" s="390">
        <v>0</v>
      </c>
      <c r="K26" s="390">
        <v>43.050000000000004</v>
      </c>
      <c r="L26" s="390">
        <v>0</v>
      </c>
      <c r="M26" s="390">
        <v>499.45</v>
      </c>
      <c r="N26" s="390">
        <v>0</v>
      </c>
      <c r="O26" s="390">
        <v>0</v>
      </c>
      <c r="P26" s="390">
        <v>386.81</v>
      </c>
      <c r="Q26" s="390">
        <v>0</v>
      </c>
      <c r="R26" s="390">
        <v>0</v>
      </c>
      <c r="S26" s="390">
        <v>719.32</v>
      </c>
    </row>
    <row r="27" spans="1:19" s="388" customFormat="1" ht="12" customHeight="1">
      <c r="A27" s="450" t="s">
        <v>350</v>
      </c>
      <c r="B27" s="387">
        <v>0</v>
      </c>
      <c r="C27" s="387">
        <v>0</v>
      </c>
      <c r="D27" s="387">
        <v>0</v>
      </c>
      <c r="E27" s="387">
        <v>0</v>
      </c>
      <c r="F27" s="387">
        <v>0</v>
      </c>
      <c r="G27" s="387">
        <v>0</v>
      </c>
      <c r="H27" s="387">
        <v>-36.980000000000004</v>
      </c>
      <c r="I27" s="387">
        <v>0</v>
      </c>
      <c r="J27" s="387">
        <v>0</v>
      </c>
      <c r="K27" s="387">
        <v>73.64</v>
      </c>
      <c r="L27" s="387">
        <v>0</v>
      </c>
      <c r="M27" s="387">
        <v>-135.47</v>
      </c>
      <c r="N27" s="387">
        <v>0</v>
      </c>
      <c r="O27" s="387">
        <v>0</v>
      </c>
      <c r="P27" s="387">
        <v>-53.36</v>
      </c>
      <c r="Q27" s="387">
        <v>0</v>
      </c>
      <c r="R27" s="387">
        <v>0</v>
      </c>
      <c r="S27" s="387">
        <v>-152.17000000000002</v>
      </c>
    </row>
    <row r="28" spans="1:19" s="388" customFormat="1" ht="12" customHeight="1">
      <c r="A28" s="450" t="s">
        <v>351</v>
      </c>
      <c r="B28" s="387">
        <v>-1.28</v>
      </c>
      <c r="C28" s="387">
        <v>0</v>
      </c>
      <c r="D28" s="387">
        <v>-3.73</v>
      </c>
      <c r="E28" s="387">
        <v>0</v>
      </c>
      <c r="F28" s="387">
        <v>0</v>
      </c>
      <c r="G28" s="387">
        <v>0</v>
      </c>
      <c r="H28" s="387">
        <v>142.22999999999999</v>
      </c>
      <c r="I28" s="387">
        <v>0</v>
      </c>
      <c r="J28" s="387">
        <v>0</v>
      </c>
      <c r="K28" s="387">
        <v>2277.46</v>
      </c>
      <c r="L28" s="387">
        <v>0</v>
      </c>
      <c r="M28" s="387">
        <v>24.560000000000002</v>
      </c>
      <c r="N28" s="387">
        <v>0</v>
      </c>
      <c r="O28" s="387">
        <v>0</v>
      </c>
      <c r="P28" s="387">
        <v>-401.1</v>
      </c>
      <c r="Q28" s="387">
        <v>0</v>
      </c>
      <c r="R28" s="387">
        <v>0</v>
      </c>
      <c r="S28" s="387">
        <v>2038.13</v>
      </c>
    </row>
    <row r="29" spans="1:19" s="388" customFormat="1" ht="12" customHeight="1">
      <c r="A29" s="451" t="s">
        <v>352</v>
      </c>
      <c r="B29" s="390">
        <v>0</v>
      </c>
      <c r="C29" s="390">
        <v>0</v>
      </c>
      <c r="D29" s="390">
        <v>0</v>
      </c>
      <c r="E29" s="390">
        <v>0</v>
      </c>
      <c r="F29" s="390">
        <v>0</v>
      </c>
      <c r="G29" s="390">
        <v>0</v>
      </c>
      <c r="H29" s="390">
        <v>-22.26</v>
      </c>
      <c r="I29" s="390">
        <v>0</v>
      </c>
      <c r="J29" s="390">
        <v>0</v>
      </c>
      <c r="K29" s="390">
        <v>-111.82000000000001</v>
      </c>
      <c r="L29" s="390">
        <v>0</v>
      </c>
      <c r="M29" s="390">
        <v>-62.77</v>
      </c>
      <c r="N29" s="390">
        <v>0</v>
      </c>
      <c r="O29" s="390">
        <v>0</v>
      </c>
      <c r="P29" s="390">
        <v>-450.58</v>
      </c>
      <c r="Q29" s="390">
        <v>0</v>
      </c>
      <c r="R29" s="390">
        <v>0</v>
      </c>
      <c r="S29" s="390">
        <v>-647.44000000000005</v>
      </c>
    </row>
    <row r="30" spans="1:19" s="388" customFormat="1" ht="12" customHeight="1">
      <c r="A30" s="386" t="s">
        <v>353</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v>
      </c>
    </row>
    <row r="31" spans="1:19" s="388" customFormat="1" ht="12" customHeight="1">
      <c r="A31" s="386" t="s">
        <v>354</v>
      </c>
      <c r="B31" s="387">
        <v>-388.58</v>
      </c>
      <c r="C31" s="387">
        <v>0</v>
      </c>
      <c r="D31" s="387">
        <v>-385.5</v>
      </c>
      <c r="E31" s="387">
        <v>-171.31</v>
      </c>
      <c r="F31" s="387">
        <v>202.5</v>
      </c>
      <c r="G31" s="387">
        <v>0</v>
      </c>
      <c r="H31" s="387">
        <v>32.89</v>
      </c>
      <c r="I31" s="387">
        <v>0</v>
      </c>
      <c r="J31" s="387">
        <v>1738.8</v>
      </c>
      <c r="K31" s="387">
        <v>0</v>
      </c>
      <c r="L31" s="387">
        <v>0</v>
      </c>
      <c r="M31" s="387">
        <v>0</v>
      </c>
      <c r="N31" s="387">
        <v>0</v>
      </c>
      <c r="O31" s="387">
        <v>0</v>
      </c>
      <c r="P31" s="387">
        <v>145.36000000000001</v>
      </c>
      <c r="Q31" s="387">
        <v>-583.77</v>
      </c>
      <c r="R31" s="387">
        <v>0</v>
      </c>
      <c r="S31" s="387">
        <v>590.39</v>
      </c>
    </row>
    <row r="32" spans="1:19" s="388" customFormat="1" ht="12" customHeight="1">
      <c r="A32" s="389" t="s">
        <v>355</v>
      </c>
      <c r="B32" s="390">
        <v>0</v>
      </c>
      <c r="C32" s="390">
        <v>0</v>
      </c>
      <c r="D32" s="390">
        <v>0</v>
      </c>
      <c r="E32" s="390">
        <v>0</v>
      </c>
      <c r="F32" s="390">
        <v>0</v>
      </c>
      <c r="G32" s="390">
        <v>0</v>
      </c>
      <c r="H32" s="390">
        <v>0</v>
      </c>
      <c r="I32" s="390">
        <v>0</v>
      </c>
      <c r="J32" s="390">
        <v>0</v>
      </c>
      <c r="K32" s="390">
        <v>0</v>
      </c>
      <c r="L32" s="390">
        <v>0</v>
      </c>
      <c r="M32" s="390">
        <v>0</v>
      </c>
      <c r="N32" s="390">
        <v>0</v>
      </c>
      <c r="O32" s="390">
        <v>0</v>
      </c>
      <c r="P32" s="390">
        <v>0</v>
      </c>
      <c r="Q32" s="390">
        <v>0</v>
      </c>
      <c r="R32" s="390">
        <v>0</v>
      </c>
      <c r="S32" s="390">
        <v>0</v>
      </c>
    </row>
    <row r="33" spans="1:19" s="388" customFormat="1" ht="12" customHeight="1">
      <c r="A33" s="386" t="s">
        <v>356</v>
      </c>
      <c r="B33" s="387">
        <v>0</v>
      </c>
      <c r="C33" s="387">
        <v>4.47</v>
      </c>
      <c r="D33" s="387">
        <v>0</v>
      </c>
      <c r="E33" s="387">
        <v>0</v>
      </c>
      <c r="F33" s="387">
        <v>0</v>
      </c>
      <c r="G33" s="387">
        <v>0</v>
      </c>
      <c r="H33" s="387">
        <v>-15.780000000000001</v>
      </c>
      <c r="I33" s="387">
        <v>0</v>
      </c>
      <c r="J33" s="387">
        <v>0</v>
      </c>
      <c r="K33" s="387">
        <v>0</v>
      </c>
      <c r="L33" s="387">
        <v>0</v>
      </c>
      <c r="M33" s="387">
        <v>-53.89</v>
      </c>
      <c r="N33" s="387">
        <v>0</v>
      </c>
      <c r="O33" s="387">
        <v>0</v>
      </c>
      <c r="P33" s="387">
        <v>391.82</v>
      </c>
      <c r="Q33" s="387">
        <v>0</v>
      </c>
      <c r="R33" s="387">
        <v>0</v>
      </c>
      <c r="S33" s="387">
        <v>326.62</v>
      </c>
    </row>
    <row r="34" spans="1:19" s="388" customFormat="1" ht="12" customHeight="1">
      <c r="A34" s="386" t="s">
        <v>357</v>
      </c>
      <c r="B34" s="387">
        <v>41.74</v>
      </c>
      <c r="C34" s="387">
        <v>0</v>
      </c>
      <c r="D34" s="387">
        <v>1522.66</v>
      </c>
      <c r="E34" s="387">
        <v>0</v>
      </c>
      <c r="F34" s="387">
        <v>0</v>
      </c>
      <c r="G34" s="387">
        <v>0</v>
      </c>
      <c r="H34" s="387">
        <v>-82.86</v>
      </c>
      <c r="I34" s="387">
        <v>0</v>
      </c>
      <c r="J34" s="387">
        <v>-55.76</v>
      </c>
      <c r="K34" s="387">
        <v>-58.160000000000004</v>
      </c>
      <c r="L34" s="387">
        <v>0</v>
      </c>
      <c r="M34" s="387">
        <v>385.16</v>
      </c>
      <c r="N34" s="387">
        <v>0</v>
      </c>
      <c r="O34" s="387">
        <v>0</v>
      </c>
      <c r="P34" s="387">
        <v>-1047.98</v>
      </c>
      <c r="Q34" s="387">
        <v>0</v>
      </c>
      <c r="R34" s="387">
        <v>0</v>
      </c>
      <c r="S34" s="387">
        <v>704.80000000000007</v>
      </c>
    </row>
    <row r="35" spans="1:19" s="388" customFormat="1" ht="12" customHeight="1">
      <c r="A35" s="389" t="s">
        <v>358</v>
      </c>
      <c r="B35" s="390">
        <v>3467.88</v>
      </c>
      <c r="C35" s="390">
        <v>0</v>
      </c>
      <c r="D35" s="390">
        <v>0</v>
      </c>
      <c r="E35" s="390">
        <v>64.460000000000008</v>
      </c>
      <c r="F35" s="390">
        <v>34.85</v>
      </c>
      <c r="G35" s="390">
        <v>0</v>
      </c>
      <c r="H35" s="390">
        <v>0</v>
      </c>
      <c r="I35" s="390">
        <v>0</v>
      </c>
      <c r="J35" s="390">
        <v>0</v>
      </c>
      <c r="K35" s="390">
        <v>73.77</v>
      </c>
      <c r="L35" s="390">
        <v>0</v>
      </c>
      <c r="M35" s="390">
        <v>168.1</v>
      </c>
      <c r="N35" s="390">
        <v>0</v>
      </c>
      <c r="O35" s="390">
        <v>0</v>
      </c>
      <c r="P35" s="390">
        <v>0</v>
      </c>
      <c r="Q35" s="390">
        <v>-183.26</v>
      </c>
      <c r="R35" s="390">
        <v>0</v>
      </c>
      <c r="S35" s="390">
        <v>3625.8</v>
      </c>
    </row>
    <row r="36" spans="1:19" s="388" customFormat="1" ht="12" customHeight="1">
      <c r="A36" s="386" t="s">
        <v>359</v>
      </c>
      <c r="B36" s="387">
        <v>431.43</v>
      </c>
      <c r="C36" s="387">
        <v>0</v>
      </c>
      <c r="D36" s="387">
        <v>0</v>
      </c>
      <c r="E36" s="387">
        <v>0</v>
      </c>
      <c r="F36" s="387">
        <v>181.31</v>
      </c>
      <c r="G36" s="387">
        <v>0</v>
      </c>
      <c r="H36" s="387">
        <v>0</v>
      </c>
      <c r="I36" s="387">
        <v>0</v>
      </c>
      <c r="J36" s="387">
        <v>0</v>
      </c>
      <c r="K36" s="387">
        <v>54.85</v>
      </c>
      <c r="L36" s="387">
        <v>0</v>
      </c>
      <c r="M36" s="387">
        <v>0</v>
      </c>
      <c r="N36" s="387">
        <v>0</v>
      </c>
      <c r="O36" s="387">
        <v>0</v>
      </c>
      <c r="P36" s="387">
        <v>0</v>
      </c>
      <c r="Q36" s="387">
        <v>-131.79</v>
      </c>
      <c r="R36" s="387">
        <v>0</v>
      </c>
      <c r="S36" s="387">
        <v>535.79999999999995</v>
      </c>
    </row>
    <row r="37" spans="1:19" s="388" customFormat="1" ht="12" customHeight="1">
      <c r="A37" s="386" t="s">
        <v>360</v>
      </c>
      <c r="B37" s="387">
        <v>209.65</v>
      </c>
      <c r="C37" s="387">
        <v>0</v>
      </c>
      <c r="D37" s="387">
        <v>0</v>
      </c>
      <c r="E37" s="387">
        <v>0</v>
      </c>
      <c r="F37" s="387">
        <v>-43.96</v>
      </c>
      <c r="G37" s="387">
        <v>0</v>
      </c>
      <c r="H37" s="387">
        <v>0</v>
      </c>
      <c r="I37" s="387">
        <v>0</v>
      </c>
      <c r="J37" s="387">
        <v>0</v>
      </c>
      <c r="K37" s="387">
        <v>-0.76</v>
      </c>
      <c r="L37" s="387">
        <v>0</v>
      </c>
      <c r="M37" s="387">
        <v>0</v>
      </c>
      <c r="N37" s="387">
        <v>0</v>
      </c>
      <c r="O37" s="387">
        <v>0</v>
      </c>
      <c r="P37" s="387">
        <v>0</v>
      </c>
      <c r="Q37" s="387">
        <v>-1.0900000000000001</v>
      </c>
      <c r="R37" s="387">
        <v>0</v>
      </c>
      <c r="S37" s="387">
        <v>163.84</v>
      </c>
    </row>
    <row r="38" spans="1:19" s="388" customFormat="1" ht="12" customHeight="1">
      <c r="A38" s="389" t="s">
        <v>361</v>
      </c>
      <c r="B38" s="390">
        <v>0</v>
      </c>
      <c r="C38" s="390">
        <v>-2.25</v>
      </c>
      <c r="D38" s="390">
        <v>0</v>
      </c>
      <c r="E38" s="390">
        <v>0</v>
      </c>
      <c r="F38" s="390">
        <v>0</v>
      </c>
      <c r="G38" s="390">
        <v>-258.19</v>
      </c>
      <c r="H38" s="390">
        <v>26.02</v>
      </c>
      <c r="I38" s="390">
        <v>0</v>
      </c>
      <c r="J38" s="390">
        <v>0.13</v>
      </c>
      <c r="K38" s="390">
        <v>118.14</v>
      </c>
      <c r="L38" s="390">
        <v>0</v>
      </c>
      <c r="M38" s="390">
        <v>1.85</v>
      </c>
      <c r="N38" s="390">
        <v>0</v>
      </c>
      <c r="O38" s="390">
        <v>0</v>
      </c>
      <c r="P38" s="390">
        <v>0</v>
      </c>
      <c r="Q38" s="390">
        <v>0</v>
      </c>
      <c r="R38" s="390">
        <v>0</v>
      </c>
      <c r="S38" s="390">
        <v>-114.29</v>
      </c>
    </row>
    <row r="39" spans="1:19" s="388" customFormat="1" ht="12" customHeight="1">
      <c r="A39" s="386" t="s">
        <v>362</v>
      </c>
      <c r="B39" s="387">
        <v>0</v>
      </c>
      <c r="C39" s="387">
        <v>0</v>
      </c>
      <c r="D39" s="387">
        <v>0</v>
      </c>
      <c r="E39" s="387">
        <v>0</v>
      </c>
      <c r="F39" s="387">
        <v>0</v>
      </c>
      <c r="G39" s="387">
        <v>0</v>
      </c>
      <c r="H39" s="387">
        <v>-1150.9000000000001</v>
      </c>
      <c r="I39" s="387">
        <v>0</v>
      </c>
      <c r="J39" s="387">
        <v>0</v>
      </c>
      <c r="K39" s="387">
        <v>0</v>
      </c>
      <c r="L39" s="387">
        <v>0</v>
      </c>
      <c r="M39" s="387">
        <v>-135.44999999999999</v>
      </c>
      <c r="N39" s="387">
        <v>0</v>
      </c>
      <c r="O39" s="387">
        <v>0</v>
      </c>
      <c r="P39" s="387">
        <v>-298.16000000000003</v>
      </c>
      <c r="Q39" s="387">
        <v>0</v>
      </c>
      <c r="R39" s="387">
        <v>0</v>
      </c>
      <c r="S39" s="387">
        <v>-1584.5</v>
      </c>
    </row>
    <row r="40" spans="1:19" s="388" customFormat="1" ht="12" customHeight="1">
      <c r="A40" s="386" t="s">
        <v>363</v>
      </c>
      <c r="B40" s="387">
        <v>0</v>
      </c>
      <c r="C40" s="387">
        <v>294.89</v>
      </c>
      <c r="D40" s="387">
        <v>-2.35</v>
      </c>
      <c r="E40" s="387">
        <v>54.2</v>
      </c>
      <c r="F40" s="387">
        <v>0</v>
      </c>
      <c r="G40" s="387">
        <v>-83.710000000000008</v>
      </c>
      <c r="H40" s="387">
        <v>423.08</v>
      </c>
      <c r="I40" s="387">
        <v>0</v>
      </c>
      <c r="J40" s="387">
        <v>0</v>
      </c>
      <c r="K40" s="387">
        <v>95.08</v>
      </c>
      <c r="L40" s="387">
        <v>0</v>
      </c>
      <c r="M40" s="387">
        <v>2.4700000000000002</v>
      </c>
      <c r="N40" s="387">
        <v>0</v>
      </c>
      <c r="O40" s="387">
        <v>0</v>
      </c>
      <c r="P40" s="387">
        <v>-7.91</v>
      </c>
      <c r="Q40" s="387">
        <v>0</v>
      </c>
      <c r="R40" s="387">
        <v>0</v>
      </c>
      <c r="S40" s="387">
        <v>775.77</v>
      </c>
    </row>
    <row r="41" spans="1:19" s="388" customFormat="1" ht="12" customHeight="1">
      <c r="A41" s="383" t="s">
        <v>364</v>
      </c>
      <c r="B41" s="384">
        <v>0</v>
      </c>
      <c r="C41" s="384">
        <v>-170.55</v>
      </c>
      <c r="D41" s="384">
        <v>-553.02</v>
      </c>
      <c r="E41" s="384">
        <v>136.44</v>
      </c>
      <c r="F41" s="384">
        <v>0</v>
      </c>
      <c r="G41" s="384">
        <v>-31.57</v>
      </c>
      <c r="H41" s="384">
        <v>302.52</v>
      </c>
      <c r="I41" s="384">
        <v>63.33</v>
      </c>
      <c r="J41" s="384">
        <v>0</v>
      </c>
      <c r="K41" s="384">
        <v>1545.69</v>
      </c>
      <c r="L41" s="384">
        <v>0</v>
      </c>
      <c r="M41" s="384">
        <v>10590.81</v>
      </c>
      <c r="N41" s="384">
        <v>-12.99</v>
      </c>
      <c r="O41" s="384">
        <v>34.17</v>
      </c>
      <c r="P41" s="384">
        <v>10313.48</v>
      </c>
      <c r="Q41" s="384">
        <v>0</v>
      </c>
      <c r="R41" s="384">
        <v>19.420000000000002</v>
      </c>
      <c r="S41" s="384">
        <v>22237.71</v>
      </c>
    </row>
    <row r="42" spans="1:19" s="385" customFormat="1" ht="12" customHeight="1">
      <c r="A42" s="386" t="s">
        <v>365</v>
      </c>
      <c r="B42" s="387">
        <v>0</v>
      </c>
      <c r="C42" s="387">
        <v>-174.4</v>
      </c>
      <c r="D42" s="387">
        <v>-660.05000000000007</v>
      </c>
      <c r="E42" s="387">
        <v>136.44</v>
      </c>
      <c r="F42" s="387">
        <v>0</v>
      </c>
      <c r="G42" s="387">
        <v>-2.61</v>
      </c>
      <c r="H42" s="387">
        <v>614.91</v>
      </c>
      <c r="I42" s="387">
        <v>63.33</v>
      </c>
      <c r="J42" s="387">
        <v>0</v>
      </c>
      <c r="K42" s="387">
        <v>-45.69</v>
      </c>
      <c r="L42" s="387">
        <v>0</v>
      </c>
      <c r="M42" s="387">
        <v>1317.28</v>
      </c>
      <c r="N42" s="387">
        <v>-147.87</v>
      </c>
      <c r="O42" s="387">
        <v>0</v>
      </c>
      <c r="P42" s="387">
        <v>995.87</v>
      </c>
      <c r="Q42" s="387">
        <v>0</v>
      </c>
      <c r="R42" s="387">
        <v>0</v>
      </c>
      <c r="S42" s="387">
        <v>2097.19</v>
      </c>
    </row>
    <row r="43" spans="1:19" s="388" customFormat="1" ht="12" customHeight="1">
      <c r="A43" s="386" t="s">
        <v>366</v>
      </c>
      <c r="B43" s="387">
        <v>0</v>
      </c>
      <c r="C43" s="387">
        <v>0</v>
      </c>
      <c r="D43" s="387">
        <v>0</v>
      </c>
      <c r="E43" s="387">
        <v>0</v>
      </c>
      <c r="F43" s="387">
        <v>0</v>
      </c>
      <c r="G43" s="387">
        <v>0</v>
      </c>
      <c r="H43" s="387">
        <v>0</v>
      </c>
      <c r="I43" s="387">
        <v>0</v>
      </c>
      <c r="J43" s="387">
        <v>0</v>
      </c>
      <c r="K43" s="387">
        <v>0</v>
      </c>
      <c r="L43" s="387">
        <v>0</v>
      </c>
      <c r="M43" s="387">
        <v>-214.69</v>
      </c>
      <c r="N43" s="387">
        <v>0</v>
      </c>
      <c r="O43" s="387">
        <v>0</v>
      </c>
      <c r="P43" s="387">
        <v>-569.39</v>
      </c>
      <c r="Q43" s="387">
        <v>0</v>
      </c>
      <c r="R43" s="387">
        <v>0</v>
      </c>
      <c r="S43" s="387">
        <v>-784.08</v>
      </c>
    </row>
    <row r="44" spans="1:19" s="388" customFormat="1" ht="12" customHeight="1">
      <c r="A44" s="389" t="s">
        <v>318</v>
      </c>
      <c r="B44" s="390">
        <v>0</v>
      </c>
      <c r="C44" s="390">
        <v>3.85</v>
      </c>
      <c r="D44" s="390">
        <v>107.04</v>
      </c>
      <c r="E44" s="390">
        <v>0</v>
      </c>
      <c r="F44" s="390">
        <v>0</v>
      </c>
      <c r="G44" s="390">
        <v>-3</v>
      </c>
      <c r="H44" s="390">
        <v>-504.45</v>
      </c>
      <c r="I44" s="390">
        <v>0</v>
      </c>
      <c r="J44" s="390">
        <v>0</v>
      </c>
      <c r="K44" s="390">
        <v>1608.65</v>
      </c>
      <c r="L44" s="390">
        <v>0</v>
      </c>
      <c r="M44" s="390">
        <v>8645.51</v>
      </c>
      <c r="N44" s="390">
        <v>0</v>
      </c>
      <c r="O44" s="390">
        <v>0</v>
      </c>
      <c r="P44" s="390">
        <v>9322.2199999999993</v>
      </c>
      <c r="Q44" s="390">
        <v>0</v>
      </c>
      <c r="R44" s="390">
        <v>0</v>
      </c>
      <c r="S44" s="390">
        <v>19179.830000000002</v>
      </c>
    </row>
    <row r="45" spans="1:19" s="388" customFormat="1" ht="12" customHeight="1">
      <c r="A45" s="386" t="s">
        <v>367</v>
      </c>
      <c r="B45" s="387">
        <v>0</v>
      </c>
      <c r="C45" s="387">
        <v>0</v>
      </c>
      <c r="D45" s="387">
        <v>0</v>
      </c>
      <c r="E45" s="387">
        <v>0</v>
      </c>
      <c r="F45" s="387">
        <v>0</v>
      </c>
      <c r="G45" s="387">
        <v>-25.96</v>
      </c>
      <c r="H45" s="387">
        <v>192.05</v>
      </c>
      <c r="I45" s="387">
        <v>0</v>
      </c>
      <c r="J45" s="387">
        <v>0</v>
      </c>
      <c r="K45" s="387">
        <v>-17.28</v>
      </c>
      <c r="L45" s="387">
        <v>0</v>
      </c>
      <c r="M45" s="387">
        <v>842.71</v>
      </c>
      <c r="N45" s="387">
        <v>134.88</v>
      </c>
      <c r="O45" s="387">
        <v>34.17</v>
      </c>
      <c r="P45" s="387">
        <v>564.77</v>
      </c>
      <c r="Q45" s="387">
        <v>0</v>
      </c>
      <c r="R45" s="387">
        <v>19.420000000000002</v>
      </c>
      <c r="S45" s="387">
        <v>1744.76</v>
      </c>
    </row>
    <row r="46" spans="1:19" s="388" customFormat="1" ht="12" customHeight="1">
      <c r="A46" s="391" t="s">
        <v>368</v>
      </c>
      <c r="B46" s="392">
        <v>0</v>
      </c>
      <c r="C46" s="392">
        <v>-970.84</v>
      </c>
      <c r="D46" s="392">
        <v>-348.54</v>
      </c>
      <c r="E46" s="392">
        <v>6259.32</v>
      </c>
      <c r="F46" s="392">
        <v>0</v>
      </c>
      <c r="G46" s="392">
        <v>66119.430000000008</v>
      </c>
      <c r="H46" s="392">
        <v>0</v>
      </c>
      <c r="I46" s="392">
        <v>17401.91</v>
      </c>
      <c r="J46" s="392">
        <v>0</v>
      </c>
      <c r="K46" s="392">
        <v>43782.200000000004</v>
      </c>
      <c r="L46" s="392">
        <v>782.19</v>
      </c>
      <c r="M46" s="392">
        <v>104460.86</v>
      </c>
      <c r="N46" s="392">
        <v>59510.76</v>
      </c>
      <c r="O46" s="392">
        <v>0</v>
      </c>
      <c r="P46" s="392">
        <v>104162.71</v>
      </c>
      <c r="Q46" s="392">
        <v>0</v>
      </c>
      <c r="R46" s="392">
        <v>19772.77</v>
      </c>
      <c r="S46" s="392">
        <v>420932.76</v>
      </c>
    </row>
    <row r="47" spans="1:19" s="388" customFormat="1" ht="12" customHeight="1">
      <c r="A47" s="393" t="s">
        <v>369</v>
      </c>
      <c r="B47" s="384">
        <v>0</v>
      </c>
      <c r="C47" s="384">
        <v>-970.84</v>
      </c>
      <c r="D47" s="384">
        <v>-348.54</v>
      </c>
      <c r="E47" s="384">
        <v>939.42000000000007</v>
      </c>
      <c r="F47" s="384">
        <v>0</v>
      </c>
      <c r="G47" s="384">
        <v>64412.810000000005</v>
      </c>
      <c r="H47" s="384">
        <v>0</v>
      </c>
      <c r="I47" s="384">
        <v>19486.62</v>
      </c>
      <c r="J47" s="384">
        <v>0</v>
      </c>
      <c r="K47" s="384">
        <v>43782.200000000004</v>
      </c>
      <c r="L47" s="384">
        <v>782.19</v>
      </c>
      <c r="M47" s="384">
        <v>106415.57</v>
      </c>
      <c r="N47" s="384">
        <v>39869.730000000003</v>
      </c>
      <c r="O47" s="384">
        <v>0</v>
      </c>
      <c r="P47" s="384">
        <v>97564.3</v>
      </c>
      <c r="Q47" s="384">
        <v>0</v>
      </c>
      <c r="R47" s="384">
        <v>6089.06</v>
      </c>
      <c r="S47" s="384">
        <v>378022.51</v>
      </c>
    </row>
    <row r="48" spans="1:19" s="388" customFormat="1" ht="12" customHeight="1">
      <c r="A48" s="386" t="s">
        <v>370</v>
      </c>
      <c r="B48" s="387">
        <v>0</v>
      </c>
      <c r="C48" s="387">
        <v>0</v>
      </c>
      <c r="D48" s="387">
        <v>0</v>
      </c>
      <c r="E48" s="387">
        <v>0</v>
      </c>
      <c r="F48" s="387">
        <v>0</v>
      </c>
      <c r="G48" s="387">
        <v>15680.630000000001</v>
      </c>
      <c r="H48" s="387">
        <v>0</v>
      </c>
      <c r="I48" s="387">
        <v>821</v>
      </c>
      <c r="J48" s="387">
        <v>0</v>
      </c>
      <c r="K48" s="387">
        <v>4107.24</v>
      </c>
      <c r="L48" s="387">
        <v>782.19</v>
      </c>
      <c r="M48" s="387">
        <v>59584.33</v>
      </c>
      <c r="N48" s="387">
        <v>-189.96</v>
      </c>
      <c r="O48" s="387">
        <v>0</v>
      </c>
      <c r="P48" s="387">
        <v>42491.22</v>
      </c>
      <c r="Q48" s="387">
        <v>0</v>
      </c>
      <c r="R48" s="387">
        <v>847.16</v>
      </c>
      <c r="S48" s="387">
        <v>124123.8</v>
      </c>
    </row>
    <row r="49" spans="1:19" s="388" customFormat="1" ht="12" customHeight="1">
      <c r="A49" s="386" t="s">
        <v>371</v>
      </c>
      <c r="B49" s="387">
        <v>0</v>
      </c>
      <c r="C49" s="387">
        <v>-1541.08</v>
      </c>
      <c r="D49" s="387">
        <v>-121.01</v>
      </c>
      <c r="E49" s="387">
        <v>197.98000000000002</v>
      </c>
      <c r="F49" s="387">
        <v>0</v>
      </c>
      <c r="G49" s="387">
        <v>4.16</v>
      </c>
      <c r="H49" s="387">
        <v>0</v>
      </c>
      <c r="I49" s="387">
        <v>40.17</v>
      </c>
      <c r="J49" s="387">
        <v>0</v>
      </c>
      <c r="K49" s="387">
        <v>2389.42</v>
      </c>
      <c r="L49" s="387">
        <v>0</v>
      </c>
      <c r="M49" s="387">
        <v>709.81000000000006</v>
      </c>
      <c r="N49" s="387">
        <v>-2.16</v>
      </c>
      <c r="O49" s="387">
        <v>0</v>
      </c>
      <c r="P49" s="387">
        <v>1074.58</v>
      </c>
      <c r="Q49" s="387">
        <v>0</v>
      </c>
      <c r="R49" s="387">
        <v>0</v>
      </c>
      <c r="S49" s="387">
        <v>2751.89</v>
      </c>
    </row>
    <row r="50" spans="1:19" s="388" customFormat="1" ht="12" customHeight="1">
      <c r="A50" s="389" t="s">
        <v>372</v>
      </c>
      <c r="B50" s="390">
        <v>0</v>
      </c>
      <c r="C50" s="390">
        <v>0</v>
      </c>
      <c r="D50" s="390">
        <v>-137.17000000000002</v>
      </c>
      <c r="E50" s="390">
        <v>395.82</v>
      </c>
      <c r="F50" s="390">
        <v>0</v>
      </c>
      <c r="G50" s="390">
        <v>-135.80000000000001</v>
      </c>
      <c r="H50" s="390">
        <v>0</v>
      </c>
      <c r="I50" s="390">
        <v>885.46</v>
      </c>
      <c r="J50" s="390">
        <v>0</v>
      </c>
      <c r="K50" s="390">
        <v>1812.44</v>
      </c>
      <c r="L50" s="390">
        <v>0</v>
      </c>
      <c r="M50" s="390">
        <v>4886.54</v>
      </c>
      <c r="N50" s="390">
        <v>746.15</v>
      </c>
      <c r="O50" s="390">
        <v>0</v>
      </c>
      <c r="P50" s="390">
        <v>5502.38</v>
      </c>
      <c r="Q50" s="390">
        <v>0</v>
      </c>
      <c r="R50" s="390">
        <v>0</v>
      </c>
      <c r="S50" s="390">
        <v>13955.83</v>
      </c>
    </row>
    <row r="51" spans="1:19" s="388" customFormat="1" ht="12" customHeight="1">
      <c r="A51" s="394" t="s">
        <v>373</v>
      </c>
      <c r="B51" s="395">
        <v>0</v>
      </c>
      <c r="C51" s="395">
        <v>583.27</v>
      </c>
      <c r="D51" s="395">
        <v>-95.570000000000007</v>
      </c>
      <c r="E51" s="395">
        <v>327.74</v>
      </c>
      <c r="F51" s="395">
        <v>0</v>
      </c>
      <c r="G51" s="395">
        <v>0</v>
      </c>
      <c r="H51" s="395">
        <v>0</v>
      </c>
      <c r="I51" s="395">
        <v>-258.58</v>
      </c>
      <c r="J51" s="395">
        <v>0</v>
      </c>
      <c r="K51" s="395">
        <v>1224.92</v>
      </c>
      <c r="L51" s="395">
        <v>0</v>
      </c>
      <c r="M51" s="395">
        <v>1227.17</v>
      </c>
      <c r="N51" s="395">
        <v>20.62</v>
      </c>
      <c r="O51" s="395">
        <v>0</v>
      </c>
      <c r="P51" s="395">
        <v>168.78</v>
      </c>
      <c r="Q51" s="395">
        <v>0</v>
      </c>
      <c r="R51" s="395">
        <v>0</v>
      </c>
      <c r="S51" s="395">
        <v>3198.34</v>
      </c>
    </row>
    <row r="52" spans="1:19" s="388" customFormat="1" ht="12" customHeight="1">
      <c r="A52" s="394" t="s">
        <v>374</v>
      </c>
      <c r="B52" s="395">
        <v>0</v>
      </c>
      <c r="C52" s="395">
        <v>0</v>
      </c>
      <c r="D52" s="395">
        <v>0</v>
      </c>
      <c r="E52" s="395">
        <v>0</v>
      </c>
      <c r="F52" s="395">
        <v>0</v>
      </c>
      <c r="G52" s="395">
        <v>-3.14</v>
      </c>
      <c r="H52" s="395">
        <v>0</v>
      </c>
      <c r="I52" s="395">
        <v>0</v>
      </c>
      <c r="J52" s="395">
        <v>0</v>
      </c>
      <c r="K52" s="395">
        <v>1419.18</v>
      </c>
      <c r="L52" s="395">
        <v>0</v>
      </c>
      <c r="M52" s="395">
        <v>-967.43000000000006</v>
      </c>
      <c r="N52" s="395">
        <v>0</v>
      </c>
      <c r="O52" s="395">
        <v>0</v>
      </c>
      <c r="P52" s="395">
        <v>0</v>
      </c>
      <c r="Q52" s="395">
        <v>0</v>
      </c>
      <c r="R52" s="395">
        <v>0</v>
      </c>
      <c r="S52" s="395">
        <v>448.61</v>
      </c>
    </row>
    <row r="53" spans="1:19" s="388" customFormat="1" ht="12" customHeight="1">
      <c r="A53" s="389" t="s">
        <v>375</v>
      </c>
      <c r="B53" s="390">
        <v>0</v>
      </c>
      <c r="C53" s="390">
        <v>0</v>
      </c>
      <c r="D53" s="390">
        <v>0</v>
      </c>
      <c r="E53" s="390">
        <v>-16.98</v>
      </c>
      <c r="F53" s="390">
        <v>0</v>
      </c>
      <c r="G53" s="390">
        <v>-13.26</v>
      </c>
      <c r="H53" s="390">
        <v>0</v>
      </c>
      <c r="I53" s="390">
        <v>-148.30000000000001</v>
      </c>
      <c r="J53" s="390">
        <v>0</v>
      </c>
      <c r="K53" s="390">
        <v>0</v>
      </c>
      <c r="L53" s="390">
        <v>0</v>
      </c>
      <c r="M53" s="390">
        <v>7.29</v>
      </c>
      <c r="N53" s="390">
        <v>-0.04</v>
      </c>
      <c r="O53" s="390">
        <v>0</v>
      </c>
      <c r="P53" s="390">
        <v>-61</v>
      </c>
      <c r="Q53" s="390">
        <v>0</v>
      </c>
      <c r="R53" s="390">
        <v>0</v>
      </c>
      <c r="S53" s="390">
        <v>-232.3</v>
      </c>
    </row>
    <row r="54" spans="1:19" s="388" customFormat="1" ht="12" customHeight="1">
      <c r="A54" s="386" t="s">
        <v>376</v>
      </c>
      <c r="B54" s="387">
        <v>0</v>
      </c>
      <c r="C54" s="387">
        <v>-13.030000000000001</v>
      </c>
      <c r="D54" s="387">
        <v>0</v>
      </c>
      <c r="E54" s="387">
        <v>0</v>
      </c>
      <c r="F54" s="387">
        <v>0</v>
      </c>
      <c r="G54" s="387">
        <v>0</v>
      </c>
      <c r="H54" s="387">
        <v>0</v>
      </c>
      <c r="I54" s="387">
        <v>117</v>
      </c>
      <c r="J54" s="387">
        <v>0</v>
      </c>
      <c r="K54" s="387">
        <v>0</v>
      </c>
      <c r="L54" s="387">
        <v>0</v>
      </c>
      <c r="M54" s="387">
        <v>0.70000000000000007</v>
      </c>
      <c r="N54" s="387">
        <v>68.45</v>
      </c>
      <c r="O54" s="387">
        <v>0</v>
      </c>
      <c r="P54" s="387">
        <v>0.53</v>
      </c>
      <c r="Q54" s="387">
        <v>0</v>
      </c>
      <c r="R54" s="387">
        <v>7.0000000000000007E-2</v>
      </c>
      <c r="S54" s="387">
        <v>173.72</v>
      </c>
    </row>
    <row r="55" spans="1:19" s="388" customFormat="1" ht="12" customHeight="1">
      <c r="A55" s="386" t="s">
        <v>377</v>
      </c>
      <c r="B55" s="387">
        <v>0</v>
      </c>
      <c r="C55" s="387">
        <v>0</v>
      </c>
      <c r="D55" s="387">
        <v>5.2</v>
      </c>
      <c r="E55" s="387">
        <v>74.62</v>
      </c>
      <c r="F55" s="387">
        <v>0</v>
      </c>
      <c r="G55" s="387">
        <v>144.86000000000001</v>
      </c>
      <c r="H55" s="387">
        <v>0</v>
      </c>
      <c r="I55" s="387">
        <v>-263.44</v>
      </c>
      <c r="J55" s="387">
        <v>0</v>
      </c>
      <c r="K55" s="387">
        <v>-750.42</v>
      </c>
      <c r="L55" s="387">
        <v>0</v>
      </c>
      <c r="M55" s="387">
        <v>322.19</v>
      </c>
      <c r="N55" s="387">
        <v>128.69999999999999</v>
      </c>
      <c r="O55" s="387">
        <v>0</v>
      </c>
      <c r="P55" s="387">
        <v>1282.54</v>
      </c>
      <c r="Q55" s="387">
        <v>0</v>
      </c>
      <c r="R55" s="387">
        <v>0</v>
      </c>
      <c r="S55" s="387">
        <v>944.25</v>
      </c>
    </row>
    <row r="56" spans="1:19" s="388" customFormat="1" ht="12" customHeight="1">
      <c r="A56" s="389" t="s">
        <v>378</v>
      </c>
      <c r="B56" s="390">
        <v>0</v>
      </c>
      <c r="C56" s="390">
        <v>0</v>
      </c>
      <c r="D56" s="390">
        <v>0</v>
      </c>
      <c r="E56" s="390">
        <v>-3.2600000000000002</v>
      </c>
      <c r="F56" s="390">
        <v>0</v>
      </c>
      <c r="G56" s="390">
        <v>49026.18</v>
      </c>
      <c r="H56" s="390">
        <v>0</v>
      </c>
      <c r="I56" s="390">
        <v>16198.99</v>
      </c>
      <c r="J56" s="390">
        <v>0</v>
      </c>
      <c r="K56" s="390">
        <v>31482.400000000001</v>
      </c>
      <c r="L56" s="390">
        <v>0</v>
      </c>
      <c r="M56" s="390">
        <v>38186.53</v>
      </c>
      <c r="N56" s="390">
        <v>38553.120000000003</v>
      </c>
      <c r="O56" s="390">
        <v>0</v>
      </c>
      <c r="P56" s="390">
        <v>45604.23</v>
      </c>
      <c r="Q56" s="390">
        <v>0</v>
      </c>
      <c r="R56" s="390">
        <v>5241.83</v>
      </c>
      <c r="S56" s="390">
        <v>224290.02000000002</v>
      </c>
    </row>
    <row r="57" spans="1:19" s="388" customFormat="1" ht="12" customHeight="1">
      <c r="A57" s="386" t="s">
        <v>379</v>
      </c>
      <c r="B57" s="387">
        <v>0</v>
      </c>
      <c r="C57" s="387">
        <v>0</v>
      </c>
      <c r="D57" s="387">
        <v>0</v>
      </c>
      <c r="E57" s="387">
        <v>-36.5</v>
      </c>
      <c r="F57" s="387">
        <v>0</v>
      </c>
      <c r="G57" s="387">
        <v>-290.82</v>
      </c>
      <c r="H57" s="387">
        <v>0</v>
      </c>
      <c r="I57" s="387">
        <v>2094.33</v>
      </c>
      <c r="J57" s="387">
        <v>0</v>
      </c>
      <c r="K57" s="387">
        <v>2097.02</v>
      </c>
      <c r="L57" s="387">
        <v>0</v>
      </c>
      <c r="M57" s="387">
        <v>2458.44</v>
      </c>
      <c r="N57" s="387">
        <v>544.85</v>
      </c>
      <c r="O57" s="387">
        <v>0</v>
      </c>
      <c r="P57" s="387">
        <v>1501.03</v>
      </c>
      <c r="Q57" s="387">
        <v>0</v>
      </c>
      <c r="R57" s="387">
        <v>0</v>
      </c>
      <c r="S57" s="387">
        <v>8368.35</v>
      </c>
    </row>
    <row r="58" spans="1:19" s="385" customFormat="1" ht="12" customHeight="1">
      <c r="A58" s="391" t="s">
        <v>328</v>
      </c>
      <c r="B58" s="392">
        <v>0</v>
      </c>
      <c r="C58" s="392">
        <v>0</v>
      </c>
      <c r="D58" s="392">
        <v>0</v>
      </c>
      <c r="E58" s="392">
        <v>5319.9000000000005</v>
      </c>
      <c r="F58" s="392">
        <v>0</v>
      </c>
      <c r="G58" s="392">
        <v>1706.6200000000001</v>
      </c>
      <c r="H58" s="392">
        <v>0</v>
      </c>
      <c r="I58" s="392">
        <v>-2084.7200000000003</v>
      </c>
      <c r="J58" s="392">
        <v>0</v>
      </c>
      <c r="K58" s="392">
        <v>0</v>
      </c>
      <c r="L58" s="392">
        <v>0</v>
      </c>
      <c r="M58" s="392">
        <v>-1954.71</v>
      </c>
      <c r="N58" s="392">
        <v>19641.03</v>
      </c>
      <c r="O58" s="392">
        <v>0</v>
      </c>
      <c r="P58" s="392">
        <v>6598.41</v>
      </c>
      <c r="Q58" s="392">
        <v>0</v>
      </c>
      <c r="R58" s="392">
        <v>13683.710000000001</v>
      </c>
      <c r="S58" s="392">
        <v>42910.25</v>
      </c>
    </row>
    <row r="59" spans="1:19" s="388" customFormat="1" ht="12" customHeight="1">
      <c r="A59" s="389" t="s">
        <v>380</v>
      </c>
      <c r="B59" s="390">
        <v>0</v>
      </c>
      <c r="C59" s="390">
        <v>0</v>
      </c>
      <c r="D59" s="390">
        <v>0</v>
      </c>
      <c r="E59" s="390">
        <v>220.43</v>
      </c>
      <c r="F59" s="390">
        <v>0</v>
      </c>
      <c r="G59" s="390">
        <v>-19054.73</v>
      </c>
      <c r="H59" s="390">
        <v>0</v>
      </c>
      <c r="I59" s="390">
        <v>-3306.64</v>
      </c>
      <c r="J59" s="390">
        <v>0</v>
      </c>
      <c r="K59" s="390">
        <v>0</v>
      </c>
      <c r="L59" s="390">
        <v>0</v>
      </c>
      <c r="M59" s="390">
        <v>-5717.4800000000005</v>
      </c>
      <c r="N59" s="390">
        <v>397.26</v>
      </c>
      <c r="O59" s="390">
        <v>0</v>
      </c>
      <c r="P59" s="390">
        <v>-7310.31</v>
      </c>
      <c r="Q59" s="390">
        <v>0</v>
      </c>
      <c r="R59" s="390">
        <v>-6.09</v>
      </c>
      <c r="S59" s="390">
        <v>-34777.56</v>
      </c>
    </row>
    <row r="60" spans="1:19" s="388" customFormat="1" ht="12" customHeight="1">
      <c r="A60" s="422" t="s">
        <v>381</v>
      </c>
      <c r="B60" s="387">
        <v>0</v>
      </c>
      <c r="C60" s="387">
        <v>0</v>
      </c>
      <c r="D60" s="387">
        <v>0</v>
      </c>
      <c r="E60" s="387">
        <v>0</v>
      </c>
      <c r="F60" s="387">
        <v>0</v>
      </c>
      <c r="G60" s="387">
        <v>0</v>
      </c>
      <c r="H60" s="387">
        <v>0</v>
      </c>
      <c r="I60" s="387">
        <v>0</v>
      </c>
      <c r="J60" s="387">
        <v>0</v>
      </c>
      <c r="K60" s="387">
        <v>0</v>
      </c>
      <c r="L60" s="387">
        <v>0</v>
      </c>
      <c r="M60" s="387">
        <v>0</v>
      </c>
      <c r="N60" s="387">
        <v>0</v>
      </c>
      <c r="O60" s="387">
        <v>0</v>
      </c>
      <c r="P60" s="387">
        <v>0</v>
      </c>
      <c r="Q60" s="387">
        <v>0</v>
      </c>
      <c r="R60" s="387">
        <v>0</v>
      </c>
      <c r="S60" s="387">
        <v>0</v>
      </c>
    </row>
    <row r="61" spans="1:19" s="388" customFormat="1" ht="12" customHeight="1">
      <c r="A61" s="423" t="s">
        <v>389</v>
      </c>
      <c r="B61" s="387">
        <v>0</v>
      </c>
      <c r="C61" s="387">
        <v>0</v>
      </c>
      <c r="D61" s="387">
        <v>0</v>
      </c>
      <c r="E61" s="387">
        <v>0</v>
      </c>
      <c r="F61" s="387">
        <v>0</v>
      </c>
      <c r="G61" s="387">
        <v>0</v>
      </c>
      <c r="H61" s="387">
        <v>0</v>
      </c>
      <c r="I61" s="387">
        <v>0</v>
      </c>
      <c r="J61" s="387">
        <v>0</v>
      </c>
      <c r="K61" s="387">
        <v>0</v>
      </c>
      <c r="L61" s="387">
        <v>0</v>
      </c>
      <c r="M61" s="387">
        <v>0</v>
      </c>
      <c r="N61" s="387">
        <v>0</v>
      </c>
      <c r="O61" s="387">
        <v>0</v>
      </c>
      <c r="P61" s="387">
        <v>0</v>
      </c>
      <c r="Q61" s="387">
        <v>0</v>
      </c>
      <c r="R61" s="387">
        <v>0</v>
      </c>
      <c r="S61" s="387">
        <v>0</v>
      </c>
    </row>
    <row r="62" spans="1:19" s="388" customFormat="1" ht="12" customHeight="1">
      <c r="A62" s="424" t="s">
        <v>390</v>
      </c>
      <c r="B62" s="390">
        <v>0</v>
      </c>
      <c r="C62" s="390">
        <v>0</v>
      </c>
      <c r="D62" s="390">
        <v>0</v>
      </c>
      <c r="E62" s="390">
        <v>0</v>
      </c>
      <c r="F62" s="390">
        <v>0</v>
      </c>
      <c r="G62" s="390">
        <v>0</v>
      </c>
      <c r="H62" s="390">
        <v>0</v>
      </c>
      <c r="I62" s="390">
        <v>0</v>
      </c>
      <c r="J62" s="390">
        <v>0</v>
      </c>
      <c r="K62" s="390">
        <v>0</v>
      </c>
      <c r="L62" s="390">
        <v>0</v>
      </c>
      <c r="M62" s="390">
        <v>0</v>
      </c>
      <c r="N62" s="390">
        <v>0</v>
      </c>
      <c r="O62" s="390">
        <v>0</v>
      </c>
      <c r="P62" s="390">
        <v>0</v>
      </c>
      <c r="Q62" s="390">
        <v>0</v>
      </c>
      <c r="R62" s="390">
        <v>0</v>
      </c>
      <c r="S62" s="390">
        <v>0</v>
      </c>
    </row>
    <row r="63" spans="1:19" s="388" customFormat="1" ht="12" customHeight="1">
      <c r="A63" s="425" t="s">
        <v>391</v>
      </c>
      <c r="B63" s="387">
        <v>0</v>
      </c>
      <c r="C63" s="387">
        <v>0</v>
      </c>
      <c r="D63" s="387">
        <v>0</v>
      </c>
      <c r="E63" s="387">
        <v>0</v>
      </c>
      <c r="F63" s="387">
        <v>0</v>
      </c>
      <c r="G63" s="387">
        <v>0</v>
      </c>
      <c r="H63" s="387">
        <v>0</v>
      </c>
      <c r="I63" s="387">
        <v>0</v>
      </c>
      <c r="J63" s="387">
        <v>0</v>
      </c>
      <c r="K63" s="387">
        <v>0</v>
      </c>
      <c r="L63" s="387">
        <v>0</v>
      </c>
      <c r="M63" s="387">
        <v>0</v>
      </c>
      <c r="N63" s="387">
        <v>0</v>
      </c>
      <c r="O63" s="387">
        <v>0</v>
      </c>
      <c r="P63" s="387">
        <v>0</v>
      </c>
      <c r="Q63" s="387">
        <v>0</v>
      </c>
      <c r="R63" s="387">
        <v>0</v>
      </c>
      <c r="S63" s="387">
        <v>0</v>
      </c>
    </row>
    <row r="64" spans="1:19" s="388" customFormat="1" ht="12" customHeight="1">
      <c r="A64" s="386" t="s">
        <v>383</v>
      </c>
      <c r="B64" s="387">
        <v>0</v>
      </c>
      <c r="C64" s="387">
        <v>0</v>
      </c>
      <c r="D64" s="387">
        <v>0</v>
      </c>
      <c r="E64" s="387">
        <v>2016.77</v>
      </c>
      <c r="F64" s="387">
        <v>0</v>
      </c>
      <c r="G64" s="387">
        <v>3329.87</v>
      </c>
      <c r="H64" s="387">
        <v>0</v>
      </c>
      <c r="I64" s="387">
        <v>371.12</v>
      </c>
      <c r="J64" s="387">
        <v>0</v>
      </c>
      <c r="K64" s="387">
        <v>0</v>
      </c>
      <c r="L64" s="387">
        <v>0</v>
      </c>
      <c r="M64" s="387">
        <v>1539.78</v>
      </c>
      <c r="N64" s="387">
        <v>8031.55</v>
      </c>
      <c r="O64" s="387">
        <v>0</v>
      </c>
      <c r="P64" s="387">
        <v>2161.4499999999998</v>
      </c>
      <c r="Q64" s="387">
        <v>0</v>
      </c>
      <c r="R64" s="387">
        <v>6574.72</v>
      </c>
      <c r="S64" s="387">
        <v>24025.260000000002</v>
      </c>
    </row>
    <row r="65" spans="1:19" s="388" customFormat="1" ht="12" customHeight="1">
      <c r="A65" s="389" t="s">
        <v>384</v>
      </c>
      <c r="B65" s="390">
        <v>0</v>
      </c>
      <c r="C65" s="390">
        <v>0</v>
      </c>
      <c r="D65" s="390">
        <v>0</v>
      </c>
      <c r="E65" s="390">
        <v>3082.7000000000003</v>
      </c>
      <c r="F65" s="390">
        <v>0</v>
      </c>
      <c r="G65" s="390">
        <v>17431.48</v>
      </c>
      <c r="H65" s="390">
        <v>0</v>
      </c>
      <c r="I65" s="390">
        <v>850.81000000000006</v>
      </c>
      <c r="J65" s="390">
        <v>0</v>
      </c>
      <c r="K65" s="390">
        <v>0</v>
      </c>
      <c r="L65" s="390">
        <v>0</v>
      </c>
      <c r="M65" s="390">
        <v>2222.9900000000002</v>
      </c>
      <c r="N65" s="390">
        <v>11212.22</v>
      </c>
      <c r="O65" s="390">
        <v>0</v>
      </c>
      <c r="P65" s="390">
        <v>11747.27</v>
      </c>
      <c r="Q65" s="390">
        <v>0</v>
      </c>
      <c r="R65" s="390">
        <v>7115.08</v>
      </c>
      <c r="S65" s="390">
        <v>53662.54</v>
      </c>
    </row>
    <row r="66" spans="1:19" s="388" customFormat="1" ht="12" customHeight="1">
      <c r="A66" s="391" t="s">
        <v>385</v>
      </c>
      <c r="B66" s="392">
        <v>3446.28</v>
      </c>
      <c r="C66" s="392">
        <v>-864.64</v>
      </c>
      <c r="D66" s="392">
        <v>-273.07</v>
      </c>
      <c r="E66" s="392">
        <v>6391.47</v>
      </c>
      <c r="F66" s="392">
        <v>374.7</v>
      </c>
      <c r="G66" s="392">
        <v>65660.31</v>
      </c>
      <c r="H66" s="392">
        <v>-3497.26</v>
      </c>
      <c r="I66" s="392">
        <v>17465.23</v>
      </c>
      <c r="J66" s="392">
        <v>1665.4</v>
      </c>
      <c r="K66" s="392">
        <v>62492.590000000004</v>
      </c>
      <c r="L66" s="392">
        <v>782.19</v>
      </c>
      <c r="M66" s="392">
        <v>117443.29000000001</v>
      </c>
      <c r="N66" s="392">
        <v>59497.770000000004</v>
      </c>
      <c r="O66" s="392">
        <v>2205.9</v>
      </c>
      <c r="P66" s="392">
        <v>102860.21</v>
      </c>
      <c r="Q66" s="392">
        <v>-899.91</v>
      </c>
      <c r="R66" s="392">
        <v>19792.189999999999</v>
      </c>
      <c r="S66" s="392">
        <v>454542.65</v>
      </c>
    </row>
    <row r="67" spans="1:19" s="388" customFormat="1" ht="6.75" customHeight="1" thickBot="1">
      <c r="A67" s="396"/>
      <c r="B67" s="397"/>
      <c r="C67" s="397"/>
      <c r="D67" s="397"/>
      <c r="E67" s="397"/>
      <c r="F67" s="397"/>
      <c r="G67" s="397"/>
      <c r="H67" s="397"/>
      <c r="I67" s="397"/>
      <c r="J67" s="397"/>
      <c r="K67" s="397"/>
      <c r="L67" s="397"/>
      <c r="M67" s="397"/>
      <c r="N67" s="397"/>
      <c r="O67" s="397"/>
      <c r="P67" s="397"/>
      <c r="Q67" s="397"/>
      <c r="R67" s="397"/>
      <c r="S67" s="397"/>
    </row>
    <row r="68" spans="1:19" s="388" customFormat="1" ht="6.75" customHeight="1" thickTop="1">
      <c r="A68" s="432"/>
      <c r="B68" s="387"/>
      <c r="C68" s="387"/>
      <c r="D68" s="387"/>
      <c r="E68" s="387"/>
      <c r="F68" s="387"/>
      <c r="G68" s="387"/>
      <c r="H68" s="387"/>
      <c r="I68" s="387"/>
      <c r="J68" s="387"/>
      <c r="K68" s="387"/>
      <c r="L68" s="387"/>
      <c r="M68" s="387"/>
      <c r="N68" s="387"/>
      <c r="O68" s="387"/>
      <c r="P68" s="387"/>
      <c r="Q68" s="387"/>
      <c r="R68" s="387"/>
      <c r="S68" s="387"/>
    </row>
    <row r="69" spans="1:19" s="388" customFormat="1" ht="15" customHeight="1">
      <c r="A69" s="398" t="s">
        <v>124</v>
      </c>
    </row>
    <row r="70" spans="1:19" s="388" customFormat="1" ht="15" customHeight="1">
      <c r="A70" s="398" t="s">
        <v>125</v>
      </c>
    </row>
    <row r="71" spans="1:19" s="388" customFormat="1" ht="15" customHeight="1">
      <c r="A71" s="398" t="s">
        <v>126</v>
      </c>
    </row>
    <row r="72" spans="1:19" s="385" customFormat="1" ht="15" customHeight="1">
      <c r="A72" s="398" t="s">
        <v>127</v>
      </c>
    </row>
    <row r="73" spans="1:19" s="382" customFormat="1" ht="15" customHeight="1">
      <c r="A73" s="398" t="s">
        <v>128</v>
      </c>
    </row>
    <row r="74" spans="1:19" ht="15" customHeight="1">
      <c r="A74" s="62" t="s">
        <v>129</v>
      </c>
    </row>
    <row r="75" spans="1:19" ht="13.8">
      <c r="A75" s="62" t="s">
        <v>130</v>
      </c>
    </row>
    <row r="76" spans="1:19" ht="13.8">
      <c r="A76" s="62" t="s">
        <v>131</v>
      </c>
    </row>
    <row r="77" spans="1:19" ht="13.8">
      <c r="A77" s="62" t="s">
        <v>132</v>
      </c>
    </row>
    <row r="78" spans="1:19" ht="13.8">
      <c r="A78" s="62" t="s">
        <v>133</v>
      </c>
    </row>
    <row r="79" spans="1:19" ht="13.8">
      <c r="A79" s="62" t="s">
        <v>134</v>
      </c>
    </row>
    <row r="80" spans="1:19" ht="13.8">
      <c r="A80" s="220"/>
    </row>
    <row r="81" spans="1:1" ht="13.8">
      <c r="A81" s="62"/>
    </row>
    <row r="82" spans="1:1" ht="13.8">
      <c r="A82" s="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31880-39E9-4345-918E-57D4728B2D10}">
  <sheetPr codeName="Hoja10">
    <pageSetUpPr fitToPage="1"/>
  </sheetPr>
  <dimension ref="A1:N42"/>
  <sheetViews>
    <sheetView zoomScale="85" zoomScaleNormal="100" workbookViewId="0"/>
  </sheetViews>
  <sheetFormatPr baseColWidth="10" defaultColWidth="11.44140625" defaultRowHeight="13.8"/>
  <cols>
    <col min="1" max="1" width="24.6640625" style="452" customWidth="1"/>
    <col min="2" max="4" width="17.5546875" style="452" customWidth="1"/>
    <col min="5" max="5" width="17.44140625" style="452" customWidth="1"/>
    <col min="6" max="8" width="14.6640625" style="452" customWidth="1"/>
    <col min="9" max="9" width="17.44140625" style="452" customWidth="1"/>
    <col min="10" max="10" width="4.44140625" style="452" customWidth="1"/>
    <col min="11" max="11" width="16" style="452" customWidth="1"/>
    <col min="12" max="13" width="18.33203125" style="452" customWidth="1"/>
    <col min="14" max="14" width="17" style="452" customWidth="1"/>
    <col min="15" max="16384" width="11.44140625" style="452"/>
  </cols>
  <sheetData>
    <row r="1" spans="1:14" s="454" customFormat="1" ht="32.1" customHeight="1">
      <c r="A1" s="35" t="s">
        <v>397</v>
      </c>
      <c r="B1" s="453"/>
      <c r="C1" s="453"/>
      <c r="D1" s="453"/>
      <c r="E1" s="453"/>
      <c r="F1" s="453"/>
      <c r="G1" s="453"/>
      <c r="H1" s="453"/>
      <c r="I1" s="453"/>
      <c r="J1" s="453"/>
      <c r="K1" s="453"/>
      <c r="L1" s="453"/>
      <c r="M1" s="453"/>
      <c r="N1" s="453"/>
    </row>
    <row r="2" spans="1:14" s="456" customFormat="1" ht="18" customHeight="1">
      <c r="A2" s="37" t="s">
        <v>137</v>
      </c>
      <c r="B2" s="455"/>
      <c r="C2" s="455"/>
      <c r="D2" s="455"/>
      <c r="E2" s="455"/>
      <c r="F2" s="455"/>
      <c r="G2" s="455"/>
      <c r="H2" s="455"/>
      <c r="I2" s="455"/>
      <c r="J2" s="455"/>
      <c r="K2" s="455"/>
      <c r="L2" s="455"/>
      <c r="M2" s="455"/>
      <c r="N2" s="455"/>
    </row>
    <row r="3" spans="1:14" s="458" customFormat="1" ht="18.75" customHeight="1">
      <c r="A3" s="39" t="s">
        <v>331</v>
      </c>
      <c r="B3" s="457"/>
      <c r="C3" s="457"/>
      <c r="D3" s="457"/>
      <c r="E3" s="457"/>
      <c r="F3" s="457"/>
      <c r="G3" s="457"/>
      <c r="H3" s="457"/>
      <c r="I3" s="457"/>
      <c r="J3" s="457"/>
      <c r="K3" s="457"/>
      <c r="L3" s="457"/>
      <c r="M3" s="457"/>
      <c r="N3" s="457"/>
    </row>
    <row r="4" spans="1:14" s="458" customFormat="1" ht="12" customHeight="1" thickBot="1">
      <c r="A4" s="459"/>
      <c r="B4" s="459"/>
      <c r="C4" s="459"/>
      <c r="D4" s="459"/>
      <c r="E4" s="459"/>
      <c r="F4" s="459"/>
      <c r="G4" s="459"/>
      <c r="H4" s="459"/>
      <c r="I4" s="459"/>
      <c r="J4" s="459"/>
      <c r="K4" s="459"/>
      <c r="L4" s="459"/>
      <c r="M4" s="459"/>
      <c r="N4" s="459"/>
    </row>
    <row r="5" spans="1:14" ht="19.5" customHeight="1" thickTop="1">
      <c r="A5" s="686" t="s">
        <v>299</v>
      </c>
      <c r="B5" s="460" t="s">
        <v>209</v>
      </c>
      <c r="C5" s="460"/>
      <c r="D5" s="460"/>
      <c r="E5" s="460"/>
      <c r="F5" s="460"/>
      <c r="G5" s="460"/>
      <c r="H5" s="460"/>
      <c r="I5" s="460"/>
      <c r="J5" s="461"/>
      <c r="K5" s="460" t="s">
        <v>210</v>
      </c>
      <c r="L5" s="460"/>
      <c r="M5" s="460"/>
      <c r="N5" s="460"/>
    </row>
    <row r="6" spans="1:14" ht="19.5" customHeight="1">
      <c r="A6" s="687"/>
      <c r="B6" s="689" t="s">
        <v>398</v>
      </c>
      <c r="C6" s="689"/>
      <c r="D6" s="684" t="s">
        <v>399</v>
      </c>
      <c r="E6" s="684" t="s">
        <v>400</v>
      </c>
      <c r="F6" s="684" t="s">
        <v>401</v>
      </c>
      <c r="G6" s="684" t="s">
        <v>402</v>
      </c>
      <c r="H6" s="684" t="s">
        <v>403</v>
      </c>
      <c r="I6" s="684" t="s">
        <v>305</v>
      </c>
      <c r="J6" s="462"/>
      <c r="K6" s="684" t="s">
        <v>404</v>
      </c>
      <c r="L6" s="684" t="s">
        <v>405</v>
      </c>
      <c r="M6" s="684" t="s">
        <v>406</v>
      </c>
      <c r="N6" s="684" t="s">
        <v>305</v>
      </c>
    </row>
    <row r="7" spans="1:14" ht="42.75" customHeight="1">
      <c r="A7" s="688"/>
      <c r="B7" s="463" t="s">
        <v>407</v>
      </c>
      <c r="C7" s="463" t="s">
        <v>408</v>
      </c>
      <c r="D7" s="685"/>
      <c r="E7" s="685"/>
      <c r="F7" s="685"/>
      <c r="G7" s="685"/>
      <c r="H7" s="685"/>
      <c r="I7" s="685"/>
      <c r="J7" s="464"/>
      <c r="K7" s="685"/>
      <c r="L7" s="685"/>
      <c r="M7" s="685"/>
      <c r="N7" s="685"/>
    </row>
    <row r="8" spans="1:14" ht="11.25" customHeight="1">
      <c r="A8" s="465"/>
    </row>
    <row r="9" spans="1:14" ht="11.25" customHeight="1">
      <c r="A9" s="466" t="s">
        <v>304</v>
      </c>
      <c r="B9" s="467">
        <v>11787.19</v>
      </c>
      <c r="C9" s="467">
        <v>4535.22</v>
      </c>
      <c r="D9" s="467">
        <v>397.44</v>
      </c>
      <c r="E9" s="467">
        <v>1942.88</v>
      </c>
      <c r="F9" s="467">
        <v>3949.75</v>
      </c>
      <c r="G9" s="467">
        <v>0</v>
      </c>
      <c r="H9" s="467">
        <v>190.38</v>
      </c>
      <c r="I9" s="467">
        <v>22802.850000000002</v>
      </c>
      <c r="J9" s="467"/>
      <c r="K9" s="467">
        <v>57742.04</v>
      </c>
      <c r="L9" s="467">
        <v>0</v>
      </c>
      <c r="M9" s="467">
        <v>491.76</v>
      </c>
      <c r="N9" s="467">
        <v>58233.8</v>
      </c>
    </row>
    <row r="10" spans="1:14" ht="16.2" customHeight="1">
      <c r="A10" s="466" t="s">
        <v>303</v>
      </c>
      <c r="B10" s="467">
        <v>60565.01</v>
      </c>
      <c r="C10" s="467">
        <v>4535.0200000000004</v>
      </c>
      <c r="D10" s="467">
        <v>3669.41</v>
      </c>
      <c r="E10" s="467">
        <v>61727.89</v>
      </c>
      <c r="F10" s="467">
        <v>0</v>
      </c>
      <c r="G10" s="467">
        <v>0</v>
      </c>
      <c r="H10" s="467">
        <v>13054.41</v>
      </c>
      <c r="I10" s="467">
        <v>143551.75</v>
      </c>
      <c r="J10" s="467"/>
      <c r="K10" s="467">
        <v>12394.61</v>
      </c>
      <c r="L10" s="467">
        <v>190019.74</v>
      </c>
      <c r="M10" s="467">
        <v>233.39000000000001</v>
      </c>
      <c r="N10" s="467">
        <v>202647.74</v>
      </c>
    </row>
    <row r="11" spans="1:14" ht="16.2" customHeight="1">
      <c r="A11" s="466" t="s">
        <v>181</v>
      </c>
      <c r="B11" s="467">
        <v>75207.710000000006</v>
      </c>
      <c r="C11" s="467">
        <v>117.64</v>
      </c>
      <c r="D11" s="467">
        <v>3300.63</v>
      </c>
      <c r="E11" s="467">
        <v>45168.26</v>
      </c>
      <c r="F11" s="467">
        <v>9677.2000000000007</v>
      </c>
      <c r="G11" s="467">
        <v>0</v>
      </c>
      <c r="H11" s="467">
        <v>2740.77</v>
      </c>
      <c r="I11" s="467">
        <v>136212.20000000001</v>
      </c>
      <c r="J11" s="467"/>
      <c r="K11" s="467">
        <v>122370.09</v>
      </c>
      <c r="L11" s="467">
        <v>6304.49</v>
      </c>
      <c r="M11" s="467">
        <v>1275.8399999999999</v>
      </c>
      <c r="N11" s="467">
        <v>129950.43000000001</v>
      </c>
    </row>
    <row r="12" spans="1:14" ht="16.2" customHeight="1">
      <c r="A12" s="466" t="s">
        <v>182</v>
      </c>
      <c r="B12" s="467">
        <v>17859.150000000001</v>
      </c>
      <c r="C12" s="467">
        <v>7083.6100000000006</v>
      </c>
      <c r="D12" s="467">
        <v>4141.2300000000005</v>
      </c>
      <c r="E12" s="467">
        <v>17047.34</v>
      </c>
      <c r="F12" s="467">
        <v>0</v>
      </c>
      <c r="G12" s="467">
        <v>0</v>
      </c>
      <c r="H12" s="467">
        <v>1631.91</v>
      </c>
      <c r="I12" s="467">
        <v>47763.24</v>
      </c>
      <c r="J12" s="467"/>
      <c r="K12" s="467">
        <v>7796.81</v>
      </c>
      <c r="L12" s="467">
        <v>239738.47</v>
      </c>
      <c r="M12" s="467">
        <v>329.8</v>
      </c>
      <c r="N12" s="467">
        <v>247865.07</v>
      </c>
    </row>
    <row r="13" spans="1:14" ht="16.2" customHeight="1">
      <c r="A13" s="466" t="s">
        <v>192</v>
      </c>
      <c r="B13" s="467">
        <v>11409.98</v>
      </c>
      <c r="C13" s="467">
        <v>11836.800000000001</v>
      </c>
      <c r="D13" s="467">
        <v>752.42</v>
      </c>
      <c r="E13" s="467">
        <v>131.28</v>
      </c>
      <c r="F13" s="467">
        <v>0</v>
      </c>
      <c r="G13" s="467">
        <v>0</v>
      </c>
      <c r="H13" s="467">
        <v>373.7</v>
      </c>
      <c r="I13" s="467">
        <v>24504.170000000002</v>
      </c>
      <c r="J13" s="467"/>
      <c r="K13" s="467">
        <v>56824.93</v>
      </c>
      <c r="L13" s="467">
        <v>0</v>
      </c>
      <c r="M13" s="467">
        <v>3704.41</v>
      </c>
      <c r="N13" s="467">
        <v>60529.340000000004</v>
      </c>
    </row>
    <row r="14" spans="1:14" ht="16.2" customHeight="1">
      <c r="A14" s="466" t="s">
        <v>183</v>
      </c>
      <c r="B14" s="467">
        <v>1811.4</v>
      </c>
      <c r="C14" s="467">
        <v>535.89</v>
      </c>
      <c r="D14" s="467">
        <v>120.77</v>
      </c>
      <c r="E14" s="467">
        <v>1384.57</v>
      </c>
      <c r="F14" s="467">
        <v>0</v>
      </c>
      <c r="G14" s="467">
        <v>0</v>
      </c>
      <c r="H14" s="467">
        <v>67.94</v>
      </c>
      <c r="I14" s="467">
        <v>3920.58</v>
      </c>
      <c r="J14" s="467"/>
      <c r="K14" s="467">
        <v>21089.350000000002</v>
      </c>
      <c r="L14" s="467">
        <v>0</v>
      </c>
      <c r="M14" s="467">
        <v>0</v>
      </c>
      <c r="N14" s="467">
        <v>21089.350000000002</v>
      </c>
    </row>
    <row r="15" spans="1:14" ht="16.2" customHeight="1">
      <c r="A15" s="466" t="s">
        <v>184</v>
      </c>
      <c r="B15" s="467">
        <v>110410.21</v>
      </c>
      <c r="C15" s="467">
        <v>31827.61</v>
      </c>
      <c r="D15" s="467">
        <v>1629.58</v>
      </c>
      <c r="E15" s="467">
        <v>48964.67</v>
      </c>
      <c r="F15" s="467">
        <v>0</v>
      </c>
      <c r="G15" s="467">
        <v>0</v>
      </c>
      <c r="H15" s="467">
        <v>4645.59</v>
      </c>
      <c r="I15" s="467">
        <v>197477.66</v>
      </c>
      <c r="J15" s="467"/>
      <c r="K15" s="467">
        <v>44483.700000000004</v>
      </c>
      <c r="L15" s="467">
        <v>13903485.5</v>
      </c>
      <c r="M15" s="467">
        <v>128.53</v>
      </c>
      <c r="N15" s="467">
        <v>13948097.720000001</v>
      </c>
    </row>
    <row r="16" spans="1:14" ht="16.2" customHeight="1">
      <c r="A16" s="466" t="s">
        <v>185</v>
      </c>
      <c r="B16" s="467">
        <v>509343.84</v>
      </c>
      <c r="C16" s="467">
        <v>33290.92</v>
      </c>
      <c r="D16" s="467">
        <v>10103.01</v>
      </c>
      <c r="E16" s="467">
        <v>-7949.34</v>
      </c>
      <c r="F16" s="467">
        <v>22505.420000000002</v>
      </c>
      <c r="G16" s="467">
        <v>0</v>
      </c>
      <c r="H16" s="467">
        <v>5264.46</v>
      </c>
      <c r="I16" s="467">
        <v>572558.30000000005</v>
      </c>
      <c r="J16" s="467"/>
      <c r="K16" s="467">
        <v>518456.47000000003</v>
      </c>
      <c r="L16" s="467">
        <v>0</v>
      </c>
      <c r="M16" s="467">
        <v>3604.59</v>
      </c>
      <c r="N16" s="467">
        <v>522061.06</v>
      </c>
    </row>
    <row r="17" spans="1:14" ht="16.2" customHeight="1">
      <c r="A17" s="466" t="s">
        <v>186</v>
      </c>
      <c r="B17" s="467">
        <v>409851.37</v>
      </c>
      <c r="C17" s="467">
        <v>12890.11</v>
      </c>
      <c r="D17" s="467">
        <v>24830.920000000002</v>
      </c>
      <c r="E17" s="467">
        <v>730475.46</v>
      </c>
      <c r="F17" s="467">
        <v>0</v>
      </c>
      <c r="G17" s="467">
        <v>65420.020000000004</v>
      </c>
      <c r="H17" s="467">
        <v>41785.17</v>
      </c>
      <c r="I17" s="467">
        <v>1285253.06</v>
      </c>
      <c r="J17" s="467"/>
      <c r="K17" s="467">
        <v>1216.4100000000001</v>
      </c>
      <c r="L17" s="467">
        <v>4466070.22</v>
      </c>
      <c r="M17" s="467">
        <v>15851.220000000001</v>
      </c>
      <c r="N17" s="467">
        <v>4483137.8499999996</v>
      </c>
    </row>
    <row r="18" spans="1:14" ht="16.2" customHeight="1">
      <c r="A18" s="466" t="s">
        <v>187</v>
      </c>
      <c r="B18" s="467">
        <v>3617.25</v>
      </c>
      <c r="C18" s="467">
        <v>0</v>
      </c>
      <c r="D18" s="467">
        <v>8415.4600000000009</v>
      </c>
      <c r="E18" s="467">
        <v>40732.950000000004</v>
      </c>
      <c r="F18" s="467">
        <v>0</v>
      </c>
      <c r="G18" s="467">
        <v>0</v>
      </c>
      <c r="H18" s="467">
        <v>7.78</v>
      </c>
      <c r="I18" s="467">
        <v>52773.440000000002</v>
      </c>
      <c r="J18" s="467"/>
      <c r="K18" s="467">
        <v>20187.95</v>
      </c>
      <c r="L18" s="467">
        <v>0</v>
      </c>
      <c r="M18" s="467">
        <v>0</v>
      </c>
      <c r="N18" s="467">
        <v>20187.95</v>
      </c>
    </row>
    <row r="19" spans="1:14" ht="16.2" customHeight="1">
      <c r="A19" s="466" t="s">
        <v>238</v>
      </c>
      <c r="B19" s="467">
        <v>1305113.22</v>
      </c>
      <c r="C19" s="467">
        <v>29044</v>
      </c>
      <c r="D19" s="467">
        <v>18919.53</v>
      </c>
      <c r="E19" s="467">
        <v>135767.09</v>
      </c>
      <c r="F19" s="467">
        <v>1861</v>
      </c>
      <c r="G19" s="467">
        <v>0</v>
      </c>
      <c r="H19" s="467">
        <v>15255.66</v>
      </c>
      <c r="I19" s="467">
        <v>1505960.49</v>
      </c>
      <c r="J19" s="467"/>
      <c r="K19" s="467">
        <v>560246.84</v>
      </c>
      <c r="L19" s="467">
        <v>1979874.99</v>
      </c>
      <c r="M19" s="467">
        <v>187455.30000000002</v>
      </c>
      <c r="N19" s="467">
        <v>2727577.12</v>
      </c>
    </row>
    <row r="20" spans="1:14" ht="16.2" customHeight="1">
      <c r="A20" s="466" t="s">
        <v>189</v>
      </c>
      <c r="B20" s="467">
        <v>205436.18</v>
      </c>
      <c r="C20" s="467">
        <v>3116.56</v>
      </c>
      <c r="D20" s="467">
        <v>1752.69</v>
      </c>
      <c r="E20" s="467">
        <v>151252.07</v>
      </c>
      <c r="F20" s="467">
        <v>0</v>
      </c>
      <c r="G20" s="467">
        <v>0</v>
      </c>
      <c r="H20" s="467">
        <v>6515.37</v>
      </c>
      <c r="I20" s="467">
        <v>368072.87</v>
      </c>
      <c r="J20" s="467"/>
      <c r="K20" s="467">
        <v>0</v>
      </c>
      <c r="L20" s="467">
        <v>15496.79</v>
      </c>
      <c r="M20" s="467">
        <v>2646.48</v>
      </c>
      <c r="N20" s="467">
        <v>18143.27</v>
      </c>
    </row>
    <row r="21" spans="1:14" ht="16.2" customHeight="1">
      <c r="A21" s="466" t="s">
        <v>308</v>
      </c>
      <c r="B21" s="467">
        <v>1380027.3599999999</v>
      </c>
      <c r="C21" s="467">
        <v>346544.5</v>
      </c>
      <c r="D21" s="467">
        <v>36273.69</v>
      </c>
      <c r="E21" s="467">
        <v>754149.55</v>
      </c>
      <c r="F21" s="467">
        <v>37220</v>
      </c>
      <c r="G21" s="467">
        <v>157213.5</v>
      </c>
      <c r="H21" s="467">
        <v>43875</v>
      </c>
      <c r="I21" s="467">
        <v>2755303.6</v>
      </c>
      <c r="J21" s="467"/>
      <c r="K21" s="467">
        <v>911207.16</v>
      </c>
      <c r="L21" s="467">
        <v>10678886.640000001</v>
      </c>
      <c r="M21" s="467">
        <v>191749.37</v>
      </c>
      <c r="N21" s="467">
        <v>11781843.17</v>
      </c>
    </row>
    <row r="22" spans="1:14" ht="16.2" customHeight="1">
      <c r="A22" s="466" t="s">
        <v>191</v>
      </c>
      <c r="B22" s="467">
        <v>19483.23</v>
      </c>
      <c r="C22" s="467">
        <v>2715.11</v>
      </c>
      <c r="D22" s="467">
        <v>555.47</v>
      </c>
      <c r="E22" s="467">
        <v>19312.72</v>
      </c>
      <c r="F22" s="467">
        <v>0</v>
      </c>
      <c r="G22" s="467">
        <v>0</v>
      </c>
      <c r="H22" s="467">
        <v>1405.09</v>
      </c>
      <c r="I22" s="467">
        <v>43471.62</v>
      </c>
      <c r="J22" s="467"/>
      <c r="K22" s="467">
        <v>5920.82</v>
      </c>
      <c r="L22" s="467">
        <v>3821345.36</v>
      </c>
      <c r="M22" s="467">
        <v>88.65</v>
      </c>
      <c r="N22" s="467">
        <v>3827354.83</v>
      </c>
    </row>
    <row r="23" spans="1:14" ht="16.2" customHeight="1">
      <c r="A23" s="466" t="s">
        <v>193</v>
      </c>
      <c r="B23" s="467">
        <v>1669376.6800000002</v>
      </c>
      <c r="C23" s="467">
        <v>209212.93</v>
      </c>
      <c r="D23" s="467">
        <v>83241.03</v>
      </c>
      <c r="E23" s="467">
        <v>959889.37</v>
      </c>
      <c r="F23" s="467">
        <v>121689.54000000001</v>
      </c>
      <c r="G23" s="467">
        <v>46484.41</v>
      </c>
      <c r="H23" s="467">
        <v>37516.42</v>
      </c>
      <c r="I23" s="467">
        <v>3127410.37</v>
      </c>
      <c r="J23" s="467"/>
      <c r="K23" s="467">
        <v>1559340.49</v>
      </c>
      <c r="L23" s="467">
        <v>10861610.640000001</v>
      </c>
      <c r="M23" s="467">
        <v>37369.19</v>
      </c>
      <c r="N23" s="467">
        <v>12458320.32</v>
      </c>
    </row>
    <row r="24" spans="1:14" ht="16.2" customHeight="1">
      <c r="A24" s="466" t="s">
        <v>194</v>
      </c>
      <c r="B24" s="467">
        <v>39840.11</v>
      </c>
      <c r="C24" s="467">
        <v>0</v>
      </c>
      <c r="D24" s="467">
        <v>62.910000000000004</v>
      </c>
      <c r="E24" s="467">
        <v>3379</v>
      </c>
      <c r="F24" s="467">
        <v>0</v>
      </c>
      <c r="G24" s="467">
        <v>0</v>
      </c>
      <c r="H24" s="467">
        <v>33.85</v>
      </c>
      <c r="I24" s="467">
        <v>43315.87</v>
      </c>
      <c r="J24" s="467"/>
      <c r="K24" s="467">
        <v>38616.28</v>
      </c>
      <c r="L24" s="467">
        <v>0</v>
      </c>
      <c r="M24" s="467">
        <v>0</v>
      </c>
      <c r="N24" s="467">
        <v>38616.28</v>
      </c>
    </row>
    <row r="25" spans="1:14" ht="16.2" customHeight="1">
      <c r="A25" s="466" t="s">
        <v>195</v>
      </c>
      <c r="B25" s="467">
        <v>68775.23</v>
      </c>
      <c r="C25" s="467">
        <v>1036.96</v>
      </c>
      <c r="D25" s="467">
        <v>2117.85</v>
      </c>
      <c r="E25" s="467">
        <v>72943.900000000009</v>
      </c>
      <c r="F25" s="467">
        <v>0</v>
      </c>
      <c r="G25" s="467">
        <v>0</v>
      </c>
      <c r="H25" s="467">
        <v>5326.9400000000005</v>
      </c>
      <c r="I25" s="467">
        <v>150200.88</v>
      </c>
      <c r="J25" s="467"/>
      <c r="K25" s="467">
        <v>206.48000000000002</v>
      </c>
      <c r="L25" s="467">
        <v>844028.33000000007</v>
      </c>
      <c r="M25" s="467">
        <v>0</v>
      </c>
      <c r="N25" s="467">
        <v>844234.82000000007</v>
      </c>
    </row>
    <row r="26" spans="1:14" ht="13.5" customHeight="1">
      <c r="A26" s="468"/>
      <c r="B26" s="467"/>
      <c r="C26" s="467"/>
      <c r="D26" s="467"/>
      <c r="E26" s="467"/>
      <c r="F26" s="467"/>
      <c r="G26" s="467"/>
      <c r="H26" s="467"/>
      <c r="I26" s="467"/>
      <c r="J26" s="467"/>
      <c r="K26" s="467"/>
      <c r="L26" s="467"/>
      <c r="M26" s="467"/>
      <c r="N26" s="467"/>
    </row>
    <row r="27" spans="1:14" ht="24" customHeight="1" thickBot="1">
      <c r="A27" s="469" t="s">
        <v>409</v>
      </c>
      <c r="B27" s="470">
        <v>5899915.120000001</v>
      </c>
      <c r="C27" s="470">
        <v>698322.87999999989</v>
      </c>
      <c r="D27" s="470">
        <v>200284.04</v>
      </c>
      <c r="E27" s="470">
        <v>3036319.66</v>
      </c>
      <c r="F27" s="470">
        <v>196902.91</v>
      </c>
      <c r="G27" s="470">
        <v>269117.93000000005</v>
      </c>
      <c r="H27" s="470">
        <v>179690.44000000003</v>
      </c>
      <c r="I27" s="470">
        <v>10480552.950000001</v>
      </c>
      <c r="J27" s="470"/>
      <c r="K27" s="470">
        <v>3938100.4299999997</v>
      </c>
      <c r="L27" s="470">
        <v>47006861.169999994</v>
      </c>
      <c r="M27" s="470">
        <v>444928.53000000009</v>
      </c>
      <c r="N27" s="470">
        <v>51389890.119999997</v>
      </c>
    </row>
    <row r="28" spans="1:14" ht="5.25" customHeight="1" thickTop="1">
      <c r="A28" s="471"/>
      <c r="B28" s="339"/>
      <c r="C28" s="339"/>
      <c r="D28" s="339"/>
      <c r="E28" s="339"/>
      <c r="F28" s="339"/>
      <c r="G28" s="339"/>
      <c r="H28" s="339"/>
      <c r="I28" s="339"/>
      <c r="J28" s="339"/>
      <c r="K28" s="339"/>
      <c r="L28" s="339"/>
      <c r="M28" s="339"/>
      <c r="N28" s="339"/>
    </row>
    <row r="29" spans="1:14">
      <c r="A29" s="398" t="s">
        <v>410</v>
      </c>
      <c r="B29" s="339"/>
      <c r="C29" s="339"/>
      <c r="D29" s="339"/>
      <c r="E29" s="339"/>
      <c r="F29" s="339"/>
      <c r="G29" s="339"/>
      <c r="H29" s="339"/>
      <c r="I29" s="339"/>
      <c r="J29" s="339"/>
      <c r="K29" s="339"/>
      <c r="L29" s="339"/>
      <c r="M29" s="339"/>
      <c r="N29" s="339"/>
    </row>
    <row r="30" spans="1:14" ht="14.4">
      <c r="A30" s="398" t="s">
        <v>411</v>
      </c>
    </row>
    <row r="31" spans="1:14" ht="14.4">
      <c r="A31" s="398" t="s">
        <v>412</v>
      </c>
    </row>
    <row r="32" spans="1:14">
      <c r="A32" s="398" t="s">
        <v>124</v>
      </c>
    </row>
    <row r="33" spans="1:1">
      <c r="A33" s="398" t="s">
        <v>125</v>
      </c>
    </row>
    <row r="34" spans="1:1">
      <c r="A34" s="398" t="s">
        <v>126</v>
      </c>
    </row>
    <row r="35" spans="1:1">
      <c r="A35" s="398" t="s">
        <v>127</v>
      </c>
    </row>
    <row r="36" spans="1:1">
      <c r="A36" s="398" t="s">
        <v>128</v>
      </c>
    </row>
    <row r="37" spans="1:1">
      <c r="A37" s="62" t="s">
        <v>130</v>
      </c>
    </row>
    <row r="38" spans="1:1">
      <c r="A38" s="62" t="s">
        <v>131</v>
      </c>
    </row>
    <row r="39" spans="1:1" s="369" customFormat="1">
      <c r="A39" s="62" t="s">
        <v>132</v>
      </c>
    </row>
    <row r="40" spans="1:1">
      <c r="A40" s="62" t="s">
        <v>133</v>
      </c>
    </row>
    <row r="41" spans="1:1">
      <c r="A41" s="62" t="s">
        <v>134</v>
      </c>
    </row>
    <row r="42" spans="1:1">
      <c r="A42" s="220"/>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BD5DB-57A8-4B02-B5BA-9204C6069813}">
  <sheetPr codeName="Hoja78">
    <pageSetUpPr fitToPage="1"/>
  </sheetPr>
  <dimension ref="A1:X201"/>
  <sheetViews>
    <sheetView zoomScale="80" zoomScaleNormal="80" workbookViewId="0"/>
  </sheetViews>
  <sheetFormatPr baseColWidth="10" defaultColWidth="10.33203125" defaultRowHeight="13.8"/>
  <cols>
    <col min="1" max="1" width="44" style="472" bestFit="1" customWidth="1"/>
    <col min="2" max="2" width="12" style="472" customWidth="1"/>
    <col min="3" max="19" width="10.6640625" style="472" customWidth="1"/>
    <col min="20" max="16384" width="10.33203125" style="472"/>
  </cols>
  <sheetData>
    <row r="1" spans="1:24" ht="64.2" customHeight="1">
      <c r="A1" s="35" t="s">
        <v>413</v>
      </c>
      <c r="B1" s="473"/>
      <c r="C1" s="473"/>
      <c r="D1" s="473"/>
      <c r="E1" s="473"/>
      <c r="F1" s="473"/>
      <c r="G1" s="473"/>
      <c r="H1" s="473"/>
      <c r="I1" s="473"/>
      <c r="J1" s="473"/>
      <c r="K1" s="473"/>
      <c r="L1" s="473"/>
      <c r="M1" s="473"/>
      <c r="N1" s="473"/>
      <c r="O1" s="473"/>
      <c r="P1" s="473"/>
      <c r="Q1" s="473"/>
      <c r="R1" s="473"/>
      <c r="S1" s="473"/>
    </row>
    <row r="2" spans="1:24" ht="18" customHeight="1">
      <c r="A2" s="37" t="s">
        <v>137</v>
      </c>
      <c r="B2" s="473"/>
      <c r="C2" s="473"/>
      <c r="D2" s="473"/>
      <c r="E2" s="473"/>
      <c r="F2" s="473"/>
      <c r="G2" s="473"/>
      <c r="H2" s="473"/>
      <c r="I2" s="473"/>
      <c r="J2" s="473"/>
      <c r="K2" s="473"/>
      <c r="L2" s="473"/>
      <c r="M2" s="473"/>
      <c r="N2" s="473"/>
      <c r="O2" s="473"/>
      <c r="P2" s="473"/>
      <c r="Q2" s="473"/>
      <c r="R2" s="473"/>
      <c r="S2" s="473"/>
    </row>
    <row r="3" spans="1:24" ht="18.75" customHeight="1">
      <c r="A3" s="39" t="s">
        <v>331</v>
      </c>
      <c r="B3" s="473"/>
      <c r="C3" s="473"/>
      <c r="D3" s="473"/>
      <c r="E3" s="473"/>
      <c r="F3" s="473"/>
      <c r="G3" s="473"/>
      <c r="H3" s="473"/>
      <c r="I3" s="473"/>
      <c r="J3" s="473"/>
      <c r="K3" s="473"/>
      <c r="L3" s="473"/>
      <c r="M3" s="473"/>
      <c r="N3" s="473"/>
      <c r="O3" s="473"/>
      <c r="P3" s="473"/>
      <c r="Q3" s="473"/>
      <c r="R3" s="473"/>
      <c r="S3" s="473"/>
    </row>
    <row r="5" spans="1:24" ht="14.4" thickBot="1"/>
    <row r="6" spans="1:24" ht="80.099999999999994" customHeight="1" thickTop="1">
      <c r="A6" s="414" t="s">
        <v>332</v>
      </c>
      <c r="B6" s="415" t="s">
        <v>304</v>
      </c>
      <c r="C6" s="415" t="s">
        <v>303</v>
      </c>
      <c r="D6" s="415" t="s">
        <v>181</v>
      </c>
      <c r="E6" s="415" t="s">
        <v>182</v>
      </c>
      <c r="F6" s="415" t="s">
        <v>183</v>
      </c>
      <c r="G6" s="415" t="s">
        <v>184</v>
      </c>
      <c r="H6" s="415" t="s">
        <v>185</v>
      </c>
      <c r="I6" s="415" t="s">
        <v>186</v>
      </c>
      <c r="J6" s="415" t="s">
        <v>187</v>
      </c>
      <c r="K6" s="350" t="s">
        <v>238</v>
      </c>
      <c r="L6" s="415" t="s">
        <v>189</v>
      </c>
      <c r="M6" s="415" t="s">
        <v>386</v>
      </c>
      <c r="N6" s="415" t="s">
        <v>191</v>
      </c>
      <c r="O6" s="415" t="s">
        <v>192</v>
      </c>
      <c r="P6" s="415" t="s">
        <v>193</v>
      </c>
      <c r="Q6" s="415" t="s">
        <v>194</v>
      </c>
      <c r="R6" s="415" t="s">
        <v>195</v>
      </c>
      <c r="S6" s="415" t="s">
        <v>305</v>
      </c>
    </row>
    <row r="7" spans="1:24" ht="6.75" customHeight="1"/>
    <row r="8" spans="1:24" ht="6.75" customHeight="1"/>
    <row r="9" spans="1:24">
      <c r="A9" s="393" t="s">
        <v>414</v>
      </c>
      <c r="B9" s="474">
        <v>18662.73</v>
      </c>
      <c r="C9" s="474">
        <v>18280.14</v>
      </c>
      <c r="D9" s="474">
        <v>100194.43000000001</v>
      </c>
      <c r="E9" s="474">
        <v>12904.39</v>
      </c>
      <c r="F9" s="474">
        <v>3852.64</v>
      </c>
      <c r="G9" s="474">
        <v>9428.1200000000008</v>
      </c>
      <c r="H9" s="474">
        <v>453041.14</v>
      </c>
      <c r="I9" s="474">
        <v>0</v>
      </c>
      <c r="J9" s="474">
        <v>52765.67</v>
      </c>
      <c r="K9" s="474">
        <v>939747.11</v>
      </c>
      <c r="L9" s="474">
        <v>0</v>
      </c>
      <c r="M9" s="474">
        <v>763820.14</v>
      </c>
      <c r="N9" s="474">
        <v>0</v>
      </c>
      <c r="O9" s="474">
        <v>23835.61</v>
      </c>
      <c r="P9" s="474">
        <v>1191218.3999999999</v>
      </c>
      <c r="Q9" s="474">
        <v>43282.020000000004</v>
      </c>
      <c r="R9" s="474">
        <v>0</v>
      </c>
      <c r="S9" s="474">
        <v>3631032.54</v>
      </c>
      <c r="W9" s="475"/>
      <c r="X9" s="475"/>
    </row>
    <row r="10" spans="1:24">
      <c r="A10" s="386" t="s">
        <v>314</v>
      </c>
      <c r="B10" s="476">
        <v>1600.8700000000001</v>
      </c>
      <c r="C10" s="476">
        <v>0</v>
      </c>
      <c r="D10" s="476">
        <v>29764.97</v>
      </c>
      <c r="E10" s="476">
        <v>0</v>
      </c>
      <c r="F10" s="476">
        <v>0</v>
      </c>
      <c r="G10" s="476">
        <v>0</v>
      </c>
      <c r="H10" s="476">
        <v>225106.9</v>
      </c>
      <c r="I10" s="476">
        <v>0</v>
      </c>
      <c r="J10" s="476">
        <v>0</v>
      </c>
      <c r="K10" s="476">
        <v>347758.41000000003</v>
      </c>
      <c r="L10" s="476">
        <v>0</v>
      </c>
      <c r="M10" s="476">
        <v>262340.99</v>
      </c>
      <c r="N10" s="476">
        <v>0</v>
      </c>
      <c r="O10" s="476">
        <v>0</v>
      </c>
      <c r="P10" s="476">
        <v>405157.51</v>
      </c>
      <c r="Q10" s="476">
        <v>0</v>
      </c>
      <c r="R10" s="476">
        <v>0</v>
      </c>
      <c r="S10" s="476">
        <v>1271729.6499999999</v>
      </c>
      <c r="W10" s="475"/>
      <c r="X10" s="475"/>
    </row>
    <row r="11" spans="1:24">
      <c r="A11" s="386" t="s">
        <v>336</v>
      </c>
      <c r="B11" s="476">
        <v>12.32</v>
      </c>
      <c r="C11" s="476">
        <v>0</v>
      </c>
      <c r="D11" s="476">
        <v>0.98</v>
      </c>
      <c r="E11" s="476">
        <v>0</v>
      </c>
      <c r="F11" s="476">
        <v>0</v>
      </c>
      <c r="G11" s="476">
        <v>0</v>
      </c>
      <c r="H11" s="476">
        <v>16.39</v>
      </c>
      <c r="I11" s="476">
        <v>0</v>
      </c>
      <c r="J11" s="476">
        <v>0</v>
      </c>
      <c r="K11" s="476">
        <v>0</v>
      </c>
      <c r="L11" s="476">
        <v>0</v>
      </c>
      <c r="M11" s="476">
        <v>0</v>
      </c>
      <c r="N11" s="476">
        <v>0</v>
      </c>
      <c r="O11" s="476">
        <v>0</v>
      </c>
      <c r="P11" s="476">
        <v>0</v>
      </c>
      <c r="Q11" s="476">
        <v>0</v>
      </c>
      <c r="R11" s="476">
        <v>0</v>
      </c>
      <c r="S11" s="476">
        <v>29.69</v>
      </c>
      <c r="W11" s="475"/>
      <c r="X11" s="475"/>
    </row>
    <row r="12" spans="1:24">
      <c r="A12" s="389" t="s">
        <v>316</v>
      </c>
      <c r="B12" s="477">
        <v>1.6</v>
      </c>
      <c r="C12" s="477">
        <v>0</v>
      </c>
      <c r="D12" s="477">
        <v>16668.16</v>
      </c>
      <c r="E12" s="477">
        <v>0</v>
      </c>
      <c r="F12" s="477">
        <v>0</v>
      </c>
      <c r="G12" s="477">
        <v>0</v>
      </c>
      <c r="H12" s="477">
        <v>6911.7</v>
      </c>
      <c r="I12" s="477">
        <v>0</v>
      </c>
      <c r="J12" s="477">
        <v>4135.1099999999997</v>
      </c>
      <c r="K12" s="477">
        <v>6695.89</v>
      </c>
      <c r="L12" s="477">
        <v>0</v>
      </c>
      <c r="M12" s="477">
        <v>36294.5</v>
      </c>
      <c r="N12" s="477">
        <v>0</v>
      </c>
      <c r="O12" s="477">
        <v>0</v>
      </c>
      <c r="P12" s="477">
        <v>45076.23</v>
      </c>
      <c r="Q12" s="477">
        <v>0</v>
      </c>
      <c r="R12" s="477">
        <v>0</v>
      </c>
      <c r="S12" s="477">
        <v>115783.19</v>
      </c>
      <c r="W12" s="475"/>
      <c r="X12" s="475"/>
    </row>
    <row r="13" spans="1:24">
      <c r="A13" s="386" t="s">
        <v>415</v>
      </c>
      <c r="B13" s="476">
        <v>0</v>
      </c>
      <c r="C13" s="476">
        <v>0</v>
      </c>
      <c r="D13" s="476">
        <v>0</v>
      </c>
      <c r="E13" s="476">
        <v>0</v>
      </c>
      <c r="F13" s="476">
        <v>0</v>
      </c>
      <c r="G13" s="476">
        <v>0</v>
      </c>
      <c r="H13" s="476">
        <v>574.03</v>
      </c>
      <c r="I13" s="476">
        <v>0</v>
      </c>
      <c r="J13" s="476">
        <v>380.54</v>
      </c>
      <c r="K13" s="476">
        <v>426.43</v>
      </c>
      <c r="L13" s="476">
        <v>0</v>
      </c>
      <c r="M13" s="476">
        <v>11687.57</v>
      </c>
      <c r="N13" s="476">
        <v>0</v>
      </c>
      <c r="O13" s="476">
        <v>0</v>
      </c>
      <c r="P13" s="476">
        <v>25997.72</v>
      </c>
      <c r="Q13" s="476">
        <v>0</v>
      </c>
      <c r="R13" s="476">
        <v>0</v>
      </c>
      <c r="S13" s="476">
        <v>39066.29</v>
      </c>
      <c r="W13" s="475"/>
      <c r="X13" s="475"/>
    </row>
    <row r="14" spans="1:24">
      <c r="A14" s="386" t="s">
        <v>339</v>
      </c>
      <c r="B14" s="476">
        <v>0</v>
      </c>
      <c r="C14" s="476">
        <v>0</v>
      </c>
      <c r="D14" s="476">
        <v>0</v>
      </c>
      <c r="E14" s="476">
        <v>0</v>
      </c>
      <c r="F14" s="476">
        <v>0</v>
      </c>
      <c r="G14" s="476">
        <v>0</v>
      </c>
      <c r="H14" s="476">
        <v>4630.5</v>
      </c>
      <c r="I14" s="476">
        <v>0</v>
      </c>
      <c r="J14" s="476">
        <v>0</v>
      </c>
      <c r="K14" s="476">
        <v>8917.74</v>
      </c>
      <c r="L14" s="476">
        <v>0</v>
      </c>
      <c r="M14" s="476">
        <v>50422.6</v>
      </c>
      <c r="N14" s="476">
        <v>0</v>
      </c>
      <c r="O14" s="476">
        <v>0</v>
      </c>
      <c r="P14" s="476">
        <v>74984.52</v>
      </c>
      <c r="Q14" s="476">
        <v>0</v>
      </c>
      <c r="R14" s="476">
        <v>0</v>
      </c>
      <c r="S14" s="476">
        <v>138955.35999999999</v>
      </c>
      <c r="W14" s="475"/>
      <c r="X14" s="475"/>
    </row>
    <row r="15" spans="1:24">
      <c r="A15" s="389" t="s">
        <v>313</v>
      </c>
      <c r="B15" s="477">
        <v>0</v>
      </c>
      <c r="C15" s="477">
        <v>2.68</v>
      </c>
      <c r="D15" s="477">
        <v>0</v>
      </c>
      <c r="E15" s="477">
        <v>0</v>
      </c>
      <c r="F15" s="477">
        <v>0</v>
      </c>
      <c r="G15" s="477">
        <v>5805.64</v>
      </c>
      <c r="H15" s="477">
        <v>37274.080000000002</v>
      </c>
      <c r="I15" s="477">
        <v>0</v>
      </c>
      <c r="J15" s="477">
        <v>0</v>
      </c>
      <c r="K15" s="477">
        <v>95733.48</v>
      </c>
      <c r="L15" s="477">
        <v>0</v>
      </c>
      <c r="M15" s="477">
        <v>89290.400000000009</v>
      </c>
      <c r="N15" s="477">
        <v>0</v>
      </c>
      <c r="O15" s="477">
        <v>23835.61</v>
      </c>
      <c r="P15" s="477">
        <v>124969.40000000001</v>
      </c>
      <c r="Q15" s="477">
        <v>0</v>
      </c>
      <c r="R15" s="477">
        <v>0</v>
      </c>
      <c r="S15" s="477">
        <v>376911.29000000004</v>
      </c>
      <c r="W15" s="475"/>
      <c r="X15" s="475"/>
    </row>
    <row r="16" spans="1:24">
      <c r="A16" s="386" t="s">
        <v>416</v>
      </c>
      <c r="B16" s="476">
        <v>8011.41</v>
      </c>
      <c r="C16" s="476">
        <v>0</v>
      </c>
      <c r="D16" s="476">
        <v>7929.64</v>
      </c>
      <c r="E16" s="476">
        <v>0</v>
      </c>
      <c r="F16" s="476">
        <v>0</v>
      </c>
      <c r="G16" s="476">
        <v>0</v>
      </c>
      <c r="H16" s="476">
        <v>27887.72</v>
      </c>
      <c r="I16" s="476">
        <v>0</v>
      </c>
      <c r="J16" s="476">
        <v>2119.91</v>
      </c>
      <c r="K16" s="476">
        <v>31072.95</v>
      </c>
      <c r="L16" s="476">
        <v>0</v>
      </c>
      <c r="M16" s="476">
        <v>36355.64</v>
      </c>
      <c r="N16" s="476">
        <v>0</v>
      </c>
      <c r="O16" s="476">
        <v>0</v>
      </c>
      <c r="P16" s="476">
        <v>84439.85</v>
      </c>
      <c r="Q16" s="476">
        <v>0</v>
      </c>
      <c r="R16" s="476">
        <v>0</v>
      </c>
      <c r="S16" s="476">
        <v>197817.12</v>
      </c>
      <c r="W16" s="475"/>
      <c r="X16" s="475"/>
    </row>
    <row r="17" spans="1:24">
      <c r="A17" s="386" t="s">
        <v>417</v>
      </c>
      <c r="B17" s="476">
        <v>2.39</v>
      </c>
      <c r="C17" s="476">
        <v>0</v>
      </c>
      <c r="D17" s="476">
        <v>9.15</v>
      </c>
      <c r="E17" s="476">
        <v>0</v>
      </c>
      <c r="F17" s="476">
        <v>0</v>
      </c>
      <c r="G17" s="476">
        <v>0</v>
      </c>
      <c r="H17" s="476">
        <v>5683.78</v>
      </c>
      <c r="I17" s="476">
        <v>0</v>
      </c>
      <c r="J17" s="476">
        <v>0</v>
      </c>
      <c r="K17" s="476">
        <v>0</v>
      </c>
      <c r="L17" s="476">
        <v>0</v>
      </c>
      <c r="M17" s="476">
        <v>24358.600000000002</v>
      </c>
      <c r="N17" s="476">
        <v>0</v>
      </c>
      <c r="O17" s="476">
        <v>0</v>
      </c>
      <c r="P17" s="476">
        <v>92880.22</v>
      </c>
      <c r="Q17" s="476">
        <v>0</v>
      </c>
      <c r="R17" s="476">
        <v>0</v>
      </c>
      <c r="S17" s="476">
        <v>122934.14</v>
      </c>
      <c r="W17" s="475"/>
      <c r="X17" s="475"/>
    </row>
    <row r="18" spans="1:24">
      <c r="A18" s="389" t="s">
        <v>418</v>
      </c>
      <c r="B18" s="477">
        <v>168.99</v>
      </c>
      <c r="C18" s="477">
        <v>0</v>
      </c>
      <c r="D18" s="477">
        <v>644.94000000000005</v>
      </c>
      <c r="E18" s="477">
        <v>0</v>
      </c>
      <c r="F18" s="477">
        <v>0</v>
      </c>
      <c r="G18" s="477">
        <v>0</v>
      </c>
      <c r="H18" s="477">
        <v>228.56</v>
      </c>
      <c r="I18" s="477">
        <v>0</v>
      </c>
      <c r="J18" s="477">
        <v>2001.98</v>
      </c>
      <c r="K18" s="477">
        <v>3986.12</v>
      </c>
      <c r="L18" s="477">
        <v>0</v>
      </c>
      <c r="M18" s="477">
        <v>72.400000000000006</v>
      </c>
      <c r="N18" s="477">
        <v>0</v>
      </c>
      <c r="O18" s="477">
        <v>0</v>
      </c>
      <c r="P18" s="477">
        <v>1175.23</v>
      </c>
      <c r="Q18" s="477">
        <v>0</v>
      </c>
      <c r="R18" s="477">
        <v>0</v>
      </c>
      <c r="S18" s="477">
        <v>8278.2199999999993</v>
      </c>
      <c r="W18" s="475"/>
      <c r="X18" s="475"/>
    </row>
    <row r="19" spans="1:24">
      <c r="A19" s="386" t="s">
        <v>419</v>
      </c>
      <c r="B19" s="476">
        <v>31.36</v>
      </c>
      <c r="C19" s="476">
        <v>0</v>
      </c>
      <c r="D19" s="476">
        <v>76.45</v>
      </c>
      <c r="E19" s="476">
        <v>0</v>
      </c>
      <c r="F19" s="476">
        <v>0</v>
      </c>
      <c r="G19" s="476">
        <v>0</v>
      </c>
      <c r="H19" s="476">
        <v>1258.07</v>
      </c>
      <c r="I19" s="476">
        <v>0</v>
      </c>
      <c r="J19" s="476">
        <v>0</v>
      </c>
      <c r="K19" s="476">
        <v>48.61</v>
      </c>
      <c r="L19" s="476">
        <v>0</v>
      </c>
      <c r="M19" s="476">
        <v>701.02</v>
      </c>
      <c r="N19" s="476">
        <v>0</v>
      </c>
      <c r="O19" s="476">
        <v>0</v>
      </c>
      <c r="P19" s="476">
        <v>5394.5</v>
      </c>
      <c r="Q19" s="476">
        <v>0</v>
      </c>
      <c r="R19" s="476">
        <v>0</v>
      </c>
      <c r="S19" s="476">
        <v>7510.01</v>
      </c>
      <c r="W19" s="475"/>
      <c r="X19" s="475"/>
    </row>
    <row r="20" spans="1:24">
      <c r="A20" s="386" t="s">
        <v>420</v>
      </c>
      <c r="B20" s="476">
        <v>0</v>
      </c>
      <c r="C20" s="476">
        <v>0</v>
      </c>
      <c r="D20" s="476">
        <v>0</v>
      </c>
      <c r="E20" s="476">
        <v>0</v>
      </c>
      <c r="F20" s="476">
        <v>0</v>
      </c>
      <c r="G20" s="476">
        <v>0</v>
      </c>
      <c r="H20" s="476">
        <v>0</v>
      </c>
      <c r="I20" s="476">
        <v>0</v>
      </c>
      <c r="J20" s="476">
        <v>0</v>
      </c>
      <c r="K20" s="476">
        <v>0</v>
      </c>
      <c r="L20" s="476">
        <v>0</v>
      </c>
      <c r="M20" s="476">
        <v>0</v>
      </c>
      <c r="N20" s="476">
        <v>0</v>
      </c>
      <c r="O20" s="476">
        <v>0</v>
      </c>
      <c r="P20" s="476">
        <v>0</v>
      </c>
      <c r="Q20" s="476">
        <v>0</v>
      </c>
      <c r="R20" s="476">
        <v>0</v>
      </c>
      <c r="S20" s="476">
        <v>0</v>
      </c>
      <c r="W20" s="475"/>
      <c r="X20" s="475"/>
    </row>
    <row r="21" spans="1:24">
      <c r="A21" s="389" t="s">
        <v>349</v>
      </c>
      <c r="B21" s="477">
        <v>1.83</v>
      </c>
      <c r="C21" s="477">
        <v>12450.630000000001</v>
      </c>
      <c r="D21" s="477">
        <v>1906.42</v>
      </c>
      <c r="E21" s="477">
        <v>465.24</v>
      </c>
      <c r="F21" s="477">
        <v>0</v>
      </c>
      <c r="G21" s="477">
        <v>3471.82</v>
      </c>
      <c r="H21" s="477">
        <v>4213.46</v>
      </c>
      <c r="I21" s="477">
        <v>0</v>
      </c>
      <c r="J21" s="477">
        <v>0</v>
      </c>
      <c r="K21" s="477">
        <v>9.7200000000000006</v>
      </c>
      <c r="L21" s="477">
        <v>0</v>
      </c>
      <c r="M21" s="477">
        <v>13424.04</v>
      </c>
      <c r="N21" s="477">
        <v>0</v>
      </c>
      <c r="O21" s="477">
        <v>0</v>
      </c>
      <c r="P21" s="477">
        <v>6418.3</v>
      </c>
      <c r="Q21" s="477">
        <v>0</v>
      </c>
      <c r="R21" s="477">
        <v>0</v>
      </c>
      <c r="S21" s="477">
        <v>42361.460000000006</v>
      </c>
      <c r="W21" s="475"/>
      <c r="X21" s="475"/>
    </row>
    <row r="22" spans="1:24">
      <c r="A22" s="386" t="s">
        <v>350</v>
      </c>
      <c r="B22" s="476">
        <v>1.79</v>
      </c>
      <c r="C22" s="476">
        <v>0</v>
      </c>
      <c r="D22" s="476">
        <v>160.06</v>
      </c>
      <c r="E22" s="476">
        <v>0</v>
      </c>
      <c r="F22" s="476">
        <v>0</v>
      </c>
      <c r="G22" s="476">
        <v>0</v>
      </c>
      <c r="H22" s="476">
        <v>49967.270000000004</v>
      </c>
      <c r="I22" s="476">
        <v>0</v>
      </c>
      <c r="J22" s="476">
        <v>0</v>
      </c>
      <c r="K22" s="476">
        <v>50673.47</v>
      </c>
      <c r="L22" s="476">
        <v>0</v>
      </c>
      <c r="M22" s="476">
        <v>164571.03</v>
      </c>
      <c r="N22" s="476">
        <v>0</v>
      </c>
      <c r="O22" s="476">
        <v>0</v>
      </c>
      <c r="P22" s="476">
        <v>218354.81</v>
      </c>
      <c r="Q22" s="476">
        <v>0</v>
      </c>
      <c r="R22" s="476">
        <v>0</v>
      </c>
      <c r="S22" s="476">
        <v>483728.43</v>
      </c>
      <c r="W22" s="475"/>
      <c r="X22" s="475"/>
    </row>
    <row r="23" spans="1:24">
      <c r="A23" s="386" t="s">
        <v>353</v>
      </c>
      <c r="B23" s="476">
        <v>1110.46</v>
      </c>
      <c r="C23" s="476">
        <v>0</v>
      </c>
      <c r="D23" s="476">
        <v>0</v>
      </c>
      <c r="E23" s="476">
        <v>0</v>
      </c>
      <c r="F23" s="476">
        <v>0</v>
      </c>
      <c r="G23" s="476">
        <v>0</v>
      </c>
      <c r="H23" s="476">
        <v>0</v>
      </c>
      <c r="I23" s="476">
        <v>0</v>
      </c>
      <c r="J23" s="476">
        <v>0</v>
      </c>
      <c r="K23" s="476">
        <v>0</v>
      </c>
      <c r="L23" s="476">
        <v>0</v>
      </c>
      <c r="M23" s="476">
        <v>0</v>
      </c>
      <c r="N23" s="476">
        <v>0</v>
      </c>
      <c r="O23" s="476">
        <v>0</v>
      </c>
      <c r="P23" s="476">
        <v>0</v>
      </c>
      <c r="Q23" s="476">
        <v>0</v>
      </c>
      <c r="R23" s="476">
        <v>0</v>
      </c>
      <c r="S23" s="476">
        <v>1110.46</v>
      </c>
      <c r="W23" s="475"/>
      <c r="X23" s="475"/>
    </row>
    <row r="24" spans="1:24">
      <c r="A24" s="389" t="s">
        <v>354</v>
      </c>
      <c r="B24" s="477">
        <v>2782.44</v>
      </c>
      <c r="C24" s="477">
        <v>0</v>
      </c>
      <c r="D24" s="477">
        <v>20846.240000000002</v>
      </c>
      <c r="E24" s="477">
        <v>6954</v>
      </c>
      <c r="F24" s="477">
        <v>0</v>
      </c>
      <c r="G24" s="477">
        <v>0</v>
      </c>
      <c r="H24" s="477">
        <v>37294.379999999997</v>
      </c>
      <c r="I24" s="477">
        <v>0</v>
      </c>
      <c r="J24" s="477">
        <v>193.3</v>
      </c>
      <c r="K24" s="477">
        <v>0</v>
      </c>
      <c r="L24" s="477">
        <v>0</v>
      </c>
      <c r="M24" s="477">
        <v>0</v>
      </c>
      <c r="N24" s="477">
        <v>0</v>
      </c>
      <c r="O24" s="477">
        <v>0</v>
      </c>
      <c r="P24" s="477">
        <v>0</v>
      </c>
      <c r="Q24" s="477">
        <v>37539.450000000004</v>
      </c>
      <c r="R24" s="477">
        <v>0</v>
      </c>
      <c r="S24" s="477">
        <v>105609.81</v>
      </c>
      <c r="W24" s="475"/>
      <c r="X24" s="475"/>
    </row>
    <row r="25" spans="1:24">
      <c r="A25" s="386" t="s">
        <v>355</v>
      </c>
      <c r="B25" s="476">
        <v>0</v>
      </c>
      <c r="C25" s="476">
        <v>0</v>
      </c>
      <c r="D25" s="476">
        <v>0</v>
      </c>
      <c r="E25" s="476">
        <v>0</v>
      </c>
      <c r="F25" s="476">
        <v>0</v>
      </c>
      <c r="G25" s="476">
        <v>0</v>
      </c>
      <c r="H25" s="476">
        <v>0</v>
      </c>
      <c r="I25" s="476">
        <v>0</v>
      </c>
      <c r="J25" s="476">
        <v>0</v>
      </c>
      <c r="K25" s="476">
        <v>0</v>
      </c>
      <c r="L25" s="476">
        <v>0</v>
      </c>
      <c r="M25" s="476">
        <v>0</v>
      </c>
      <c r="N25" s="476">
        <v>0</v>
      </c>
      <c r="O25" s="476">
        <v>0</v>
      </c>
      <c r="P25" s="476">
        <v>0</v>
      </c>
      <c r="Q25" s="476">
        <v>0</v>
      </c>
      <c r="R25" s="476">
        <v>0</v>
      </c>
      <c r="S25" s="476">
        <v>0</v>
      </c>
      <c r="W25" s="475"/>
      <c r="X25" s="475"/>
    </row>
    <row r="26" spans="1:24">
      <c r="A26" s="386" t="s">
        <v>356</v>
      </c>
      <c r="B26" s="476">
        <v>0</v>
      </c>
      <c r="C26" s="476">
        <v>131.69999999999999</v>
      </c>
      <c r="D26" s="476">
        <v>0.23</v>
      </c>
      <c r="E26" s="476">
        <v>0</v>
      </c>
      <c r="F26" s="476">
        <v>0</v>
      </c>
      <c r="G26" s="476">
        <v>0</v>
      </c>
      <c r="H26" s="476">
        <v>192.21</v>
      </c>
      <c r="I26" s="476">
        <v>0</v>
      </c>
      <c r="J26" s="476">
        <v>0</v>
      </c>
      <c r="K26" s="476">
        <v>0</v>
      </c>
      <c r="L26" s="476">
        <v>0</v>
      </c>
      <c r="M26" s="476">
        <v>1435.63</v>
      </c>
      <c r="N26" s="476">
        <v>0</v>
      </c>
      <c r="O26" s="476">
        <v>0</v>
      </c>
      <c r="P26" s="476">
        <v>1893.71</v>
      </c>
      <c r="Q26" s="476">
        <v>0</v>
      </c>
      <c r="R26" s="476">
        <v>0</v>
      </c>
      <c r="S26" s="476">
        <v>3653.48</v>
      </c>
      <c r="W26" s="475"/>
      <c r="X26" s="475"/>
    </row>
    <row r="27" spans="1:24">
      <c r="A27" s="389" t="s">
        <v>421</v>
      </c>
      <c r="B27" s="477">
        <v>173.8</v>
      </c>
      <c r="C27" s="477">
        <v>0</v>
      </c>
      <c r="D27" s="477">
        <v>20697.61</v>
      </c>
      <c r="E27" s="477">
        <v>0</v>
      </c>
      <c r="F27" s="477">
        <v>0</v>
      </c>
      <c r="G27" s="477">
        <v>0</v>
      </c>
      <c r="H27" s="477">
        <v>48197.950000000004</v>
      </c>
      <c r="I27" s="477">
        <v>0</v>
      </c>
      <c r="J27" s="477">
        <v>25033.96</v>
      </c>
      <c r="K27" s="477">
        <v>339992.96</v>
      </c>
      <c r="L27" s="477">
        <v>0</v>
      </c>
      <c r="M27" s="477">
        <v>69761.13</v>
      </c>
      <c r="N27" s="477">
        <v>0</v>
      </c>
      <c r="O27" s="477">
        <v>0</v>
      </c>
      <c r="P27" s="477">
        <v>101038.37</v>
      </c>
      <c r="Q27" s="477">
        <v>0</v>
      </c>
      <c r="R27" s="477">
        <v>0</v>
      </c>
      <c r="S27" s="477">
        <v>604895.78</v>
      </c>
      <c r="W27" s="475"/>
      <c r="X27" s="475"/>
    </row>
    <row r="28" spans="1:24">
      <c r="A28" s="386" t="s">
        <v>358</v>
      </c>
      <c r="B28" s="476">
        <v>9.1</v>
      </c>
      <c r="C28" s="476">
        <v>0</v>
      </c>
      <c r="D28" s="476">
        <v>566.70000000000005</v>
      </c>
      <c r="E28" s="476">
        <v>4862.4400000000005</v>
      </c>
      <c r="F28" s="476">
        <v>0</v>
      </c>
      <c r="G28" s="476">
        <v>0</v>
      </c>
      <c r="H28" s="476">
        <v>-960.33</v>
      </c>
      <c r="I28" s="476">
        <v>0</v>
      </c>
      <c r="J28" s="476">
        <v>0</v>
      </c>
      <c r="K28" s="476">
        <v>34608.03</v>
      </c>
      <c r="L28" s="476">
        <v>0</v>
      </c>
      <c r="M28" s="476">
        <v>22.27</v>
      </c>
      <c r="N28" s="476">
        <v>0</v>
      </c>
      <c r="O28" s="476">
        <v>0</v>
      </c>
      <c r="P28" s="476">
        <v>0</v>
      </c>
      <c r="Q28" s="476">
        <v>1.07</v>
      </c>
      <c r="R28" s="476">
        <v>0</v>
      </c>
      <c r="S28" s="476">
        <v>39109.279999999999</v>
      </c>
      <c r="W28" s="475"/>
      <c r="X28" s="475"/>
    </row>
    <row r="29" spans="1:24">
      <c r="A29" s="386" t="s">
        <v>359</v>
      </c>
      <c r="B29" s="476">
        <v>3952.38</v>
      </c>
      <c r="C29" s="476">
        <v>0</v>
      </c>
      <c r="D29" s="476">
        <v>0</v>
      </c>
      <c r="E29" s="476">
        <v>0</v>
      </c>
      <c r="F29" s="476">
        <v>3032.12</v>
      </c>
      <c r="G29" s="476">
        <v>0</v>
      </c>
      <c r="H29" s="476">
        <v>0</v>
      </c>
      <c r="I29" s="476">
        <v>0</v>
      </c>
      <c r="J29" s="476">
        <v>0</v>
      </c>
      <c r="K29" s="476">
        <v>15340.52</v>
      </c>
      <c r="L29" s="476">
        <v>0</v>
      </c>
      <c r="M29" s="476">
        <v>0</v>
      </c>
      <c r="N29" s="476">
        <v>0</v>
      </c>
      <c r="O29" s="476">
        <v>0</v>
      </c>
      <c r="P29" s="476">
        <v>0</v>
      </c>
      <c r="Q29" s="476">
        <v>4341.2</v>
      </c>
      <c r="R29" s="476">
        <v>0</v>
      </c>
      <c r="S29" s="476">
        <v>26666.22</v>
      </c>
      <c r="W29" s="475"/>
      <c r="X29" s="475"/>
    </row>
    <row r="30" spans="1:24">
      <c r="A30" s="389" t="s">
        <v>360</v>
      </c>
      <c r="B30" s="477">
        <v>801.98</v>
      </c>
      <c r="C30" s="477">
        <v>0</v>
      </c>
      <c r="D30" s="477">
        <v>0</v>
      </c>
      <c r="E30" s="477">
        <v>0</v>
      </c>
      <c r="F30" s="477">
        <v>820.51</v>
      </c>
      <c r="G30" s="477">
        <v>0</v>
      </c>
      <c r="H30" s="477">
        <v>0</v>
      </c>
      <c r="I30" s="477">
        <v>0</v>
      </c>
      <c r="J30" s="477">
        <v>0</v>
      </c>
      <c r="K30" s="477">
        <v>523.02</v>
      </c>
      <c r="L30" s="477">
        <v>0</v>
      </c>
      <c r="M30" s="477">
        <v>0</v>
      </c>
      <c r="N30" s="477">
        <v>0</v>
      </c>
      <c r="O30" s="477">
        <v>0</v>
      </c>
      <c r="P30" s="477">
        <v>0</v>
      </c>
      <c r="Q30" s="477">
        <v>1400.3</v>
      </c>
      <c r="R30" s="477">
        <v>0</v>
      </c>
      <c r="S30" s="477">
        <v>3545.8100000000004</v>
      </c>
      <c r="W30" s="475"/>
      <c r="X30" s="475"/>
    </row>
    <row r="31" spans="1:24">
      <c r="A31" s="386" t="s">
        <v>361</v>
      </c>
      <c r="B31" s="476">
        <v>0</v>
      </c>
      <c r="C31" s="476">
        <v>259.63</v>
      </c>
      <c r="D31" s="476">
        <v>0</v>
      </c>
      <c r="E31" s="476">
        <v>0</v>
      </c>
      <c r="F31" s="476">
        <v>0</v>
      </c>
      <c r="G31" s="476">
        <v>60.300000000000004</v>
      </c>
      <c r="H31" s="476">
        <v>83.62</v>
      </c>
      <c r="I31" s="476">
        <v>0</v>
      </c>
      <c r="J31" s="476">
        <v>18900.86</v>
      </c>
      <c r="K31" s="476">
        <v>3454.9500000000003</v>
      </c>
      <c r="L31" s="476">
        <v>0</v>
      </c>
      <c r="M31" s="476">
        <v>2266.94</v>
      </c>
      <c r="N31" s="476">
        <v>0</v>
      </c>
      <c r="O31" s="476">
        <v>0</v>
      </c>
      <c r="P31" s="476">
        <v>0</v>
      </c>
      <c r="Q31" s="476">
        <v>0</v>
      </c>
      <c r="R31" s="476">
        <v>0</v>
      </c>
      <c r="S31" s="476">
        <v>25026.3</v>
      </c>
      <c r="W31" s="475"/>
      <c r="X31" s="475"/>
    </row>
    <row r="32" spans="1:24">
      <c r="A32" s="386" t="s">
        <v>422</v>
      </c>
      <c r="B32" s="476">
        <v>0</v>
      </c>
      <c r="C32" s="476">
        <v>0</v>
      </c>
      <c r="D32" s="476">
        <v>0</v>
      </c>
      <c r="E32" s="476">
        <v>0</v>
      </c>
      <c r="F32" s="476">
        <v>0</v>
      </c>
      <c r="G32" s="476">
        <v>0</v>
      </c>
      <c r="H32" s="476">
        <v>4478.5200000000004</v>
      </c>
      <c r="I32" s="476">
        <v>0</v>
      </c>
      <c r="J32" s="476">
        <v>0</v>
      </c>
      <c r="K32" s="476">
        <v>358.36</v>
      </c>
      <c r="L32" s="476">
        <v>0</v>
      </c>
      <c r="M32" s="476">
        <v>815.39</v>
      </c>
      <c r="N32" s="476">
        <v>0</v>
      </c>
      <c r="O32" s="476">
        <v>0</v>
      </c>
      <c r="P32" s="476">
        <v>3350.32</v>
      </c>
      <c r="Q32" s="476">
        <v>0</v>
      </c>
      <c r="R32" s="476">
        <v>0</v>
      </c>
      <c r="S32" s="476">
        <v>9002.59</v>
      </c>
      <c r="W32" s="475"/>
      <c r="X32" s="475"/>
    </row>
    <row r="33" spans="1:24">
      <c r="A33" s="389" t="s">
        <v>363</v>
      </c>
      <c r="B33" s="477">
        <v>0</v>
      </c>
      <c r="C33" s="477">
        <v>5435.5</v>
      </c>
      <c r="D33" s="477">
        <v>922.88</v>
      </c>
      <c r="E33" s="477">
        <v>622.71</v>
      </c>
      <c r="F33" s="477">
        <v>0</v>
      </c>
      <c r="G33" s="477">
        <v>90.350000000000009</v>
      </c>
      <c r="H33" s="477">
        <v>2.33</v>
      </c>
      <c r="I33" s="477">
        <v>0</v>
      </c>
      <c r="J33" s="477">
        <v>0</v>
      </c>
      <c r="K33" s="477">
        <v>146.44</v>
      </c>
      <c r="L33" s="477">
        <v>0</v>
      </c>
      <c r="M33" s="477">
        <v>0</v>
      </c>
      <c r="N33" s="477">
        <v>0</v>
      </c>
      <c r="O33" s="477">
        <v>0</v>
      </c>
      <c r="P33" s="477">
        <v>87.710000000000008</v>
      </c>
      <c r="Q33" s="477">
        <v>0</v>
      </c>
      <c r="R33" s="477">
        <v>0</v>
      </c>
      <c r="S33" s="477">
        <v>7307.92</v>
      </c>
      <c r="W33" s="475"/>
      <c r="X33" s="475"/>
    </row>
    <row r="34" spans="1:24">
      <c r="A34" s="391" t="s">
        <v>423</v>
      </c>
      <c r="B34" s="478">
        <v>0</v>
      </c>
      <c r="C34" s="478">
        <v>7611.33</v>
      </c>
      <c r="D34" s="478">
        <v>16939.11</v>
      </c>
      <c r="E34" s="478">
        <v>3066.06</v>
      </c>
      <c r="F34" s="478">
        <v>0</v>
      </c>
      <c r="G34" s="478">
        <v>14060.84</v>
      </c>
      <c r="H34" s="478">
        <v>91747.28</v>
      </c>
      <c r="I34" s="478">
        <v>972.88</v>
      </c>
      <c r="J34" s="478">
        <v>0</v>
      </c>
      <c r="K34" s="478">
        <v>66775.77</v>
      </c>
      <c r="L34" s="478">
        <v>0</v>
      </c>
      <c r="M34" s="478">
        <v>200304.39</v>
      </c>
      <c r="N34" s="478">
        <v>9873.4500000000007</v>
      </c>
      <c r="O34" s="478">
        <v>294.87</v>
      </c>
      <c r="P34" s="478">
        <v>227453.01</v>
      </c>
      <c r="Q34" s="478">
        <v>0</v>
      </c>
      <c r="R34" s="478">
        <v>161.42000000000002</v>
      </c>
      <c r="S34" s="478">
        <v>639260.41</v>
      </c>
      <c r="W34" s="475"/>
      <c r="X34" s="475"/>
    </row>
    <row r="35" spans="1:24">
      <c r="A35" s="386" t="s">
        <v>424</v>
      </c>
      <c r="B35" s="476">
        <v>0</v>
      </c>
      <c r="C35" s="476">
        <v>3812.4</v>
      </c>
      <c r="D35" s="476">
        <v>15212.83</v>
      </c>
      <c r="E35" s="476">
        <v>1653.29</v>
      </c>
      <c r="F35" s="476">
        <v>0</v>
      </c>
      <c r="G35" s="476">
        <v>299.64</v>
      </c>
      <c r="H35" s="476">
        <v>4081.78</v>
      </c>
      <c r="I35" s="476">
        <v>972.88</v>
      </c>
      <c r="J35" s="476">
        <v>0</v>
      </c>
      <c r="K35" s="476">
        <v>11093.34</v>
      </c>
      <c r="L35" s="476">
        <v>0</v>
      </c>
      <c r="M35" s="476">
        <v>60161.29</v>
      </c>
      <c r="N35" s="476">
        <v>1430.52</v>
      </c>
      <c r="O35" s="476">
        <v>0</v>
      </c>
      <c r="P35" s="476">
        <v>18071.47</v>
      </c>
      <c r="Q35" s="476">
        <v>0</v>
      </c>
      <c r="R35" s="476">
        <v>0</v>
      </c>
      <c r="S35" s="476">
        <v>116789.44000000002</v>
      </c>
      <c r="W35" s="475"/>
      <c r="X35" s="475"/>
    </row>
    <row r="36" spans="1:24">
      <c r="A36" s="389" t="s">
        <v>318</v>
      </c>
      <c r="B36" s="477">
        <v>0</v>
      </c>
      <c r="C36" s="477">
        <v>2149.58</v>
      </c>
      <c r="D36" s="477">
        <v>1726.27</v>
      </c>
      <c r="E36" s="477">
        <v>0</v>
      </c>
      <c r="F36" s="477">
        <v>0</v>
      </c>
      <c r="G36" s="477">
        <v>2.48</v>
      </c>
      <c r="H36" s="477">
        <v>24796.09</v>
      </c>
      <c r="I36" s="477">
        <v>0</v>
      </c>
      <c r="J36" s="477">
        <v>0</v>
      </c>
      <c r="K36" s="477">
        <v>40890.51</v>
      </c>
      <c r="L36" s="477">
        <v>0</v>
      </c>
      <c r="M36" s="477">
        <v>125087.09</v>
      </c>
      <c r="N36" s="477">
        <v>0.71</v>
      </c>
      <c r="O36" s="477">
        <v>0</v>
      </c>
      <c r="P36" s="477">
        <v>183986.05000000002</v>
      </c>
      <c r="Q36" s="477">
        <v>0</v>
      </c>
      <c r="R36" s="477">
        <v>0</v>
      </c>
      <c r="S36" s="477">
        <v>378638.78</v>
      </c>
      <c r="W36" s="475"/>
      <c r="X36" s="475"/>
    </row>
    <row r="37" spans="1:24">
      <c r="A37" s="386" t="s">
        <v>319</v>
      </c>
      <c r="B37" s="476">
        <v>0</v>
      </c>
      <c r="C37" s="476">
        <v>1649.3500000000001</v>
      </c>
      <c r="D37" s="476">
        <v>0</v>
      </c>
      <c r="E37" s="476">
        <v>1412.77</v>
      </c>
      <c r="F37" s="476">
        <v>0</v>
      </c>
      <c r="G37" s="476">
        <v>13758.720000000001</v>
      </c>
      <c r="H37" s="476">
        <v>62869.41</v>
      </c>
      <c r="I37" s="476">
        <v>0</v>
      </c>
      <c r="J37" s="476">
        <v>0</v>
      </c>
      <c r="K37" s="476">
        <v>14791.92</v>
      </c>
      <c r="L37" s="476">
        <v>0</v>
      </c>
      <c r="M37" s="476">
        <v>15056</v>
      </c>
      <c r="N37" s="476">
        <v>8442.2199999999993</v>
      </c>
      <c r="O37" s="476">
        <v>294.87</v>
      </c>
      <c r="P37" s="476">
        <v>25395.49</v>
      </c>
      <c r="Q37" s="476">
        <v>0</v>
      </c>
      <c r="R37" s="476">
        <v>161.42000000000002</v>
      </c>
      <c r="S37" s="476">
        <v>143832.17000000001</v>
      </c>
      <c r="W37" s="475"/>
      <c r="X37" s="475"/>
    </row>
    <row r="38" spans="1:24">
      <c r="A38" s="391" t="s">
        <v>326</v>
      </c>
      <c r="B38" s="478">
        <v>0</v>
      </c>
      <c r="C38" s="478">
        <v>104605.87</v>
      </c>
      <c r="D38" s="478">
        <v>6660.7</v>
      </c>
      <c r="E38" s="478">
        <v>30160.87</v>
      </c>
      <c r="F38" s="478">
        <v>0</v>
      </c>
      <c r="G38" s="478">
        <v>169343.11000000002</v>
      </c>
      <c r="H38" s="478">
        <v>0</v>
      </c>
      <c r="I38" s="478">
        <v>1177074.99</v>
      </c>
      <c r="J38" s="478">
        <v>0</v>
      </c>
      <c r="K38" s="478">
        <v>482320.96</v>
      </c>
      <c r="L38" s="478">
        <v>361557.5</v>
      </c>
      <c r="M38" s="478">
        <v>1552870.57</v>
      </c>
      <c r="N38" s="478">
        <v>32193.08</v>
      </c>
      <c r="O38" s="478">
        <v>0</v>
      </c>
      <c r="P38" s="478">
        <v>1503048.6</v>
      </c>
      <c r="Q38" s="478">
        <v>0</v>
      </c>
      <c r="R38" s="478">
        <v>144712.51999999999</v>
      </c>
      <c r="S38" s="478">
        <v>5564548.7699999996</v>
      </c>
      <c r="W38" s="475"/>
      <c r="X38" s="475"/>
    </row>
    <row r="39" spans="1:24">
      <c r="A39" s="442" t="s">
        <v>425</v>
      </c>
      <c r="B39" s="474">
        <v>0</v>
      </c>
      <c r="C39" s="474">
        <v>104605.87</v>
      </c>
      <c r="D39" s="474">
        <v>6660.7</v>
      </c>
      <c r="E39" s="474">
        <v>30152.400000000001</v>
      </c>
      <c r="F39" s="474">
        <v>0</v>
      </c>
      <c r="G39" s="474">
        <v>94151.7</v>
      </c>
      <c r="H39" s="474">
        <v>0</v>
      </c>
      <c r="I39" s="474">
        <v>767285.61</v>
      </c>
      <c r="J39" s="474">
        <v>0</v>
      </c>
      <c r="K39" s="474">
        <v>482320.96</v>
      </c>
      <c r="L39" s="474">
        <v>2131.61</v>
      </c>
      <c r="M39" s="474">
        <v>993337.15</v>
      </c>
      <c r="N39" s="474">
        <v>29288.760000000002</v>
      </c>
      <c r="O39" s="474">
        <v>0</v>
      </c>
      <c r="P39" s="474">
        <v>1152547.74</v>
      </c>
      <c r="Q39" s="474">
        <v>0</v>
      </c>
      <c r="R39" s="474">
        <v>2.46</v>
      </c>
      <c r="S39" s="474">
        <v>3662484.96</v>
      </c>
      <c r="W39" s="475"/>
      <c r="X39" s="475"/>
    </row>
    <row r="40" spans="1:24">
      <c r="A40" s="386" t="s">
        <v>370</v>
      </c>
      <c r="B40" s="476">
        <v>0</v>
      </c>
      <c r="C40" s="476">
        <v>0</v>
      </c>
      <c r="D40" s="476">
        <v>37.92</v>
      </c>
      <c r="E40" s="476">
        <v>0</v>
      </c>
      <c r="F40" s="476">
        <v>0</v>
      </c>
      <c r="G40" s="476">
        <v>25797.55</v>
      </c>
      <c r="H40" s="476">
        <v>0</v>
      </c>
      <c r="I40" s="476">
        <v>9746.3000000000011</v>
      </c>
      <c r="J40" s="476">
        <v>0</v>
      </c>
      <c r="K40" s="476">
        <v>4346.33</v>
      </c>
      <c r="L40" s="476">
        <v>2131.61</v>
      </c>
      <c r="M40" s="476">
        <v>127165.77</v>
      </c>
      <c r="N40" s="476">
        <v>340.51</v>
      </c>
      <c r="O40" s="476">
        <v>0</v>
      </c>
      <c r="P40" s="476">
        <v>74204.639999999999</v>
      </c>
      <c r="Q40" s="476">
        <v>0</v>
      </c>
      <c r="R40" s="476">
        <v>0.13</v>
      </c>
      <c r="S40" s="476">
        <v>243770.76</v>
      </c>
      <c r="W40" s="475"/>
      <c r="X40" s="475"/>
    </row>
    <row r="41" spans="1:24">
      <c r="A41" s="386" t="s">
        <v>371</v>
      </c>
      <c r="B41" s="476">
        <v>0</v>
      </c>
      <c r="C41" s="476">
        <v>39834.76</v>
      </c>
      <c r="D41" s="476">
        <v>2064.69</v>
      </c>
      <c r="E41" s="476">
        <v>2398.73</v>
      </c>
      <c r="F41" s="476">
        <v>0</v>
      </c>
      <c r="G41" s="476">
        <v>42.44</v>
      </c>
      <c r="H41" s="476">
        <v>0</v>
      </c>
      <c r="I41" s="476">
        <v>12722.31</v>
      </c>
      <c r="J41" s="476">
        <v>0</v>
      </c>
      <c r="K41" s="476">
        <v>26552.440000000002</v>
      </c>
      <c r="L41" s="476">
        <v>0</v>
      </c>
      <c r="M41" s="476">
        <v>51553.37</v>
      </c>
      <c r="N41" s="476">
        <v>3951.62</v>
      </c>
      <c r="O41" s="476">
        <v>0</v>
      </c>
      <c r="P41" s="476">
        <v>6746.85</v>
      </c>
      <c r="Q41" s="476">
        <v>0</v>
      </c>
      <c r="R41" s="476">
        <v>0</v>
      </c>
      <c r="S41" s="476">
        <v>145867.21000000002</v>
      </c>
      <c r="W41" s="475"/>
      <c r="X41" s="475"/>
    </row>
    <row r="42" spans="1:24">
      <c r="A42" s="389" t="s">
        <v>372</v>
      </c>
      <c r="B42" s="477">
        <v>0</v>
      </c>
      <c r="C42" s="477">
        <v>0</v>
      </c>
      <c r="D42" s="477">
        <v>2658.68</v>
      </c>
      <c r="E42" s="477">
        <v>3542.09</v>
      </c>
      <c r="F42" s="477">
        <v>0</v>
      </c>
      <c r="G42" s="477">
        <v>378.07</v>
      </c>
      <c r="H42" s="477">
        <v>0</v>
      </c>
      <c r="I42" s="477">
        <v>36945.86</v>
      </c>
      <c r="J42" s="477">
        <v>0</v>
      </c>
      <c r="K42" s="477">
        <v>53686.37</v>
      </c>
      <c r="L42" s="477">
        <v>0</v>
      </c>
      <c r="M42" s="477">
        <v>84498.87</v>
      </c>
      <c r="N42" s="477">
        <v>5275.9000000000005</v>
      </c>
      <c r="O42" s="477">
        <v>0</v>
      </c>
      <c r="P42" s="477">
        <v>71024.650000000009</v>
      </c>
      <c r="Q42" s="477">
        <v>0</v>
      </c>
      <c r="R42" s="477">
        <v>0</v>
      </c>
      <c r="S42" s="477">
        <v>258010.49</v>
      </c>
      <c r="W42" s="475"/>
      <c r="X42" s="475"/>
    </row>
    <row r="43" spans="1:24">
      <c r="A43" s="386" t="s">
        <v>373</v>
      </c>
      <c r="B43" s="476">
        <v>0</v>
      </c>
      <c r="C43" s="476">
        <v>52519.58</v>
      </c>
      <c r="D43" s="476">
        <v>1891.72</v>
      </c>
      <c r="E43" s="476">
        <v>7797.38</v>
      </c>
      <c r="F43" s="476">
        <v>0</v>
      </c>
      <c r="G43" s="476">
        <v>60150.73</v>
      </c>
      <c r="H43" s="476">
        <v>0</v>
      </c>
      <c r="I43" s="476">
        <v>23873.22</v>
      </c>
      <c r="J43" s="476">
        <v>0</v>
      </c>
      <c r="K43" s="476">
        <v>47488.12</v>
      </c>
      <c r="L43" s="476">
        <v>0</v>
      </c>
      <c r="M43" s="476">
        <v>259878.94</v>
      </c>
      <c r="N43" s="476">
        <v>6660.03</v>
      </c>
      <c r="O43" s="476">
        <v>0</v>
      </c>
      <c r="P43" s="476">
        <v>105862.98</v>
      </c>
      <c r="Q43" s="476">
        <v>0</v>
      </c>
      <c r="R43" s="476">
        <v>0</v>
      </c>
      <c r="S43" s="476">
        <v>566122.70000000007</v>
      </c>
      <c r="W43" s="475"/>
      <c r="X43" s="475"/>
    </row>
    <row r="44" spans="1:24">
      <c r="A44" s="386" t="s">
        <v>374</v>
      </c>
      <c r="B44" s="476">
        <v>0</v>
      </c>
      <c r="C44" s="476">
        <v>0</v>
      </c>
      <c r="D44" s="476">
        <v>0</v>
      </c>
      <c r="E44" s="476">
        <v>0</v>
      </c>
      <c r="F44" s="476">
        <v>0</v>
      </c>
      <c r="G44" s="476">
        <v>0</v>
      </c>
      <c r="H44" s="476">
        <v>0</v>
      </c>
      <c r="I44" s="476">
        <v>0</v>
      </c>
      <c r="J44" s="476">
        <v>0</v>
      </c>
      <c r="K44" s="476">
        <v>4248.0600000000004</v>
      </c>
      <c r="L44" s="476">
        <v>0</v>
      </c>
      <c r="M44" s="476">
        <v>57.04</v>
      </c>
      <c r="N44" s="476">
        <v>0</v>
      </c>
      <c r="O44" s="476">
        <v>0</v>
      </c>
      <c r="P44" s="476">
        <v>0</v>
      </c>
      <c r="Q44" s="476">
        <v>0</v>
      </c>
      <c r="R44" s="476">
        <v>0</v>
      </c>
      <c r="S44" s="476">
        <v>4305.1000000000004</v>
      </c>
      <c r="W44" s="475"/>
      <c r="X44" s="475"/>
    </row>
    <row r="45" spans="1:24">
      <c r="A45" s="389" t="s">
        <v>375</v>
      </c>
      <c r="B45" s="477">
        <v>0</v>
      </c>
      <c r="C45" s="477">
        <v>0</v>
      </c>
      <c r="D45" s="477">
        <v>0.86</v>
      </c>
      <c r="E45" s="477">
        <v>142.20000000000002</v>
      </c>
      <c r="F45" s="477">
        <v>0</v>
      </c>
      <c r="G45" s="477">
        <v>1438.47</v>
      </c>
      <c r="H45" s="477">
        <v>0</v>
      </c>
      <c r="I45" s="477">
        <v>16194.35</v>
      </c>
      <c r="J45" s="477">
        <v>0</v>
      </c>
      <c r="K45" s="477">
        <v>0</v>
      </c>
      <c r="L45" s="477">
        <v>0</v>
      </c>
      <c r="M45" s="477">
        <v>3.64</v>
      </c>
      <c r="N45" s="477">
        <v>47.36</v>
      </c>
      <c r="O45" s="477">
        <v>0</v>
      </c>
      <c r="P45" s="477">
        <v>15943.220000000001</v>
      </c>
      <c r="Q45" s="477">
        <v>0</v>
      </c>
      <c r="R45" s="477">
        <v>0</v>
      </c>
      <c r="S45" s="477">
        <v>33770.100000000006</v>
      </c>
      <c r="W45" s="475"/>
      <c r="X45" s="475"/>
    </row>
    <row r="46" spans="1:24">
      <c r="A46" s="386" t="s">
        <v>376</v>
      </c>
      <c r="B46" s="476">
        <v>0</v>
      </c>
      <c r="C46" s="476">
        <v>12251.53</v>
      </c>
      <c r="D46" s="476">
        <v>0</v>
      </c>
      <c r="E46" s="476">
        <v>308.84000000000003</v>
      </c>
      <c r="F46" s="476">
        <v>0</v>
      </c>
      <c r="G46" s="476">
        <v>0</v>
      </c>
      <c r="H46" s="476">
        <v>0</v>
      </c>
      <c r="I46" s="476">
        <v>8598.6</v>
      </c>
      <c r="J46" s="476">
        <v>0</v>
      </c>
      <c r="K46" s="476">
        <v>2.14</v>
      </c>
      <c r="L46" s="476">
        <v>0</v>
      </c>
      <c r="M46" s="476">
        <v>167.73</v>
      </c>
      <c r="N46" s="476">
        <v>1341.04</v>
      </c>
      <c r="O46" s="476">
        <v>0</v>
      </c>
      <c r="P46" s="476">
        <v>5312.54</v>
      </c>
      <c r="Q46" s="476">
        <v>0</v>
      </c>
      <c r="R46" s="476">
        <v>0</v>
      </c>
      <c r="S46" s="476">
        <v>27982.420000000002</v>
      </c>
      <c r="W46" s="475"/>
      <c r="X46" s="475"/>
    </row>
    <row r="47" spans="1:24">
      <c r="A47" s="386" t="s">
        <v>377</v>
      </c>
      <c r="B47" s="476">
        <v>0</v>
      </c>
      <c r="C47" s="476">
        <v>0</v>
      </c>
      <c r="D47" s="476">
        <v>6.84</v>
      </c>
      <c r="E47" s="476">
        <v>1.62</v>
      </c>
      <c r="F47" s="476">
        <v>0</v>
      </c>
      <c r="G47" s="476">
        <v>15.82</v>
      </c>
      <c r="H47" s="476">
        <v>0</v>
      </c>
      <c r="I47" s="476">
        <v>238.62</v>
      </c>
      <c r="J47" s="476">
        <v>0</v>
      </c>
      <c r="K47" s="476">
        <v>210.06</v>
      </c>
      <c r="L47" s="476">
        <v>0</v>
      </c>
      <c r="M47" s="476">
        <v>11336.050000000001</v>
      </c>
      <c r="N47" s="476">
        <v>0</v>
      </c>
      <c r="O47" s="476">
        <v>0</v>
      </c>
      <c r="P47" s="476">
        <v>6335.53</v>
      </c>
      <c r="Q47" s="476">
        <v>0</v>
      </c>
      <c r="R47" s="476">
        <v>0</v>
      </c>
      <c r="S47" s="476">
        <v>18144.54</v>
      </c>
      <c r="W47" s="475"/>
      <c r="X47" s="475"/>
    </row>
    <row r="48" spans="1:24">
      <c r="A48" s="389" t="s">
        <v>378</v>
      </c>
      <c r="B48" s="477">
        <v>0</v>
      </c>
      <c r="C48" s="477">
        <v>0</v>
      </c>
      <c r="D48" s="477">
        <v>0</v>
      </c>
      <c r="E48" s="477">
        <v>0</v>
      </c>
      <c r="F48" s="477">
        <v>0</v>
      </c>
      <c r="G48" s="477">
        <v>602</v>
      </c>
      <c r="H48" s="477">
        <v>0</v>
      </c>
      <c r="I48" s="477">
        <v>1277.25</v>
      </c>
      <c r="J48" s="477">
        <v>0</v>
      </c>
      <c r="K48" s="477">
        <v>0</v>
      </c>
      <c r="L48" s="477">
        <v>0</v>
      </c>
      <c r="M48" s="477">
        <v>1297.8399999999999</v>
      </c>
      <c r="N48" s="477">
        <v>1075.5899999999999</v>
      </c>
      <c r="O48" s="477">
        <v>0</v>
      </c>
      <c r="P48" s="477">
        <v>1727.47</v>
      </c>
      <c r="Q48" s="477">
        <v>0</v>
      </c>
      <c r="R48" s="477">
        <v>2.33</v>
      </c>
      <c r="S48" s="477">
        <v>5982.4800000000005</v>
      </c>
      <c r="W48" s="475"/>
      <c r="X48" s="475"/>
    </row>
    <row r="49" spans="1:24">
      <c r="A49" s="386" t="s">
        <v>379</v>
      </c>
      <c r="B49" s="476">
        <v>0</v>
      </c>
      <c r="C49" s="476">
        <v>0</v>
      </c>
      <c r="D49" s="476">
        <v>0</v>
      </c>
      <c r="E49" s="476">
        <v>15961.53</v>
      </c>
      <c r="F49" s="476">
        <v>0</v>
      </c>
      <c r="G49" s="476">
        <v>5726.61</v>
      </c>
      <c r="H49" s="476">
        <v>0</v>
      </c>
      <c r="I49" s="476">
        <v>657689.1</v>
      </c>
      <c r="J49" s="476">
        <v>0</v>
      </c>
      <c r="K49" s="476">
        <v>345787.45</v>
      </c>
      <c r="L49" s="476">
        <v>0</v>
      </c>
      <c r="M49" s="476">
        <v>457377.88</v>
      </c>
      <c r="N49" s="476">
        <v>10596.710000000001</v>
      </c>
      <c r="O49" s="476">
        <v>0</v>
      </c>
      <c r="P49" s="476">
        <v>865389.85</v>
      </c>
      <c r="Q49" s="476">
        <v>0</v>
      </c>
      <c r="R49" s="476">
        <v>0</v>
      </c>
      <c r="S49" s="476">
        <v>2358529.13</v>
      </c>
      <c r="W49" s="475"/>
      <c r="X49" s="475"/>
    </row>
    <row r="50" spans="1:24">
      <c r="A50" s="444" t="s">
        <v>426</v>
      </c>
      <c r="B50" s="478">
        <v>0</v>
      </c>
      <c r="C50" s="478">
        <v>0</v>
      </c>
      <c r="D50" s="478">
        <v>0</v>
      </c>
      <c r="E50" s="478">
        <v>8.48</v>
      </c>
      <c r="F50" s="478">
        <v>0</v>
      </c>
      <c r="G50" s="478">
        <v>75191.41</v>
      </c>
      <c r="H50" s="478">
        <v>0</v>
      </c>
      <c r="I50" s="478">
        <v>409789.38</v>
      </c>
      <c r="J50" s="478">
        <v>0</v>
      </c>
      <c r="K50" s="478">
        <v>0</v>
      </c>
      <c r="L50" s="478">
        <v>359425.89</v>
      </c>
      <c r="M50" s="478">
        <v>559533.42000000004</v>
      </c>
      <c r="N50" s="478">
        <v>2904.32</v>
      </c>
      <c r="O50" s="478">
        <v>0</v>
      </c>
      <c r="P50" s="478">
        <v>350500.86</v>
      </c>
      <c r="Q50" s="478">
        <v>0</v>
      </c>
      <c r="R50" s="478">
        <v>144710.06</v>
      </c>
      <c r="S50" s="478">
        <v>1902063.8200000003</v>
      </c>
      <c r="W50" s="475"/>
      <c r="X50" s="475"/>
    </row>
    <row r="51" spans="1:24">
      <c r="A51" s="389" t="s">
        <v>380</v>
      </c>
      <c r="B51" s="477">
        <v>0</v>
      </c>
      <c r="C51" s="477">
        <v>0</v>
      </c>
      <c r="D51" s="477">
        <v>0</v>
      </c>
      <c r="E51" s="477">
        <v>0</v>
      </c>
      <c r="F51" s="477">
        <v>0</v>
      </c>
      <c r="G51" s="477">
        <v>11525.72</v>
      </c>
      <c r="H51" s="477">
        <v>0</v>
      </c>
      <c r="I51" s="477">
        <v>1797.31</v>
      </c>
      <c r="J51" s="477">
        <v>0</v>
      </c>
      <c r="K51" s="477">
        <v>0</v>
      </c>
      <c r="L51" s="477">
        <v>0</v>
      </c>
      <c r="M51" s="477">
        <v>4561.03</v>
      </c>
      <c r="N51" s="477">
        <v>1751.22</v>
      </c>
      <c r="O51" s="477">
        <v>0</v>
      </c>
      <c r="P51" s="477">
        <v>8865.84</v>
      </c>
      <c r="Q51" s="477">
        <v>0</v>
      </c>
      <c r="R51" s="477">
        <v>0</v>
      </c>
      <c r="S51" s="477">
        <v>28501.119999999999</v>
      </c>
      <c r="W51" s="475"/>
      <c r="X51" s="475"/>
    </row>
    <row r="52" spans="1:24">
      <c r="A52" s="386" t="s">
        <v>381</v>
      </c>
      <c r="B52" s="478">
        <v>0</v>
      </c>
      <c r="C52" s="478">
        <v>0</v>
      </c>
      <c r="D52" s="478">
        <v>0</v>
      </c>
      <c r="E52" s="478">
        <v>0</v>
      </c>
      <c r="F52" s="476">
        <v>0</v>
      </c>
      <c r="G52" s="476">
        <v>48227.38</v>
      </c>
      <c r="H52" s="476">
        <v>0</v>
      </c>
      <c r="I52" s="476">
        <v>401573.88</v>
      </c>
      <c r="J52" s="476">
        <v>0</v>
      </c>
      <c r="K52" s="476">
        <v>0</v>
      </c>
      <c r="L52" s="476">
        <v>359425.89</v>
      </c>
      <c r="M52" s="476">
        <v>546553.54</v>
      </c>
      <c r="N52" s="476">
        <v>0</v>
      </c>
      <c r="O52" s="476">
        <v>0</v>
      </c>
      <c r="P52" s="476">
        <v>309325.56</v>
      </c>
      <c r="Q52" s="476">
        <v>0</v>
      </c>
      <c r="R52" s="476">
        <v>144705.22</v>
      </c>
      <c r="S52" s="476">
        <v>1809811.47</v>
      </c>
      <c r="W52" s="475"/>
      <c r="X52" s="475"/>
    </row>
    <row r="53" spans="1:24">
      <c r="A53" s="422" t="s">
        <v>389</v>
      </c>
      <c r="B53" s="476">
        <v>0</v>
      </c>
      <c r="C53" s="476">
        <v>0</v>
      </c>
      <c r="D53" s="476">
        <v>0</v>
      </c>
      <c r="E53" s="476">
        <v>0</v>
      </c>
      <c r="F53" s="476">
        <v>0</v>
      </c>
      <c r="G53" s="476">
        <v>13937.28</v>
      </c>
      <c r="H53" s="476">
        <v>0</v>
      </c>
      <c r="I53" s="476">
        <v>88674.17</v>
      </c>
      <c r="J53" s="476">
        <v>0</v>
      </c>
      <c r="K53" s="476">
        <v>0</v>
      </c>
      <c r="L53" s="476">
        <v>73802.040000000008</v>
      </c>
      <c r="M53" s="476">
        <v>91127.02</v>
      </c>
      <c r="N53" s="476">
        <v>0</v>
      </c>
      <c r="O53" s="476">
        <v>0</v>
      </c>
      <c r="P53" s="476">
        <v>37684.76</v>
      </c>
      <c r="Q53" s="476">
        <v>0</v>
      </c>
      <c r="R53" s="476">
        <v>43267.48</v>
      </c>
      <c r="S53" s="476">
        <v>348492.75</v>
      </c>
      <c r="W53" s="475"/>
      <c r="X53" s="475"/>
    </row>
    <row r="54" spans="1:24">
      <c r="A54" s="479" t="s">
        <v>427</v>
      </c>
      <c r="B54" s="477">
        <v>0</v>
      </c>
      <c r="C54" s="477">
        <v>0</v>
      </c>
      <c r="D54" s="477">
        <v>0</v>
      </c>
      <c r="E54" s="477">
        <v>0</v>
      </c>
      <c r="F54" s="477">
        <v>0</v>
      </c>
      <c r="G54" s="477">
        <v>33527.9</v>
      </c>
      <c r="H54" s="477">
        <v>0</v>
      </c>
      <c r="I54" s="477">
        <v>311079.57</v>
      </c>
      <c r="J54" s="477">
        <v>0</v>
      </c>
      <c r="K54" s="477">
        <v>0</v>
      </c>
      <c r="L54" s="477">
        <v>284159.63</v>
      </c>
      <c r="M54" s="477">
        <v>454022.52</v>
      </c>
      <c r="N54" s="477">
        <v>0</v>
      </c>
      <c r="O54" s="477">
        <v>0</v>
      </c>
      <c r="P54" s="477">
        <v>270279.7</v>
      </c>
      <c r="Q54" s="477">
        <v>0</v>
      </c>
      <c r="R54" s="477">
        <v>100575.82</v>
      </c>
      <c r="S54" s="477">
        <v>1453645.1400000001</v>
      </c>
      <c r="W54" s="475"/>
      <c r="X54" s="475"/>
    </row>
    <row r="55" spans="1:24">
      <c r="A55" s="422" t="s">
        <v>428</v>
      </c>
      <c r="B55" s="476">
        <v>0</v>
      </c>
      <c r="C55" s="476">
        <v>0</v>
      </c>
      <c r="D55" s="476">
        <v>0</v>
      </c>
      <c r="E55" s="476">
        <v>0</v>
      </c>
      <c r="F55" s="476">
        <v>0</v>
      </c>
      <c r="G55" s="476">
        <v>762.2</v>
      </c>
      <c r="H55" s="476">
        <v>0</v>
      </c>
      <c r="I55" s="476">
        <v>1820.14</v>
      </c>
      <c r="J55" s="476">
        <v>0</v>
      </c>
      <c r="K55" s="476">
        <v>0</v>
      </c>
      <c r="L55" s="476">
        <v>1464.22</v>
      </c>
      <c r="M55" s="476">
        <v>1404.01</v>
      </c>
      <c r="N55" s="476">
        <v>0</v>
      </c>
      <c r="O55" s="476">
        <v>0</v>
      </c>
      <c r="P55" s="476">
        <v>1361.1000000000001</v>
      </c>
      <c r="Q55" s="476">
        <v>0</v>
      </c>
      <c r="R55" s="476">
        <v>861.92000000000007</v>
      </c>
      <c r="S55" s="476">
        <v>7673.5900000000011</v>
      </c>
      <c r="W55" s="475"/>
      <c r="X55" s="475"/>
    </row>
    <row r="56" spans="1:24">
      <c r="A56" s="386" t="s">
        <v>383</v>
      </c>
      <c r="B56" s="476">
        <v>0</v>
      </c>
      <c r="C56" s="476">
        <v>0</v>
      </c>
      <c r="D56" s="476">
        <v>0</v>
      </c>
      <c r="E56" s="476">
        <v>0</v>
      </c>
      <c r="F56" s="476">
        <v>0</v>
      </c>
      <c r="G56" s="476">
        <v>2966.55</v>
      </c>
      <c r="H56" s="476">
        <v>0</v>
      </c>
      <c r="I56" s="476">
        <v>4396.1099999999997</v>
      </c>
      <c r="J56" s="476">
        <v>0</v>
      </c>
      <c r="K56" s="476">
        <v>0</v>
      </c>
      <c r="L56" s="476">
        <v>0</v>
      </c>
      <c r="M56" s="476">
        <v>1283.72</v>
      </c>
      <c r="N56" s="476">
        <v>494.75</v>
      </c>
      <c r="O56" s="476">
        <v>0</v>
      </c>
      <c r="P56" s="476">
        <v>8876.58</v>
      </c>
      <c r="Q56" s="476">
        <v>0</v>
      </c>
      <c r="R56" s="476">
        <v>0</v>
      </c>
      <c r="S56" s="476">
        <v>18017.71</v>
      </c>
      <c r="W56" s="475"/>
      <c r="X56" s="475"/>
    </row>
    <row r="57" spans="1:24">
      <c r="A57" s="389" t="s">
        <v>384</v>
      </c>
      <c r="B57" s="477">
        <v>0</v>
      </c>
      <c r="C57" s="477">
        <v>0</v>
      </c>
      <c r="D57" s="477">
        <v>0</v>
      </c>
      <c r="E57" s="477">
        <v>8.48</v>
      </c>
      <c r="F57" s="477">
        <v>0</v>
      </c>
      <c r="G57" s="477">
        <v>12471.76</v>
      </c>
      <c r="H57" s="477">
        <v>0</v>
      </c>
      <c r="I57" s="477">
        <v>2022.0800000000002</v>
      </c>
      <c r="J57" s="477">
        <v>0</v>
      </c>
      <c r="K57" s="477">
        <v>0</v>
      </c>
      <c r="L57" s="477">
        <v>0</v>
      </c>
      <c r="M57" s="477">
        <v>7135.12</v>
      </c>
      <c r="N57" s="477">
        <v>658.34</v>
      </c>
      <c r="O57" s="477">
        <v>0</v>
      </c>
      <c r="P57" s="477">
        <v>23432.87</v>
      </c>
      <c r="Q57" s="477">
        <v>0</v>
      </c>
      <c r="R57" s="477">
        <v>4.83</v>
      </c>
      <c r="S57" s="477">
        <v>45733.479999999996</v>
      </c>
      <c r="W57" s="475"/>
      <c r="X57" s="475"/>
    </row>
    <row r="58" spans="1:24">
      <c r="A58" s="444" t="s">
        <v>429</v>
      </c>
      <c r="B58" s="478">
        <v>18662.73</v>
      </c>
      <c r="C58" s="478">
        <v>130497.33</v>
      </c>
      <c r="D58" s="478">
        <v>123794.24000000001</v>
      </c>
      <c r="E58" s="478">
        <v>46131.33</v>
      </c>
      <c r="F58" s="478">
        <v>3852.64</v>
      </c>
      <c r="G58" s="478">
        <v>192832.06</v>
      </c>
      <c r="H58" s="478">
        <v>544788.43000000005</v>
      </c>
      <c r="I58" s="478">
        <v>1178047.8600000001</v>
      </c>
      <c r="J58" s="478">
        <v>52765.67</v>
      </c>
      <c r="K58" s="478">
        <v>1488843.84</v>
      </c>
      <c r="L58" s="478">
        <v>361557.5</v>
      </c>
      <c r="M58" s="478">
        <v>2516995.1</v>
      </c>
      <c r="N58" s="478">
        <v>42066.53</v>
      </c>
      <c r="O58" s="478">
        <v>24130.48</v>
      </c>
      <c r="P58" s="478">
        <v>2921720</v>
      </c>
      <c r="Q58" s="478">
        <v>43282.020000000004</v>
      </c>
      <c r="R58" s="478">
        <v>144873.94</v>
      </c>
      <c r="S58" s="478">
        <v>9834841.7000000011</v>
      </c>
      <c r="W58" s="475"/>
      <c r="X58" s="475"/>
    </row>
    <row r="59" spans="1:24" ht="6.75" customHeight="1" thickBot="1">
      <c r="A59" s="396"/>
      <c r="B59" s="397"/>
      <c r="C59" s="397"/>
      <c r="D59" s="397"/>
      <c r="E59" s="397"/>
      <c r="F59" s="397"/>
      <c r="G59" s="397"/>
      <c r="H59" s="397"/>
      <c r="I59" s="397"/>
      <c r="J59" s="397"/>
      <c r="K59" s="397"/>
      <c r="L59" s="397"/>
      <c r="M59" s="397"/>
      <c r="N59" s="397"/>
      <c r="O59" s="397"/>
      <c r="P59" s="397"/>
      <c r="Q59" s="397"/>
      <c r="R59" s="397"/>
      <c r="S59" s="397"/>
    </row>
    <row r="60" spans="1:24" ht="6.75" customHeight="1" thickTop="1"/>
    <row r="61" spans="1:24">
      <c r="A61" s="480" t="s">
        <v>430</v>
      </c>
    </row>
    <row r="62" spans="1:24" ht="14.4">
      <c r="A62" s="481" t="s">
        <v>431</v>
      </c>
    </row>
    <row r="63" spans="1:24">
      <c r="A63" s="480" t="s">
        <v>124</v>
      </c>
    </row>
    <row r="64" spans="1:24">
      <c r="A64" s="480" t="s">
        <v>125</v>
      </c>
    </row>
    <row r="65" spans="1:1">
      <c r="A65" s="398" t="s">
        <v>126</v>
      </c>
    </row>
    <row r="66" spans="1:1">
      <c r="A66" s="398" t="s">
        <v>127</v>
      </c>
    </row>
    <row r="67" spans="1:1">
      <c r="A67" s="398" t="s">
        <v>128</v>
      </c>
    </row>
    <row r="68" spans="1:1">
      <c r="A68" s="62" t="s">
        <v>130</v>
      </c>
    </row>
    <row r="69" spans="1:1">
      <c r="A69" s="62" t="s">
        <v>131</v>
      </c>
    </row>
    <row r="70" spans="1:1" s="369" customFormat="1">
      <c r="A70" s="62" t="s">
        <v>132</v>
      </c>
    </row>
    <row r="71" spans="1:1">
      <c r="A71" s="62" t="s">
        <v>133</v>
      </c>
    </row>
    <row r="72" spans="1:1">
      <c r="A72" s="62" t="s">
        <v>134</v>
      </c>
    </row>
    <row r="73" spans="1:1">
      <c r="A73" s="220"/>
    </row>
    <row r="201" spans="2:2">
      <c r="B201" s="472"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CB110-89F9-4C62-9196-8633DD23F08B}">
  <sheetPr codeName="Hoja79">
    <pageSetUpPr fitToPage="1"/>
  </sheetPr>
  <dimension ref="A1:W73"/>
  <sheetViews>
    <sheetView zoomScale="70" zoomScaleNormal="70" workbookViewId="0"/>
  </sheetViews>
  <sheetFormatPr baseColWidth="10" defaultColWidth="10.33203125" defaultRowHeight="13.8"/>
  <cols>
    <col min="1" max="1" width="44" style="472" bestFit="1" customWidth="1"/>
    <col min="2" max="7" width="11.5546875" style="472" customWidth="1"/>
    <col min="8" max="15" width="12.5546875" style="472" customWidth="1"/>
    <col min="16" max="16" width="14.5546875" style="472" customWidth="1"/>
    <col min="17" max="18" width="12.5546875" style="472" customWidth="1"/>
    <col min="19" max="19" width="15.6640625" style="472" customWidth="1"/>
    <col min="20" max="16384" width="10.33203125" style="472"/>
  </cols>
  <sheetData>
    <row r="1" spans="1:23" ht="43.5" customHeight="1">
      <c r="A1" s="35" t="s">
        <v>432</v>
      </c>
      <c r="B1" s="473"/>
      <c r="C1" s="473"/>
      <c r="D1" s="473"/>
      <c r="E1" s="473"/>
      <c r="F1" s="473"/>
      <c r="G1" s="473"/>
      <c r="H1" s="473"/>
      <c r="I1" s="473"/>
      <c r="J1" s="473"/>
      <c r="K1" s="473"/>
      <c r="L1" s="473"/>
      <c r="M1" s="473"/>
      <c r="N1" s="473"/>
      <c r="O1" s="473"/>
      <c r="P1" s="473"/>
      <c r="Q1" s="473"/>
      <c r="R1" s="473"/>
      <c r="S1" s="473"/>
    </row>
    <row r="2" spans="1:23" ht="18" customHeight="1">
      <c r="A2" s="37" t="s">
        <v>137</v>
      </c>
      <c r="B2" s="473"/>
      <c r="C2" s="473"/>
      <c r="D2" s="473"/>
      <c r="E2" s="473"/>
      <c r="F2" s="473"/>
      <c r="G2" s="473"/>
      <c r="H2" s="473"/>
      <c r="I2" s="473"/>
      <c r="J2" s="473"/>
      <c r="K2" s="473"/>
      <c r="L2" s="473"/>
      <c r="M2" s="473"/>
      <c r="N2" s="473"/>
      <c r="O2" s="473"/>
      <c r="P2" s="473"/>
      <c r="Q2" s="473"/>
      <c r="R2" s="473"/>
      <c r="S2" s="473"/>
    </row>
    <row r="3" spans="1:23" ht="18.75" customHeight="1">
      <c r="A3" s="39" t="s">
        <v>331</v>
      </c>
      <c r="B3" s="473"/>
      <c r="C3" s="473"/>
      <c r="D3" s="473"/>
      <c r="E3" s="473"/>
      <c r="F3" s="473"/>
      <c r="G3" s="473"/>
      <c r="H3" s="473"/>
      <c r="I3" s="473"/>
      <c r="J3" s="473"/>
      <c r="K3" s="473"/>
      <c r="L3" s="473"/>
      <c r="M3" s="473"/>
      <c r="N3" s="473"/>
      <c r="O3" s="473"/>
      <c r="P3" s="473"/>
      <c r="Q3" s="473"/>
      <c r="R3" s="473"/>
      <c r="S3" s="473"/>
    </row>
    <row r="5" spans="1:23" ht="14.4" thickBot="1"/>
    <row r="6" spans="1:23" ht="80.099999999999994" customHeight="1" thickTop="1">
      <c r="A6" s="414" t="s">
        <v>332</v>
      </c>
      <c r="B6" s="415" t="s">
        <v>304</v>
      </c>
      <c r="C6" s="415" t="s">
        <v>303</v>
      </c>
      <c r="D6" s="415" t="s">
        <v>181</v>
      </c>
      <c r="E6" s="415" t="s">
        <v>182</v>
      </c>
      <c r="F6" s="415" t="s">
        <v>183</v>
      </c>
      <c r="G6" s="415" t="s">
        <v>184</v>
      </c>
      <c r="H6" s="415" t="s">
        <v>185</v>
      </c>
      <c r="I6" s="415" t="s">
        <v>186</v>
      </c>
      <c r="J6" s="415" t="s">
        <v>187</v>
      </c>
      <c r="K6" s="350" t="s">
        <v>238</v>
      </c>
      <c r="L6" s="415" t="s">
        <v>189</v>
      </c>
      <c r="M6" s="415" t="s">
        <v>308</v>
      </c>
      <c r="N6" s="415" t="s">
        <v>191</v>
      </c>
      <c r="O6" s="415" t="s">
        <v>192</v>
      </c>
      <c r="P6" s="415" t="s">
        <v>193</v>
      </c>
      <c r="Q6" s="415" t="s">
        <v>194</v>
      </c>
      <c r="R6" s="415" t="s">
        <v>195</v>
      </c>
      <c r="S6" s="415" t="s">
        <v>305</v>
      </c>
    </row>
    <row r="7" spans="1:23" ht="6.75" customHeight="1"/>
    <row r="8" spans="1:23" ht="6.75" customHeight="1"/>
    <row r="9" spans="1:23">
      <c r="A9" s="393" t="s">
        <v>414</v>
      </c>
      <c r="B9" s="474">
        <v>14247.24</v>
      </c>
      <c r="C9" s="474">
        <v>100.68</v>
      </c>
      <c r="D9" s="474">
        <v>84133.39</v>
      </c>
      <c r="E9" s="474">
        <v>7836.13</v>
      </c>
      <c r="F9" s="474">
        <v>2875.2400000000002</v>
      </c>
      <c r="G9" s="474">
        <v>0</v>
      </c>
      <c r="H9" s="474">
        <v>382395.04</v>
      </c>
      <c r="I9" s="474">
        <v>0</v>
      </c>
      <c r="J9" s="474">
        <v>51638.57</v>
      </c>
      <c r="K9" s="474">
        <v>802140.27</v>
      </c>
      <c r="L9" s="474">
        <v>0</v>
      </c>
      <c r="M9" s="474">
        <v>588201.68000000005</v>
      </c>
      <c r="N9" s="474">
        <v>0</v>
      </c>
      <c r="O9" s="474">
        <v>196.18</v>
      </c>
      <c r="P9" s="474">
        <v>902312.17</v>
      </c>
      <c r="Q9" s="474">
        <v>33536.99</v>
      </c>
      <c r="R9" s="474">
        <v>0</v>
      </c>
      <c r="S9" s="474">
        <v>2869613.5800000005</v>
      </c>
      <c r="V9" s="475"/>
      <c r="W9" s="475"/>
    </row>
    <row r="10" spans="1:23">
      <c r="A10" s="386" t="s">
        <v>314</v>
      </c>
      <c r="B10" s="476">
        <v>1491.53</v>
      </c>
      <c r="C10" s="476">
        <v>0</v>
      </c>
      <c r="D10" s="476">
        <v>25020.58</v>
      </c>
      <c r="E10" s="476">
        <v>0</v>
      </c>
      <c r="F10" s="476">
        <v>0</v>
      </c>
      <c r="G10" s="476">
        <v>0</v>
      </c>
      <c r="H10" s="476">
        <v>220380.35</v>
      </c>
      <c r="I10" s="476">
        <v>0</v>
      </c>
      <c r="J10" s="476">
        <v>0</v>
      </c>
      <c r="K10" s="476">
        <v>342901.73</v>
      </c>
      <c r="L10" s="476">
        <v>0</v>
      </c>
      <c r="M10" s="476">
        <v>249068.1</v>
      </c>
      <c r="N10" s="476">
        <v>0</v>
      </c>
      <c r="O10" s="476">
        <v>0</v>
      </c>
      <c r="P10" s="476">
        <v>345030.87</v>
      </c>
      <c r="Q10" s="476">
        <v>0</v>
      </c>
      <c r="R10" s="476">
        <v>0</v>
      </c>
      <c r="S10" s="476">
        <v>1183893.1599999999</v>
      </c>
      <c r="V10" s="475"/>
      <c r="W10" s="475"/>
    </row>
    <row r="11" spans="1:23">
      <c r="A11" s="386" t="s">
        <v>336</v>
      </c>
      <c r="B11" s="476">
        <v>11.4</v>
      </c>
      <c r="C11" s="476">
        <v>0</v>
      </c>
      <c r="D11" s="476">
        <v>-0.24</v>
      </c>
      <c r="E11" s="476">
        <v>0</v>
      </c>
      <c r="F11" s="476">
        <v>0</v>
      </c>
      <c r="G11" s="476">
        <v>0</v>
      </c>
      <c r="H11" s="476">
        <v>-3.43</v>
      </c>
      <c r="I11" s="476">
        <v>0</v>
      </c>
      <c r="J11" s="476">
        <v>0</v>
      </c>
      <c r="K11" s="476">
        <v>0</v>
      </c>
      <c r="L11" s="476">
        <v>0</v>
      </c>
      <c r="M11" s="476">
        <v>0</v>
      </c>
      <c r="N11" s="476">
        <v>0</v>
      </c>
      <c r="O11" s="476">
        <v>0</v>
      </c>
      <c r="P11" s="476">
        <v>0</v>
      </c>
      <c r="Q11" s="476">
        <v>0</v>
      </c>
      <c r="R11" s="476">
        <v>0</v>
      </c>
      <c r="S11" s="476">
        <v>7.73</v>
      </c>
      <c r="V11" s="475"/>
      <c r="W11" s="475"/>
    </row>
    <row r="12" spans="1:23">
      <c r="A12" s="389" t="s">
        <v>316</v>
      </c>
      <c r="B12" s="477">
        <v>1.28</v>
      </c>
      <c r="C12" s="477">
        <v>0</v>
      </c>
      <c r="D12" s="477">
        <v>13680.57</v>
      </c>
      <c r="E12" s="477">
        <v>0</v>
      </c>
      <c r="F12" s="477">
        <v>0</v>
      </c>
      <c r="G12" s="477">
        <v>0</v>
      </c>
      <c r="H12" s="477">
        <v>3470.2200000000003</v>
      </c>
      <c r="I12" s="477">
        <v>0</v>
      </c>
      <c r="J12" s="477">
        <v>3989.9700000000003</v>
      </c>
      <c r="K12" s="477">
        <v>3017.03</v>
      </c>
      <c r="L12" s="477">
        <v>0</v>
      </c>
      <c r="M12" s="477">
        <v>1842.93</v>
      </c>
      <c r="N12" s="477">
        <v>0</v>
      </c>
      <c r="O12" s="477">
        <v>0</v>
      </c>
      <c r="P12" s="477">
        <v>41359.520000000004</v>
      </c>
      <c r="Q12" s="477">
        <v>0</v>
      </c>
      <c r="R12" s="477">
        <v>0</v>
      </c>
      <c r="S12" s="477">
        <v>67361.52</v>
      </c>
      <c r="V12" s="475"/>
      <c r="W12" s="475"/>
    </row>
    <row r="13" spans="1:23">
      <c r="A13" s="386" t="s">
        <v>415</v>
      </c>
      <c r="B13" s="476">
        <v>0</v>
      </c>
      <c r="C13" s="476">
        <v>0</v>
      </c>
      <c r="D13" s="476">
        <v>0</v>
      </c>
      <c r="E13" s="476">
        <v>0</v>
      </c>
      <c r="F13" s="476">
        <v>0</v>
      </c>
      <c r="G13" s="476">
        <v>0</v>
      </c>
      <c r="H13" s="476">
        <v>357.26</v>
      </c>
      <c r="I13" s="476">
        <v>0</v>
      </c>
      <c r="J13" s="476">
        <v>378.03000000000003</v>
      </c>
      <c r="K13" s="476">
        <v>234.33</v>
      </c>
      <c r="L13" s="476">
        <v>0</v>
      </c>
      <c r="M13" s="476">
        <v>7554.71</v>
      </c>
      <c r="N13" s="476">
        <v>0</v>
      </c>
      <c r="O13" s="476">
        <v>0</v>
      </c>
      <c r="P13" s="476">
        <v>13152.98</v>
      </c>
      <c r="Q13" s="476">
        <v>0</v>
      </c>
      <c r="R13" s="476">
        <v>0</v>
      </c>
      <c r="S13" s="476">
        <v>21677.309999999998</v>
      </c>
      <c r="V13" s="475"/>
      <c r="W13" s="475"/>
    </row>
    <row r="14" spans="1:23">
      <c r="A14" s="386" t="s">
        <v>339</v>
      </c>
      <c r="B14" s="476">
        <v>0</v>
      </c>
      <c r="C14" s="476">
        <v>0</v>
      </c>
      <c r="D14" s="476">
        <v>0</v>
      </c>
      <c r="E14" s="476">
        <v>0</v>
      </c>
      <c r="F14" s="476">
        <v>0</v>
      </c>
      <c r="G14" s="476">
        <v>0</v>
      </c>
      <c r="H14" s="476">
        <v>4562.6099999999997</v>
      </c>
      <c r="I14" s="476">
        <v>0</v>
      </c>
      <c r="J14" s="476">
        <v>0</v>
      </c>
      <c r="K14" s="476">
        <v>8563.18</v>
      </c>
      <c r="L14" s="476">
        <v>0</v>
      </c>
      <c r="M14" s="476">
        <v>49642.86</v>
      </c>
      <c r="N14" s="476">
        <v>0</v>
      </c>
      <c r="O14" s="476">
        <v>0</v>
      </c>
      <c r="P14" s="476">
        <v>74743.509999999995</v>
      </c>
      <c r="Q14" s="476">
        <v>0</v>
      </c>
      <c r="R14" s="476">
        <v>0</v>
      </c>
      <c r="S14" s="476">
        <v>137512.16</v>
      </c>
      <c r="V14" s="475"/>
      <c r="W14" s="475"/>
    </row>
    <row r="15" spans="1:23">
      <c r="A15" s="389" t="s">
        <v>313</v>
      </c>
      <c r="B15" s="477">
        <v>0</v>
      </c>
      <c r="C15" s="477">
        <v>0</v>
      </c>
      <c r="D15" s="477">
        <v>0</v>
      </c>
      <c r="E15" s="477">
        <v>0</v>
      </c>
      <c r="F15" s="477">
        <v>0</v>
      </c>
      <c r="G15" s="477">
        <v>0</v>
      </c>
      <c r="H15" s="477">
        <v>484.78000000000003</v>
      </c>
      <c r="I15" s="477">
        <v>0</v>
      </c>
      <c r="J15" s="477">
        <v>0</v>
      </c>
      <c r="K15" s="477">
        <v>3048.52</v>
      </c>
      <c r="L15" s="477">
        <v>0</v>
      </c>
      <c r="M15" s="477">
        <v>172.97</v>
      </c>
      <c r="N15" s="477">
        <v>0</v>
      </c>
      <c r="O15" s="477">
        <v>196.18</v>
      </c>
      <c r="P15" s="477">
        <v>1091.8600000000001</v>
      </c>
      <c r="Q15" s="477">
        <v>0</v>
      </c>
      <c r="R15" s="477">
        <v>0</v>
      </c>
      <c r="S15" s="477">
        <v>4994.3099999999995</v>
      </c>
      <c r="V15" s="475"/>
      <c r="W15" s="475"/>
    </row>
    <row r="16" spans="1:23">
      <c r="A16" s="386" t="s">
        <v>416</v>
      </c>
      <c r="B16" s="476">
        <v>7153.1500000000005</v>
      </c>
      <c r="C16" s="476">
        <v>0</v>
      </c>
      <c r="D16" s="476">
        <v>7601.13</v>
      </c>
      <c r="E16" s="476">
        <v>0</v>
      </c>
      <c r="F16" s="476">
        <v>0</v>
      </c>
      <c r="G16" s="476">
        <v>0</v>
      </c>
      <c r="H16" s="476">
        <v>25895.45</v>
      </c>
      <c r="I16" s="476">
        <v>0</v>
      </c>
      <c r="J16" s="476">
        <v>2097.2800000000002</v>
      </c>
      <c r="K16" s="476">
        <v>30482.95</v>
      </c>
      <c r="L16" s="476">
        <v>0</v>
      </c>
      <c r="M16" s="476">
        <v>30386.05</v>
      </c>
      <c r="N16" s="476">
        <v>0</v>
      </c>
      <c r="O16" s="476">
        <v>0</v>
      </c>
      <c r="P16" s="476">
        <v>72274.070000000007</v>
      </c>
      <c r="Q16" s="476">
        <v>0</v>
      </c>
      <c r="R16" s="476">
        <v>0</v>
      </c>
      <c r="S16" s="476">
        <v>175890.08000000002</v>
      </c>
      <c r="V16" s="475"/>
      <c r="W16" s="475"/>
    </row>
    <row r="17" spans="1:23">
      <c r="A17" s="386" t="s">
        <v>417</v>
      </c>
      <c r="B17" s="476">
        <v>1.9000000000000001</v>
      </c>
      <c r="C17" s="476">
        <v>0</v>
      </c>
      <c r="D17" s="476">
        <v>7.65</v>
      </c>
      <c r="E17" s="476">
        <v>0</v>
      </c>
      <c r="F17" s="476">
        <v>0</v>
      </c>
      <c r="G17" s="476">
        <v>0</v>
      </c>
      <c r="H17" s="476">
        <v>5056.7</v>
      </c>
      <c r="I17" s="476">
        <v>0</v>
      </c>
      <c r="J17" s="476">
        <v>0</v>
      </c>
      <c r="K17" s="476">
        <v>0</v>
      </c>
      <c r="L17" s="476">
        <v>0</v>
      </c>
      <c r="M17" s="476">
        <v>23881.600000000002</v>
      </c>
      <c r="N17" s="476">
        <v>0</v>
      </c>
      <c r="O17" s="476">
        <v>0</v>
      </c>
      <c r="P17" s="476">
        <v>71405.290000000008</v>
      </c>
      <c r="Q17" s="476">
        <v>0</v>
      </c>
      <c r="R17" s="476">
        <v>0</v>
      </c>
      <c r="S17" s="476">
        <v>100353.14000000001</v>
      </c>
      <c r="V17" s="475"/>
      <c r="W17" s="475"/>
    </row>
    <row r="18" spans="1:23">
      <c r="A18" s="389" t="s">
        <v>418</v>
      </c>
      <c r="B18" s="477">
        <v>156.75</v>
      </c>
      <c r="C18" s="477">
        <v>0</v>
      </c>
      <c r="D18" s="477">
        <v>608.20000000000005</v>
      </c>
      <c r="E18" s="477">
        <v>0</v>
      </c>
      <c r="F18" s="477">
        <v>0</v>
      </c>
      <c r="G18" s="477">
        <v>0</v>
      </c>
      <c r="H18" s="477">
        <v>69.7</v>
      </c>
      <c r="I18" s="477">
        <v>0</v>
      </c>
      <c r="J18" s="477">
        <v>1996.14</v>
      </c>
      <c r="K18" s="477">
        <v>3923.33</v>
      </c>
      <c r="L18" s="477">
        <v>0</v>
      </c>
      <c r="M18" s="477">
        <v>36.22</v>
      </c>
      <c r="N18" s="477">
        <v>0</v>
      </c>
      <c r="O18" s="477">
        <v>0</v>
      </c>
      <c r="P18" s="477">
        <v>1105.42</v>
      </c>
      <c r="Q18" s="477">
        <v>0</v>
      </c>
      <c r="R18" s="477">
        <v>0</v>
      </c>
      <c r="S18" s="477">
        <v>7895.76</v>
      </c>
      <c r="V18" s="475"/>
      <c r="W18" s="475"/>
    </row>
    <row r="19" spans="1:23">
      <c r="A19" s="386" t="s">
        <v>419</v>
      </c>
      <c r="B19" s="476">
        <v>22.16</v>
      </c>
      <c r="C19" s="476">
        <v>0</v>
      </c>
      <c r="D19" s="476">
        <v>63.93</v>
      </c>
      <c r="E19" s="476">
        <v>0</v>
      </c>
      <c r="F19" s="476">
        <v>0</v>
      </c>
      <c r="G19" s="476">
        <v>0</v>
      </c>
      <c r="H19" s="476">
        <v>963.52</v>
      </c>
      <c r="I19" s="476">
        <v>0</v>
      </c>
      <c r="J19" s="476">
        <v>0</v>
      </c>
      <c r="K19" s="476">
        <v>30.05</v>
      </c>
      <c r="L19" s="476">
        <v>0</v>
      </c>
      <c r="M19" s="476">
        <v>482.76</v>
      </c>
      <c r="N19" s="476">
        <v>0</v>
      </c>
      <c r="O19" s="476">
        <v>0</v>
      </c>
      <c r="P19" s="476">
        <v>909.35</v>
      </c>
      <c r="Q19" s="476">
        <v>0</v>
      </c>
      <c r="R19" s="476">
        <v>0</v>
      </c>
      <c r="S19" s="476">
        <v>2471.77</v>
      </c>
      <c r="V19" s="475"/>
      <c r="W19" s="475"/>
    </row>
    <row r="20" spans="1:23">
      <c r="A20" s="386" t="s">
        <v>420</v>
      </c>
      <c r="B20" s="476">
        <v>0</v>
      </c>
      <c r="C20" s="476">
        <v>0</v>
      </c>
      <c r="D20" s="476">
        <v>0</v>
      </c>
      <c r="E20" s="476">
        <v>0</v>
      </c>
      <c r="F20" s="476">
        <v>0</v>
      </c>
      <c r="G20" s="476">
        <v>0</v>
      </c>
      <c r="H20" s="476">
        <v>0</v>
      </c>
      <c r="I20" s="476">
        <v>0</v>
      </c>
      <c r="J20" s="476">
        <v>0</v>
      </c>
      <c r="K20" s="476">
        <v>0</v>
      </c>
      <c r="L20" s="476">
        <v>0</v>
      </c>
      <c r="M20" s="476">
        <v>0</v>
      </c>
      <c r="N20" s="476">
        <v>0</v>
      </c>
      <c r="O20" s="476">
        <v>0</v>
      </c>
      <c r="P20" s="476">
        <v>0</v>
      </c>
      <c r="Q20" s="476">
        <v>0</v>
      </c>
      <c r="R20" s="476">
        <v>0</v>
      </c>
      <c r="S20" s="476">
        <v>0</v>
      </c>
      <c r="V20" s="475"/>
      <c r="W20" s="475"/>
    </row>
    <row r="21" spans="1:23">
      <c r="A21" s="389" t="s">
        <v>349</v>
      </c>
      <c r="B21" s="477">
        <v>1.6500000000000001</v>
      </c>
      <c r="C21" s="477">
        <v>0</v>
      </c>
      <c r="D21" s="477">
        <v>237.17000000000002</v>
      </c>
      <c r="E21" s="477">
        <v>0</v>
      </c>
      <c r="F21" s="477">
        <v>0</v>
      </c>
      <c r="G21" s="477">
        <v>0</v>
      </c>
      <c r="H21" s="477">
        <v>848.53</v>
      </c>
      <c r="I21" s="477">
        <v>0</v>
      </c>
      <c r="J21" s="477">
        <v>0</v>
      </c>
      <c r="K21" s="477">
        <v>-0.25</v>
      </c>
      <c r="L21" s="477">
        <v>0</v>
      </c>
      <c r="M21" s="477">
        <v>58.1</v>
      </c>
      <c r="N21" s="477">
        <v>0</v>
      </c>
      <c r="O21" s="477">
        <v>0</v>
      </c>
      <c r="P21" s="477">
        <v>0</v>
      </c>
      <c r="Q21" s="477">
        <v>0</v>
      </c>
      <c r="R21" s="477">
        <v>0</v>
      </c>
      <c r="S21" s="477">
        <v>1145.1999999999998</v>
      </c>
      <c r="V21" s="475"/>
      <c r="W21" s="475"/>
    </row>
    <row r="22" spans="1:23">
      <c r="A22" s="386" t="s">
        <v>350</v>
      </c>
      <c r="B22" s="476">
        <v>1.61</v>
      </c>
      <c r="C22" s="476">
        <v>0</v>
      </c>
      <c r="D22" s="476">
        <v>93.55</v>
      </c>
      <c r="E22" s="476">
        <v>0</v>
      </c>
      <c r="F22" s="476">
        <v>0</v>
      </c>
      <c r="G22" s="476">
        <v>0</v>
      </c>
      <c r="H22" s="476">
        <v>45974.270000000004</v>
      </c>
      <c r="I22" s="476">
        <v>0</v>
      </c>
      <c r="J22" s="476">
        <v>0</v>
      </c>
      <c r="K22" s="476">
        <v>39210.450000000004</v>
      </c>
      <c r="L22" s="476">
        <v>0</v>
      </c>
      <c r="M22" s="476">
        <v>157624.14000000001</v>
      </c>
      <c r="N22" s="476">
        <v>0</v>
      </c>
      <c r="O22" s="476">
        <v>0</v>
      </c>
      <c r="P22" s="476">
        <v>208913</v>
      </c>
      <c r="Q22" s="476">
        <v>0</v>
      </c>
      <c r="R22" s="476">
        <v>0</v>
      </c>
      <c r="S22" s="476">
        <v>451817.02</v>
      </c>
      <c r="V22" s="475"/>
      <c r="W22" s="475"/>
    </row>
    <row r="23" spans="1:23">
      <c r="A23" s="386" t="s">
        <v>353</v>
      </c>
      <c r="B23" s="476">
        <v>586.45000000000005</v>
      </c>
      <c r="C23" s="476">
        <v>0</v>
      </c>
      <c r="D23" s="476">
        <v>0</v>
      </c>
      <c r="E23" s="476">
        <v>0</v>
      </c>
      <c r="F23" s="476">
        <v>0</v>
      </c>
      <c r="G23" s="476">
        <v>0</v>
      </c>
      <c r="H23" s="476">
        <v>0</v>
      </c>
      <c r="I23" s="476">
        <v>0</v>
      </c>
      <c r="J23" s="476">
        <v>0</v>
      </c>
      <c r="K23" s="476">
        <v>0</v>
      </c>
      <c r="L23" s="476">
        <v>0</v>
      </c>
      <c r="M23" s="476">
        <v>0</v>
      </c>
      <c r="N23" s="476">
        <v>0</v>
      </c>
      <c r="O23" s="476">
        <v>0</v>
      </c>
      <c r="P23" s="476">
        <v>0</v>
      </c>
      <c r="Q23" s="476">
        <v>0</v>
      </c>
      <c r="R23" s="476">
        <v>0</v>
      </c>
      <c r="S23" s="476">
        <v>586.45000000000005</v>
      </c>
      <c r="V23" s="475"/>
      <c r="W23" s="475"/>
    </row>
    <row r="24" spans="1:23">
      <c r="A24" s="389" t="s">
        <v>354</v>
      </c>
      <c r="B24" s="477">
        <v>1499.55</v>
      </c>
      <c r="C24" s="477">
        <v>0</v>
      </c>
      <c r="D24" s="477">
        <v>19915.34</v>
      </c>
      <c r="E24" s="477">
        <v>4633.3900000000003</v>
      </c>
      <c r="F24" s="477">
        <v>0</v>
      </c>
      <c r="G24" s="477">
        <v>0</v>
      </c>
      <c r="H24" s="477">
        <v>35346.639999999999</v>
      </c>
      <c r="I24" s="477">
        <v>0</v>
      </c>
      <c r="J24" s="477">
        <v>194.77</v>
      </c>
      <c r="K24" s="477">
        <v>0</v>
      </c>
      <c r="L24" s="477">
        <v>0</v>
      </c>
      <c r="M24" s="477">
        <v>0</v>
      </c>
      <c r="N24" s="477">
        <v>0</v>
      </c>
      <c r="O24" s="477">
        <v>0</v>
      </c>
      <c r="P24" s="477">
        <v>0</v>
      </c>
      <c r="Q24" s="477">
        <v>28905.09</v>
      </c>
      <c r="R24" s="477">
        <v>0</v>
      </c>
      <c r="S24" s="477">
        <v>90494.78</v>
      </c>
      <c r="V24" s="475"/>
      <c r="W24" s="475"/>
    </row>
    <row r="25" spans="1:23">
      <c r="A25" s="386" t="s">
        <v>355</v>
      </c>
      <c r="B25" s="476">
        <v>0</v>
      </c>
      <c r="C25" s="476">
        <v>0</v>
      </c>
      <c r="D25" s="476">
        <v>0</v>
      </c>
      <c r="E25" s="476">
        <v>0</v>
      </c>
      <c r="F25" s="476">
        <v>0</v>
      </c>
      <c r="G25" s="476">
        <v>0</v>
      </c>
      <c r="H25" s="476">
        <v>0</v>
      </c>
      <c r="I25" s="476">
        <v>0</v>
      </c>
      <c r="J25" s="476">
        <v>0</v>
      </c>
      <c r="K25" s="476">
        <v>0</v>
      </c>
      <c r="L25" s="476">
        <v>0</v>
      </c>
      <c r="M25" s="476">
        <v>0</v>
      </c>
      <c r="N25" s="476">
        <v>0</v>
      </c>
      <c r="O25" s="476">
        <v>0</v>
      </c>
      <c r="P25" s="476">
        <v>0</v>
      </c>
      <c r="Q25" s="476">
        <v>0</v>
      </c>
      <c r="R25" s="476">
        <v>0</v>
      </c>
      <c r="S25" s="476">
        <v>0</v>
      </c>
      <c r="V25" s="475"/>
      <c r="W25" s="475"/>
    </row>
    <row r="26" spans="1:23">
      <c r="A26" s="386" t="s">
        <v>356</v>
      </c>
      <c r="B26" s="476">
        <v>0</v>
      </c>
      <c r="C26" s="476">
        <v>100.68</v>
      </c>
      <c r="D26" s="476">
        <v>0.05</v>
      </c>
      <c r="E26" s="476">
        <v>0</v>
      </c>
      <c r="F26" s="476">
        <v>0</v>
      </c>
      <c r="G26" s="476">
        <v>0</v>
      </c>
      <c r="H26" s="476">
        <v>106.97</v>
      </c>
      <c r="I26" s="476">
        <v>0</v>
      </c>
      <c r="J26" s="476">
        <v>0</v>
      </c>
      <c r="K26" s="476">
        <v>0</v>
      </c>
      <c r="L26" s="476">
        <v>0</v>
      </c>
      <c r="M26" s="476">
        <v>633.32000000000005</v>
      </c>
      <c r="N26" s="476">
        <v>0</v>
      </c>
      <c r="O26" s="476">
        <v>0</v>
      </c>
      <c r="P26" s="476">
        <v>313.03000000000003</v>
      </c>
      <c r="Q26" s="476">
        <v>0</v>
      </c>
      <c r="R26" s="476">
        <v>0</v>
      </c>
      <c r="S26" s="476">
        <v>1154.05</v>
      </c>
      <c r="V26" s="475"/>
      <c r="W26" s="475"/>
    </row>
    <row r="27" spans="1:23">
      <c r="A27" s="389" t="s">
        <v>421</v>
      </c>
      <c r="B27" s="477">
        <v>161.92000000000002</v>
      </c>
      <c r="C27" s="477">
        <v>0</v>
      </c>
      <c r="D27" s="477">
        <v>16357.33</v>
      </c>
      <c r="E27" s="477">
        <v>0</v>
      </c>
      <c r="F27" s="477">
        <v>0</v>
      </c>
      <c r="G27" s="477">
        <v>0</v>
      </c>
      <c r="H27" s="477">
        <v>35431.99</v>
      </c>
      <c r="I27" s="477">
        <v>0</v>
      </c>
      <c r="J27" s="477">
        <v>24830.400000000001</v>
      </c>
      <c r="K27" s="477">
        <v>331280.94</v>
      </c>
      <c r="L27" s="477">
        <v>0</v>
      </c>
      <c r="M27" s="477">
        <v>64613.380000000005</v>
      </c>
      <c r="N27" s="477">
        <v>0</v>
      </c>
      <c r="O27" s="477">
        <v>0</v>
      </c>
      <c r="P27" s="477">
        <v>69209.490000000005</v>
      </c>
      <c r="Q27" s="477">
        <v>0</v>
      </c>
      <c r="R27" s="477">
        <v>0</v>
      </c>
      <c r="S27" s="477">
        <v>541885.45000000007</v>
      </c>
      <c r="V27" s="475"/>
      <c r="W27" s="475"/>
    </row>
    <row r="28" spans="1:23">
      <c r="A28" s="386" t="s">
        <v>358</v>
      </c>
      <c r="B28" s="476">
        <v>4.47</v>
      </c>
      <c r="C28" s="476">
        <v>0</v>
      </c>
      <c r="D28" s="476">
        <v>548.12</v>
      </c>
      <c r="E28" s="476">
        <v>3202.73</v>
      </c>
      <c r="F28" s="476">
        <v>0</v>
      </c>
      <c r="G28" s="476">
        <v>0</v>
      </c>
      <c r="H28" s="476">
        <v>0</v>
      </c>
      <c r="I28" s="476">
        <v>0</v>
      </c>
      <c r="J28" s="476">
        <v>-1.46</v>
      </c>
      <c r="K28" s="476">
        <v>21964.09</v>
      </c>
      <c r="L28" s="476">
        <v>0</v>
      </c>
      <c r="M28" s="476">
        <v>22.27</v>
      </c>
      <c r="N28" s="476">
        <v>0</v>
      </c>
      <c r="O28" s="476">
        <v>0</v>
      </c>
      <c r="P28" s="476">
        <v>0</v>
      </c>
      <c r="Q28" s="476">
        <v>0</v>
      </c>
      <c r="R28" s="476">
        <v>0</v>
      </c>
      <c r="S28" s="476">
        <v>25740.22</v>
      </c>
      <c r="V28" s="475"/>
      <c r="W28" s="475"/>
    </row>
    <row r="29" spans="1:23">
      <c r="A29" s="386" t="s">
        <v>359</v>
      </c>
      <c r="B29" s="476">
        <v>2598.23</v>
      </c>
      <c r="C29" s="476">
        <v>0</v>
      </c>
      <c r="D29" s="476">
        <v>0</v>
      </c>
      <c r="E29" s="476">
        <v>0</v>
      </c>
      <c r="F29" s="476">
        <v>2261.5500000000002</v>
      </c>
      <c r="G29" s="476">
        <v>0</v>
      </c>
      <c r="H29" s="476">
        <v>0</v>
      </c>
      <c r="I29" s="476">
        <v>0</v>
      </c>
      <c r="J29" s="476">
        <v>0</v>
      </c>
      <c r="K29" s="476">
        <v>14910.99</v>
      </c>
      <c r="L29" s="476">
        <v>0</v>
      </c>
      <c r="M29" s="476">
        <v>0</v>
      </c>
      <c r="N29" s="476">
        <v>0</v>
      </c>
      <c r="O29" s="476">
        <v>0</v>
      </c>
      <c r="P29" s="476">
        <v>0</v>
      </c>
      <c r="Q29" s="476">
        <v>3459.1</v>
      </c>
      <c r="R29" s="476">
        <v>0</v>
      </c>
      <c r="S29" s="476">
        <v>23229.87</v>
      </c>
      <c r="V29" s="475"/>
      <c r="W29" s="475"/>
    </row>
    <row r="30" spans="1:23">
      <c r="A30" s="389" t="s">
        <v>360</v>
      </c>
      <c r="B30" s="477">
        <v>555.20000000000005</v>
      </c>
      <c r="C30" s="477">
        <v>0</v>
      </c>
      <c r="D30" s="477">
        <v>0</v>
      </c>
      <c r="E30" s="477">
        <v>0</v>
      </c>
      <c r="F30" s="477">
        <v>613.69000000000005</v>
      </c>
      <c r="G30" s="477">
        <v>0</v>
      </c>
      <c r="H30" s="477">
        <v>0</v>
      </c>
      <c r="I30" s="477">
        <v>0</v>
      </c>
      <c r="J30" s="477">
        <v>0</v>
      </c>
      <c r="K30" s="477">
        <v>508.38</v>
      </c>
      <c r="L30" s="477">
        <v>0</v>
      </c>
      <c r="M30" s="477">
        <v>0</v>
      </c>
      <c r="N30" s="477">
        <v>0</v>
      </c>
      <c r="O30" s="477">
        <v>0</v>
      </c>
      <c r="P30" s="477">
        <v>0</v>
      </c>
      <c r="Q30" s="477">
        <v>1172.8</v>
      </c>
      <c r="R30" s="477">
        <v>0</v>
      </c>
      <c r="S30" s="477">
        <v>2850.0699999999997</v>
      </c>
      <c r="V30" s="475"/>
      <c r="W30" s="475"/>
    </row>
    <row r="31" spans="1:23">
      <c r="A31" s="386" t="s">
        <v>361</v>
      </c>
      <c r="B31" s="476">
        <v>0</v>
      </c>
      <c r="C31" s="476">
        <v>0</v>
      </c>
      <c r="D31" s="476">
        <v>0</v>
      </c>
      <c r="E31" s="476">
        <v>0</v>
      </c>
      <c r="F31" s="476">
        <v>0</v>
      </c>
      <c r="G31" s="476">
        <v>0</v>
      </c>
      <c r="H31" s="476">
        <v>-1.74</v>
      </c>
      <c r="I31" s="476">
        <v>0</v>
      </c>
      <c r="J31" s="476">
        <v>18153.45</v>
      </c>
      <c r="K31" s="476">
        <v>1688.7</v>
      </c>
      <c r="L31" s="476">
        <v>0</v>
      </c>
      <c r="M31" s="476">
        <v>1381.28</v>
      </c>
      <c r="N31" s="476">
        <v>0</v>
      </c>
      <c r="O31" s="476">
        <v>0</v>
      </c>
      <c r="P31" s="476">
        <v>0</v>
      </c>
      <c r="Q31" s="476">
        <v>0</v>
      </c>
      <c r="R31" s="476">
        <v>0</v>
      </c>
      <c r="S31" s="476">
        <v>21221.69</v>
      </c>
      <c r="V31" s="475"/>
      <c r="W31" s="475"/>
    </row>
    <row r="32" spans="1:23">
      <c r="A32" s="386" t="s">
        <v>422</v>
      </c>
      <c r="B32" s="476">
        <v>0</v>
      </c>
      <c r="C32" s="476">
        <v>0</v>
      </c>
      <c r="D32" s="476">
        <v>0</v>
      </c>
      <c r="E32" s="476">
        <v>0</v>
      </c>
      <c r="F32" s="476">
        <v>0</v>
      </c>
      <c r="G32" s="476">
        <v>0</v>
      </c>
      <c r="H32" s="476">
        <v>3451.3</v>
      </c>
      <c r="I32" s="476">
        <v>0</v>
      </c>
      <c r="J32" s="476">
        <v>0</v>
      </c>
      <c r="K32" s="476">
        <v>322.5</v>
      </c>
      <c r="L32" s="476">
        <v>0</v>
      </c>
      <c r="M32" s="476">
        <v>800.97</v>
      </c>
      <c r="N32" s="476">
        <v>0</v>
      </c>
      <c r="O32" s="476">
        <v>0</v>
      </c>
      <c r="P32" s="476">
        <v>2803.78</v>
      </c>
      <c r="Q32" s="476">
        <v>0</v>
      </c>
      <c r="R32" s="476">
        <v>0</v>
      </c>
      <c r="S32" s="476">
        <v>7378.5500000000011</v>
      </c>
      <c r="V32" s="475"/>
      <c r="W32" s="475"/>
    </row>
    <row r="33" spans="1:23">
      <c r="A33" s="389" t="s">
        <v>363</v>
      </c>
      <c r="B33" s="477">
        <v>0</v>
      </c>
      <c r="C33" s="477">
        <v>0</v>
      </c>
      <c r="D33" s="477">
        <v>0</v>
      </c>
      <c r="E33" s="477">
        <v>0</v>
      </c>
      <c r="F33" s="477">
        <v>0</v>
      </c>
      <c r="G33" s="477">
        <v>0</v>
      </c>
      <c r="H33" s="477">
        <v>-0.09</v>
      </c>
      <c r="I33" s="477">
        <v>0</v>
      </c>
      <c r="J33" s="477">
        <v>0</v>
      </c>
      <c r="K33" s="477">
        <v>53.35</v>
      </c>
      <c r="L33" s="477">
        <v>0</v>
      </c>
      <c r="M33" s="477">
        <v>0</v>
      </c>
      <c r="N33" s="477">
        <v>0</v>
      </c>
      <c r="O33" s="477">
        <v>0</v>
      </c>
      <c r="P33" s="477">
        <v>0.01</v>
      </c>
      <c r="Q33" s="477">
        <v>0</v>
      </c>
      <c r="R33" s="477">
        <v>0</v>
      </c>
      <c r="S33" s="477">
        <v>53.269999999999996</v>
      </c>
      <c r="V33" s="475"/>
      <c r="W33" s="475"/>
    </row>
    <row r="34" spans="1:23">
      <c r="A34" s="391" t="s">
        <v>423</v>
      </c>
      <c r="B34" s="478">
        <v>0</v>
      </c>
      <c r="C34" s="478">
        <v>0</v>
      </c>
      <c r="D34" s="478">
        <v>11850.93</v>
      </c>
      <c r="E34" s="478">
        <v>177.05</v>
      </c>
      <c r="F34" s="478">
        <v>0</v>
      </c>
      <c r="G34" s="478">
        <v>0</v>
      </c>
      <c r="H34" s="478">
        <v>9121.7900000000009</v>
      </c>
      <c r="I34" s="478">
        <v>0</v>
      </c>
      <c r="J34" s="478">
        <v>0</v>
      </c>
      <c r="K34" s="478">
        <v>7780.58</v>
      </c>
      <c r="L34" s="478">
        <v>0</v>
      </c>
      <c r="M34" s="478">
        <v>23960.28</v>
      </c>
      <c r="N34" s="478">
        <v>345.3</v>
      </c>
      <c r="O34" s="478">
        <v>0</v>
      </c>
      <c r="P34" s="478">
        <v>5891.79</v>
      </c>
      <c r="Q34" s="478">
        <v>0</v>
      </c>
      <c r="R34" s="478">
        <v>0</v>
      </c>
      <c r="S34" s="478">
        <v>59127.72</v>
      </c>
      <c r="V34" s="475"/>
      <c r="W34" s="475"/>
    </row>
    <row r="35" spans="1:23">
      <c r="A35" s="386" t="s">
        <v>424</v>
      </c>
      <c r="B35" s="476">
        <v>0</v>
      </c>
      <c r="C35" s="476">
        <v>0</v>
      </c>
      <c r="D35" s="476">
        <v>11850.93</v>
      </c>
      <c r="E35" s="476">
        <v>0</v>
      </c>
      <c r="F35" s="476">
        <v>0</v>
      </c>
      <c r="G35" s="476">
        <v>0</v>
      </c>
      <c r="H35" s="476">
        <v>1443.99</v>
      </c>
      <c r="I35" s="476">
        <v>0</v>
      </c>
      <c r="J35" s="476">
        <v>0</v>
      </c>
      <c r="K35" s="476">
        <v>6645.02</v>
      </c>
      <c r="L35" s="476">
        <v>0</v>
      </c>
      <c r="M35" s="476">
        <v>10286.300000000001</v>
      </c>
      <c r="N35" s="476">
        <v>344.84000000000003</v>
      </c>
      <c r="O35" s="476">
        <v>0</v>
      </c>
      <c r="P35" s="476">
        <v>3342.91</v>
      </c>
      <c r="Q35" s="476">
        <v>0</v>
      </c>
      <c r="R35" s="476">
        <v>0</v>
      </c>
      <c r="S35" s="476">
        <v>33913.990000000005</v>
      </c>
      <c r="V35" s="475"/>
      <c r="W35" s="475"/>
    </row>
    <row r="36" spans="1:23">
      <c r="A36" s="389" t="s">
        <v>318</v>
      </c>
      <c r="B36" s="477">
        <v>0</v>
      </c>
      <c r="C36" s="477">
        <v>0</v>
      </c>
      <c r="D36" s="477">
        <v>0</v>
      </c>
      <c r="E36" s="477">
        <v>0</v>
      </c>
      <c r="F36" s="477">
        <v>0</v>
      </c>
      <c r="G36" s="477">
        <v>0</v>
      </c>
      <c r="H36" s="477">
        <v>1515.05</v>
      </c>
      <c r="I36" s="477">
        <v>0</v>
      </c>
      <c r="J36" s="477">
        <v>0</v>
      </c>
      <c r="K36" s="477">
        <v>815.72</v>
      </c>
      <c r="L36" s="477">
        <v>0</v>
      </c>
      <c r="M36" s="477">
        <v>13674.58</v>
      </c>
      <c r="N36" s="477">
        <v>0.46</v>
      </c>
      <c r="O36" s="477">
        <v>0</v>
      </c>
      <c r="P36" s="477">
        <v>2548.8200000000002</v>
      </c>
      <c r="Q36" s="477">
        <v>0</v>
      </c>
      <c r="R36" s="477">
        <v>0</v>
      </c>
      <c r="S36" s="477">
        <v>18554.63</v>
      </c>
      <c r="V36" s="475"/>
      <c r="W36" s="475"/>
    </row>
    <row r="37" spans="1:23">
      <c r="A37" s="386" t="s">
        <v>319</v>
      </c>
      <c r="B37" s="476">
        <v>0</v>
      </c>
      <c r="C37" s="476">
        <v>0</v>
      </c>
      <c r="D37" s="476">
        <v>0</v>
      </c>
      <c r="E37" s="476">
        <v>177.05</v>
      </c>
      <c r="F37" s="476">
        <v>0</v>
      </c>
      <c r="G37" s="476">
        <v>0</v>
      </c>
      <c r="H37" s="476">
        <v>6162.76</v>
      </c>
      <c r="I37" s="476">
        <v>0</v>
      </c>
      <c r="J37" s="476">
        <v>0</v>
      </c>
      <c r="K37" s="476">
        <v>319.85000000000002</v>
      </c>
      <c r="L37" s="476">
        <v>0</v>
      </c>
      <c r="M37" s="476">
        <v>-0.59</v>
      </c>
      <c r="N37" s="476">
        <v>0</v>
      </c>
      <c r="O37" s="476">
        <v>0</v>
      </c>
      <c r="P37" s="476">
        <v>7.0000000000000007E-2</v>
      </c>
      <c r="Q37" s="476">
        <v>0</v>
      </c>
      <c r="R37" s="476">
        <v>0</v>
      </c>
      <c r="S37" s="476">
        <v>6659.14</v>
      </c>
      <c r="V37" s="475"/>
      <c r="W37" s="475"/>
    </row>
    <row r="38" spans="1:23">
      <c r="A38" s="391" t="s">
        <v>326</v>
      </c>
      <c r="B38" s="478">
        <v>0</v>
      </c>
      <c r="C38" s="478">
        <v>2494.2200000000003</v>
      </c>
      <c r="D38" s="478">
        <v>754.29</v>
      </c>
      <c r="E38" s="478">
        <v>6705.74</v>
      </c>
      <c r="F38" s="478">
        <v>0</v>
      </c>
      <c r="G38" s="478">
        <v>18256.010000000002</v>
      </c>
      <c r="H38" s="478">
        <v>0</v>
      </c>
      <c r="I38" s="478">
        <v>335809.75</v>
      </c>
      <c r="J38" s="478">
        <v>0</v>
      </c>
      <c r="K38" s="478">
        <v>282200.21000000002</v>
      </c>
      <c r="L38" s="478">
        <v>183501.76</v>
      </c>
      <c r="M38" s="478">
        <v>205828.76</v>
      </c>
      <c r="N38" s="478">
        <v>13198.1</v>
      </c>
      <c r="O38" s="478">
        <v>0</v>
      </c>
      <c r="P38" s="478">
        <v>805584.22</v>
      </c>
      <c r="Q38" s="478">
        <v>0</v>
      </c>
      <c r="R38" s="478">
        <v>6908.22</v>
      </c>
      <c r="S38" s="478">
        <v>1861241.28</v>
      </c>
      <c r="V38" s="475"/>
      <c r="W38" s="475"/>
    </row>
    <row r="39" spans="1:23">
      <c r="A39" s="442" t="s">
        <v>425</v>
      </c>
      <c r="B39" s="474">
        <v>0</v>
      </c>
      <c r="C39" s="474">
        <v>2494.2200000000003</v>
      </c>
      <c r="D39" s="474">
        <v>754.29</v>
      </c>
      <c r="E39" s="474">
        <v>6705.74</v>
      </c>
      <c r="F39" s="474">
        <v>0</v>
      </c>
      <c r="G39" s="474">
        <v>7956.26</v>
      </c>
      <c r="H39" s="474">
        <v>0</v>
      </c>
      <c r="I39" s="474">
        <v>24002.080000000002</v>
      </c>
      <c r="J39" s="474">
        <v>0</v>
      </c>
      <c r="K39" s="474">
        <v>282200.21000000002</v>
      </c>
      <c r="L39" s="474">
        <v>744.75</v>
      </c>
      <c r="M39" s="474">
        <v>81225.009999999995</v>
      </c>
      <c r="N39" s="474">
        <v>13198.1</v>
      </c>
      <c r="O39" s="474">
        <v>0</v>
      </c>
      <c r="P39" s="474">
        <v>524324.5</v>
      </c>
      <c r="Q39" s="474">
        <v>0</v>
      </c>
      <c r="R39" s="474">
        <v>0</v>
      </c>
      <c r="S39" s="474">
        <v>943605.16</v>
      </c>
      <c r="V39" s="475"/>
      <c r="W39" s="475"/>
    </row>
    <row r="40" spans="1:23">
      <c r="A40" s="386" t="s">
        <v>370</v>
      </c>
      <c r="B40" s="476">
        <v>0</v>
      </c>
      <c r="C40" s="476">
        <v>0</v>
      </c>
      <c r="D40" s="476">
        <v>0</v>
      </c>
      <c r="E40" s="476">
        <v>0</v>
      </c>
      <c r="F40" s="476">
        <v>0</v>
      </c>
      <c r="G40" s="476">
        <v>2890.7000000000003</v>
      </c>
      <c r="H40" s="476">
        <v>0</v>
      </c>
      <c r="I40" s="476">
        <v>185.11</v>
      </c>
      <c r="J40" s="476">
        <v>0</v>
      </c>
      <c r="K40" s="476">
        <v>187.89000000000001</v>
      </c>
      <c r="L40" s="476">
        <v>744.75</v>
      </c>
      <c r="M40" s="476">
        <v>14896.74</v>
      </c>
      <c r="N40" s="476">
        <v>98</v>
      </c>
      <c r="O40" s="476">
        <v>0</v>
      </c>
      <c r="P40" s="476">
        <v>5971.17</v>
      </c>
      <c r="Q40" s="476">
        <v>0</v>
      </c>
      <c r="R40" s="476">
        <v>0</v>
      </c>
      <c r="S40" s="476">
        <v>24974.36</v>
      </c>
      <c r="V40" s="475"/>
      <c r="W40" s="475"/>
    </row>
    <row r="41" spans="1:23">
      <c r="A41" s="386" t="s">
        <v>371</v>
      </c>
      <c r="B41" s="476">
        <v>0</v>
      </c>
      <c r="C41" s="476">
        <v>378.18</v>
      </c>
      <c r="D41" s="476">
        <v>0</v>
      </c>
      <c r="E41" s="476">
        <v>168.57</v>
      </c>
      <c r="F41" s="476">
        <v>0</v>
      </c>
      <c r="G41" s="476">
        <v>0</v>
      </c>
      <c r="H41" s="476">
        <v>0</v>
      </c>
      <c r="I41" s="476">
        <v>4471.8900000000003</v>
      </c>
      <c r="J41" s="476">
        <v>0</v>
      </c>
      <c r="K41" s="476">
        <v>14763.1</v>
      </c>
      <c r="L41" s="476">
        <v>0</v>
      </c>
      <c r="M41" s="476">
        <v>61.97</v>
      </c>
      <c r="N41" s="476">
        <v>1008.9</v>
      </c>
      <c r="O41" s="476">
        <v>0</v>
      </c>
      <c r="P41" s="476">
        <v>1552.46</v>
      </c>
      <c r="Q41" s="476">
        <v>0</v>
      </c>
      <c r="R41" s="476">
        <v>0</v>
      </c>
      <c r="S41" s="476">
        <v>22405.070000000003</v>
      </c>
      <c r="V41" s="475"/>
      <c r="W41" s="475"/>
    </row>
    <row r="42" spans="1:23">
      <c r="A42" s="389" t="s">
        <v>372</v>
      </c>
      <c r="B42" s="477">
        <v>0</v>
      </c>
      <c r="C42" s="477">
        <v>0</v>
      </c>
      <c r="D42" s="477">
        <v>0</v>
      </c>
      <c r="E42" s="477">
        <v>495.35</v>
      </c>
      <c r="F42" s="477">
        <v>0</v>
      </c>
      <c r="G42" s="477">
        <v>213.20000000000002</v>
      </c>
      <c r="H42" s="477">
        <v>0</v>
      </c>
      <c r="I42" s="477">
        <v>7316.79</v>
      </c>
      <c r="J42" s="477">
        <v>0</v>
      </c>
      <c r="K42" s="477">
        <v>30411.73</v>
      </c>
      <c r="L42" s="477">
        <v>0</v>
      </c>
      <c r="M42" s="477">
        <v>4782.43</v>
      </c>
      <c r="N42" s="477">
        <v>3291.86</v>
      </c>
      <c r="O42" s="477">
        <v>0</v>
      </c>
      <c r="P42" s="477">
        <v>8914.24</v>
      </c>
      <c r="Q42" s="477">
        <v>0</v>
      </c>
      <c r="R42" s="477">
        <v>0</v>
      </c>
      <c r="S42" s="477">
        <v>55425.599999999999</v>
      </c>
      <c r="V42" s="475"/>
      <c r="W42" s="475"/>
    </row>
    <row r="43" spans="1:23">
      <c r="A43" s="386" t="s">
        <v>373</v>
      </c>
      <c r="B43" s="476">
        <v>0</v>
      </c>
      <c r="C43" s="476">
        <v>2116.04</v>
      </c>
      <c r="D43" s="476">
        <v>754.29</v>
      </c>
      <c r="E43" s="476">
        <v>888.29</v>
      </c>
      <c r="F43" s="476">
        <v>0</v>
      </c>
      <c r="G43" s="476">
        <v>2516.16</v>
      </c>
      <c r="H43" s="476">
        <v>0</v>
      </c>
      <c r="I43" s="476">
        <v>11708.58</v>
      </c>
      <c r="J43" s="476">
        <v>0</v>
      </c>
      <c r="K43" s="476">
        <v>21084.23</v>
      </c>
      <c r="L43" s="476">
        <v>0</v>
      </c>
      <c r="M43" s="476">
        <v>20542.95</v>
      </c>
      <c r="N43" s="476">
        <v>1815.91</v>
      </c>
      <c r="O43" s="476">
        <v>0</v>
      </c>
      <c r="P43" s="476">
        <v>18265.189999999999</v>
      </c>
      <c r="Q43" s="476">
        <v>0</v>
      </c>
      <c r="R43" s="476">
        <v>0</v>
      </c>
      <c r="S43" s="476">
        <v>79691.64</v>
      </c>
      <c r="V43" s="475"/>
      <c r="W43" s="475"/>
    </row>
    <row r="44" spans="1:23">
      <c r="A44" s="386" t="s">
        <v>374</v>
      </c>
      <c r="B44" s="476">
        <v>0</v>
      </c>
      <c r="C44" s="476">
        <v>0</v>
      </c>
      <c r="D44" s="476">
        <v>0</v>
      </c>
      <c r="E44" s="476">
        <v>0</v>
      </c>
      <c r="F44" s="476">
        <v>0</v>
      </c>
      <c r="G44" s="476">
        <v>0</v>
      </c>
      <c r="H44" s="476">
        <v>0</v>
      </c>
      <c r="I44" s="476">
        <v>0</v>
      </c>
      <c r="J44" s="476">
        <v>0</v>
      </c>
      <c r="K44" s="476">
        <v>25.04</v>
      </c>
      <c r="L44" s="476">
        <v>0</v>
      </c>
      <c r="M44" s="476">
        <v>0</v>
      </c>
      <c r="N44" s="476">
        <v>0</v>
      </c>
      <c r="O44" s="476">
        <v>0</v>
      </c>
      <c r="P44" s="476">
        <v>0</v>
      </c>
      <c r="Q44" s="476">
        <v>0</v>
      </c>
      <c r="R44" s="476">
        <v>0</v>
      </c>
      <c r="S44" s="476">
        <v>25.04</v>
      </c>
      <c r="V44" s="475"/>
      <c r="W44" s="475"/>
    </row>
    <row r="45" spans="1:23">
      <c r="A45" s="389" t="s">
        <v>375</v>
      </c>
      <c r="B45" s="477">
        <v>0</v>
      </c>
      <c r="C45" s="477">
        <v>0</v>
      </c>
      <c r="D45" s="477">
        <v>0</v>
      </c>
      <c r="E45" s="477">
        <v>0</v>
      </c>
      <c r="F45" s="477">
        <v>0</v>
      </c>
      <c r="G45" s="477">
        <v>0</v>
      </c>
      <c r="H45" s="477">
        <v>0</v>
      </c>
      <c r="I45" s="477">
        <v>0</v>
      </c>
      <c r="J45" s="477">
        <v>0</v>
      </c>
      <c r="K45" s="477">
        <v>0</v>
      </c>
      <c r="L45" s="477">
        <v>0</v>
      </c>
      <c r="M45" s="477">
        <v>0</v>
      </c>
      <c r="N45" s="477">
        <v>2</v>
      </c>
      <c r="O45" s="477">
        <v>0</v>
      </c>
      <c r="P45" s="477">
        <v>184.24</v>
      </c>
      <c r="Q45" s="477">
        <v>0</v>
      </c>
      <c r="R45" s="477">
        <v>0</v>
      </c>
      <c r="S45" s="477">
        <v>186.24</v>
      </c>
      <c r="V45" s="475"/>
      <c r="W45" s="475"/>
    </row>
    <row r="46" spans="1:23">
      <c r="A46" s="386" t="s">
        <v>376</v>
      </c>
      <c r="B46" s="476">
        <v>0</v>
      </c>
      <c r="C46" s="476">
        <v>0</v>
      </c>
      <c r="D46" s="476">
        <v>0</v>
      </c>
      <c r="E46" s="476">
        <v>0</v>
      </c>
      <c r="F46" s="476">
        <v>0</v>
      </c>
      <c r="G46" s="476">
        <v>0</v>
      </c>
      <c r="H46" s="476">
        <v>0</v>
      </c>
      <c r="I46" s="476">
        <v>0</v>
      </c>
      <c r="J46" s="476">
        <v>0</v>
      </c>
      <c r="K46" s="476">
        <v>0.26</v>
      </c>
      <c r="L46" s="476">
        <v>0</v>
      </c>
      <c r="M46" s="476">
        <v>0</v>
      </c>
      <c r="N46" s="476">
        <v>524.12</v>
      </c>
      <c r="O46" s="476">
        <v>0</v>
      </c>
      <c r="P46" s="476">
        <v>-4.55</v>
      </c>
      <c r="Q46" s="476">
        <v>0</v>
      </c>
      <c r="R46" s="476">
        <v>0</v>
      </c>
      <c r="S46" s="476">
        <v>519.83000000000004</v>
      </c>
      <c r="V46" s="475"/>
      <c r="W46" s="475"/>
    </row>
    <row r="47" spans="1:23">
      <c r="A47" s="386" t="s">
        <v>377</v>
      </c>
      <c r="B47" s="476">
        <v>0</v>
      </c>
      <c r="C47" s="476">
        <v>0</v>
      </c>
      <c r="D47" s="476">
        <v>0</v>
      </c>
      <c r="E47" s="476">
        <v>0.32</v>
      </c>
      <c r="F47" s="476">
        <v>0</v>
      </c>
      <c r="G47" s="476">
        <v>9.1</v>
      </c>
      <c r="H47" s="476">
        <v>0</v>
      </c>
      <c r="I47" s="476">
        <v>104.42</v>
      </c>
      <c r="J47" s="476">
        <v>0</v>
      </c>
      <c r="K47" s="476">
        <v>111.84</v>
      </c>
      <c r="L47" s="476">
        <v>0</v>
      </c>
      <c r="M47" s="476">
        <v>2569.84</v>
      </c>
      <c r="N47" s="476">
        <v>0</v>
      </c>
      <c r="O47" s="476">
        <v>0</v>
      </c>
      <c r="P47" s="476">
        <v>280.2</v>
      </c>
      <c r="Q47" s="476">
        <v>0</v>
      </c>
      <c r="R47" s="476">
        <v>0</v>
      </c>
      <c r="S47" s="476">
        <v>3075.72</v>
      </c>
      <c r="V47" s="475"/>
      <c r="W47" s="475"/>
    </row>
    <row r="48" spans="1:23">
      <c r="A48" s="389" t="s">
        <v>378</v>
      </c>
      <c r="B48" s="477">
        <v>0</v>
      </c>
      <c r="C48" s="477">
        <v>0</v>
      </c>
      <c r="D48" s="477">
        <v>0</v>
      </c>
      <c r="E48" s="477">
        <v>0</v>
      </c>
      <c r="F48" s="477">
        <v>0</v>
      </c>
      <c r="G48" s="477">
        <v>0</v>
      </c>
      <c r="H48" s="477">
        <v>0</v>
      </c>
      <c r="I48" s="477">
        <v>0</v>
      </c>
      <c r="J48" s="477">
        <v>0</v>
      </c>
      <c r="K48" s="477">
        <v>0</v>
      </c>
      <c r="L48" s="477">
        <v>0</v>
      </c>
      <c r="M48" s="477">
        <v>0</v>
      </c>
      <c r="N48" s="477">
        <v>0</v>
      </c>
      <c r="O48" s="477">
        <v>0</v>
      </c>
      <c r="P48" s="477">
        <v>0</v>
      </c>
      <c r="Q48" s="477">
        <v>0</v>
      </c>
      <c r="R48" s="477">
        <v>0</v>
      </c>
      <c r="S48" s="477">
        <v>0</v>
      </c>
      <c r="V48" s="475"/>
      <c r="W48" s="475"/>
    </row>
    <row r="49" spans="1:23">
      <c r="A49" s="386" t="s">
        <v>379</v>
      </c>
      <c r="B49" s="476">
        <v>0</v>
      </c>
      <c r="C49" s="476">
        <v>0</v>
      </c>
      <c r="D49" s="476">
        <v>0</v>
      </c>
      <c r="E49" s="476">
        <v>5153.2</v>
      </c>
      <c r="F49" s="476">
        <v>0</v>
      </c>
      <c r="G49" s="476">
        <v>2327.1</v>
      </c>
      <c r="H49" s="476">
        <v>0</v>
      </c>
      <c r="I49" s="476">
        <v>215.27</v>
      </c>
      <c r="J49" s="476">
        <v>0</v>
      </c>
      <c r="K49" s="476">
        <v>215616.12</v>
      </c>
      <c r="L49" s="476">
        <v>0</v>
      </c>
      <c r="M49" s="476">
        <v>38371.08</v>
      </c>
      <c r="N49" s="476">
        <v>6457.31</v>
      </c>
      <c r="O49" s="476">
        <v>0</v>
      </c>
      <c r="P49" s="476">
        <v>489161.53</v>
      </c>
      <c r="Q49" s="476">
        <v>0</v>
      </c>
      <c r="R49" s="476">
        <v>0</v>
      </c>
      <c r="S49" s="476">
        <v>757301.6100000001</v>
      </c>
      <c r="V49" s="475"/>
      <c r="W49" s="475"/>
    </row>
    <row r="50" spans="1:23">
      <c r="A50" s="444" t="s">
        <v>426</v>
      </c>
      <c r="B50" s="478">
        <v>0</v>
      </c>
      <c r="C50" s="478">
        <v>0</v>
      </c>
      <c r="D50" s="478">
        <v>0</v>
      </c>
      <c r="E50" s="478">
        <v>0</v>
      </c>
      <c r="F50" s="478">
        <v>0</v>
      </c>
      <c r="G50" s="478">
        <v>10299.76</v>
      </c>
      <c r="H50" s="478">
        <v>0</v>
      </c>
      <c r="I50" s="478">
        <v>311807.67</v>
      </c>
      <c r="J50" s="478">
        <v>0</v>
      </c>
      <c r="K50" s="478">
        <v>0</v>
      </c>
      <c r="L50" s="478">
        <v>182757</v>
      </c>
      <c r="M50" s="478">
        <v>124603.76000000001</v>
      </c>
      <c r="N50" s="478">
        <v>0</v>
      </c>
      <c r="O50" s="478">
        <v>0</v>
      </c>
      <c r="P50" s="478">
        <v>281259.72000000003</v>
      </c>
      <c r="Q50" s="478">
        <v>0</v>
      </c>
      <c r="R50" s="478">
        <v>6908.22</v>
      </c>
      <c r="S50" s="478">
        <v>917636.12999999989</v>
      </c>
      <c r="V50" s="475"/>
      <c r="W50" s="475"/>
    </row>
    <row r="51" spans="1:23">
      <c r="A51" s="389" t="s">
        <v>380</v>
      </c>
      <c r="B51" s="477">
        <v>0</v>
      </c>
      <c r="C51" s="477">
        <v>0</v>
      </c>
      <c r="D51" s="477">
        <v>0</v>
      </c>
      <c r="E51" s="477">
        <v>0</v>
      </c>
      <c r="F51" s="477">
        <v>0</v>
      </c>
      <c r="G51" s="477">
        <v>0</v>
      </c>
      <c r="H51" s="477">
        <v>0</v>
      </c>
      <c r="I51" s="477">
        <v>0</v>
      </c>
      <c r="J51" s="477">
        <v>0</v>
      </c>
      <c r="K51" s="477">
        <v>0</v>
      </c>
      <c r="L51" s="477">
        <v>0</v>
      </c>
      <c r="M51" s="477">
        <v>0</v>
      </c>
      <c r="N51" s="477">
        <v>0</v>
      </c>
      <c r="O51" s="477">
        <v>0</v>
      </c>
      <c r="P51" s="477">
        <v>0</v>
      </c>
      <c r="Q51" s="477">
        <v>0</v>
      </c>
      <c r="R51" s="477">
        <v>0</v>
      </c>
      <c r="S51" s="477">
        <v>0</v>
      </c>
      <c r="V51" s="475"/>
      <c r="W51" s="475"/>
    </row>
    <row r="52" spans="1:23">
      <c r="A52" s="386" t="s">
        <v>381</v>
      </c>
      <c r="B52" s="478">
        <v>0</v>
      </c>
      <c r="C52" s="478">
        <v>0</v>
      </c>
      <c r="D52" s="478">
        <v>0</v>
      </c>
      <c r="E52" s="478">
        <v>0</v>
      </c>
      <c r="F52" s="476">
        <v>0</v>
      </c>
      <c r="G52" s="476">
        <v>10299.76</v>
      </c>
      <c r="H52" s="476">
        <v>0</v>
      </c>
      <c r="I52" s="476">
        <v>311807.67</v>
      </c>
      <c r="J52" s="476">
        <v>0</v>
      </c>
      <c r="K52" s="476">
        <v>0</v>
      </c>
      <c r="L52" s="476">
        <v>182757</v>
      </c>
      <c r="M52" s="476">
        <v>124603.76000000001</v>
      </c>
      <c r="N52" s="476">
        <v>0</v>
      </c>
      <c r="O52" s="476">
        <v>0</v>
      </c>
      <c r="P52" s="476">
        <v>281259.72000000003</v>
      </c>
      <c r="Q52" s="476">
        <v>0</v>
      </c>
      <c r="R52" s="476">
        <v>6908.22</v>
      </c>
      <c r="S52" s="476">
        <v>917636.12999999989</v>
      </c>
      <c r="V52" s="475"/>
      <c r="W52" s="475"/>
    </row>
    <row r="53" spans="1:23">
      <c r="A53" s="422" t="s">
        <v>389</v>
      </c>
      <c r="B53" s="476">
        <v>0</v>
      </c>
      <c r="C53" s="476">
        <v>0</v>
      </c>
      <c r="D53" s="476">
        <v>0</v>
      </c>
      <c r="E53" s="476">
        <v>0</v>
      </c>
      <c r="F53" s="476">
        <v>0</v>
      </c>
      <c r="G53" s="476">
        <v>1003.47</v>
      </c>
      <c r="H53" s="476">
        <v>0</v>
      </c>
      <c r="I53" s="476">
        <v>62147.97</v>
      </c>
      <c r="J53" s="476">
        <v>0</v>
      </c>
      <c r="K53" s="476">
        <v>0</v>
      </c>
      <c r="L53" s="476">
        <v>31280.89</v>
      </c>
      <c r="M53" s="476">
        <v>15165.94</v>
      </c>
      <c r="N53" s="476">
        <v>0</v>
      </c>
      <c r="O53" s="476">
        <v>0</v>
      </c>
      <c r="P53" s="476">
        <v>31905.61</v>
      </c>
      <c r="Q53" s="476">
        <v>0</v>
      </c>
      <c r="R53" s="476">
        <v>914.82</v>
      </c>
      <c r="S53" s="476">
        <v>142418.70000000001</v>
      </c>
      <c r="V53" s="475"/>
      <c r="W53" s="475"/>
    </row>
    <row r="54" spans="1:23">
      <c r="A54" s="479" t="s">
        <v>427</v>
      </c>
      <c r="B54" s="477">
        <v>0</v>
      </c>
      <c r="C54" s="477">
        <v>0</v>
      </c>
      <c r="D54" s="477">
        <v>0</v>
      </c>
      <c r="E54" s="477">
        <v>0</v>
      </c>
      <c r="F54" s="477">
        <v>0</v>
      </c>
      <c r="G54" s="477">
        <v>9213.66</v>
      </c>
      <c r="H54" s="477">
        <v>0</v>
      </c>
      <c r="I54" s="477">
        <v>248486.96</v>
      </c>
      <c r="J54" s="477">
        <v>0</v>
      </c>
      <c r="K54" s="477">
        <v>0</v>
      </c>
      <c r="L54" s="477">
        <v>150885.19</v>
      </c>
      <c r="M54" s="477">
        <v>109433.55</v>
      </c>
      <c r="N54" s="477">
        <v>0</v>
      </c>
      <c r="O54" s="477">
        <v>0</v>
      </c>
      <c r="P54" s="477">
        <v>248139.36000000002</v>
      </c>
      <c r="Q54" s="477">
        <v>0</v>
      </c>
      <c r="R54" s="477">
        <v>5920.8</v>
      </c>
      <c r="S54" s="477">
        <v>772079.52</v>
      </c>
      <c r="V54" s="475"/>
      <c r="W54" s="475"/>
    </row>
    <row r="55" spans="1:23">
      <c r="A55" s="422" t="s">
        <v>428</v>
      </c>
      <c r="B55" s="476">
        <v>0</v>
      </c>
      <c r="C55" s="476">
        <v>0</v>
      </c>
      <c r="D55" s="476">
        <v>0</v>
      </c>
      <c r="E55" s="476">
        <v>0</v>
      </c>
      <c r="F55" s="476">
        <v>0</v>
      </c>
      <c r="G55" s="476">
        <v>82.63</v>
      </c>
      <c r="H55" s="476">
        <v>0</v>
      </c>
      <c r="I55" s="476">
        <v>1172.75</v>
      </c>
      <c r="J55" s="476">
        <v>0</v>
      </c>
      <c r="K55" s="476">
        <v>0</v>
      </c>
      <c r="L55" s="476">
        <v>590.91999999999996</v>
      </c>
      <c r="M55" s="476">
        <v>4.2700000000000005</v>
      </c>
      <c r="N55" s="476">
        <v>0</v>
      </c>
      <c r="O55" s="476">
        <v>0</v>
      </c>
      <c r="P55" s="476">
        <v>1214.75</v>
      </c>
      <c r="Q55" s="476">
        <v>0</v>
      </c>
      <c r="R55" s="476">
        <v>72.600000000000009</v>
      </c>
      <c r="S55" s="476">
        <v>3137.92</v>
      </c>
      <c r="V55" s="475"/>
      <c r="W55" s="475"/>
    </row>
    <row r="56" spans="1:23">
      <c r="A56" s="386" t="s">
        <v>383</v>
      </c>
      <c r="B56" s="476">
        <v>0</v>
      </c>
      <c r="C56" s="476">
        <v>0</v>
      </c>
      <c r="D56" s="476">
        <v>0</v>
      </c>
      <c r="E56" s="476">
        <v>0</v>
      </c>
      <c r="F56" s="476">
        <v>0</v>
      </c>
      <c r="G56" s="476">
        <v>0</v>
      </c>
      <c r="H56" s="476">
        <v>0</v>
      </c>
      <c r="I56" s="476">
        <v>0</v>
      </c>
      <c r="J56" s="476">
        <v>0</v>
      </c>
      <c r="K56" s="476">
        <v>0</v>
      </c>
      <c r="L56" s="476">
        <v>0</v>
      </c>
      <c r="M56" s="476">
        <v>0</v>
      </c>
      <c r="N56" s="476">
        <v>0</v>
      </c>
      <c r="O56" s="476">
        <v>0</v>
      </c>
      <c r="P56" s="476">
        <v>0</v>
      </c>
      <c r="Q56" s="476">
        <v>0</v>
      </c>
      <c r="R56" s="476">
        <v>0</v>
      </c>
      <c r="S56" s="476">
        <v>0</v>
      </c>
      <c r="V56" s="475"/>
      <c r="W56" s="475"/>
    </row>
    <row r="57" spans="1:23">
      <c r="A57" s="389" t="s">
        <v>384</v>
      </c>
      <c r="B57" s="477">
        <v>0</v>
      </c>
      <c r="C57" s="477">
        <v>0</v>
      </c>
      <c r="D57" s="477">
        <v>0</v>
      </c>
      <c r="E57" s="477">
        <v>0</v>
      </c>
      <c r="F57" s="477">
        <v>0</v>
      </c>
      <c r="G57" s="477">
        <v>0</v>
      </c>
      <c r="H57" s="477">
        <v>0</v>
      </c>
      <c r="I57" s="477">
        <v>0</v>
      </c>
      <c r="J57" s="477">
        <v>0</v>
      </c>
      <c r="K57" s="477">
        <v>0</v>
      </c>
      <c r="L57" s="477">
        <v>0</v>
      </c>
      <c r="M57" s="477">
        <v>0</v>
      </c>
      <c r="N57" s="477">
        <v>0</v>
      </c>
      <c r="O57" s="477">
        <v>0</v>
      </c>
      <c r="P57" s="477">
        <v>0</v>
      </c>
      <c r="Q57" s="477">
        <v>0</v>
      </c>
      <c r="R57" s="477">
        <v>0</v>
      </c>
      <c r="S57" s="477">
        <v>0</v>
      </c>
      <c r="V57" s="475"/>
      <c r="W57" s="475"/>
    </row>
    <row r="58" spans="1:23">
      <c r="A58" s="444" t="s">
        <v>429</v>
      </c>
      <c r="B58" s="478">
        <v>14247.24</v>
      </c>
      <c r="C58" s="478">
        <v>2594.9</v>
      </c>
      <c r="D58" s="478">
        <v>96738.61</v>
      </c>
      <c r="E58" s="478">
        <v>14718.91</v>
      </c>
      <c r="F58" s="478">
        <v>2875.2400000000002</v>
      </c>
      <c r="G58" s="478">
        <v>18256.010000000002</v>
      </c>
      <c r="H58" s="478">
        <v>391516.84</v>
      </c>
      <c r="I58" s="478">
        <v>335809.75</v>
      </c>
      <c r="J58" s="478">
        <v>51638.57</v>
      </c>
      <c r="K58" s="478">
        <v>1092121.07</v>
      </c>
      <c r="L58" s="478">
        <v>183501.76</v>
      </c>
      <c r="M58" s="478">
        <v>817990.72</v>
      </c>
      <c r="N58" s="478">
        <v>13543.4</v>
      </c>
      <c r="O58" s="478">
        <v>196.18</v>
      </c>
      <c r="P58" s="478">
        <v>1713788.1800000002</v>
      </c>
      <c r="Q58" s="478">
        <v>33536.99</v>
      </c>
      <c r="R58" s="478">
        <v>6908.22</v>
      </c>
      <c r="S58" s="478">
        <v>4789982.5900000008</v>
      </c>
      <c r="V58" s="475"/>
      <c r="W58" s="475"/>
    </row>
    <row r="59" spans="1:23" ht="6.75" customHeight="1" thickBot="1">
      <c r="A59" s="396"/>
      <c r="B59" s="397"/>
      <c r="C59" s="397"/>
      <c r="D59" s="397"/>
      <c r="E59" s="397"/>
      <c r="F59" s="397"/>
      <c r="G59" s="397"/>
      <c r="H59" s="397"/>
      <c r="I59" s="397"/>
      <c r="J59" s="397"/>
      <c r="K59" s="397"/>
      <c r="L59" s="397"/>
      <c r="M59" s="397"/>
      <c r="N59" s="397"/>
      <c r="O59" s="397"/>
      <c r="P59" s="397"/>
      <c r="Q59" s="397"/>
      <c r="R59" s="397"/>
      <c r="S59" s="397"/>
    </row>
    <row r="60" spans="1:23" ht="6.75" customHeight="1" thickTop="1"/>
    <row r="61" spans="1:23">
      <c r="A61" s="62" t="s">
        <v>433</v>
      </c>
    </row>
    <row r="62" spans="1:23">
      <c r="A62" s="472" t="s">
        <v>434</v>
      </c>
    </row>
    <row r="63" spans="1:23">
      <c r="A63" s="62" t="s">
        <v>124</v>
      </c>
    </row>
    <row r="64" spans="1:23">
      <c r="A64" s="62" t="s">
        <v>125</v>
      </c>
    </row>
    <row r="65" spans="1:1">
      <c r="A65" s="62" t="s">
        <v>126</v>
      </c>
    </row>
    <row r="66" spans="1:1">
      <c r="A66" s="62" t="s">
        <v>127</v>
      </c>
    </row>
    <row r="67" spans="1:1">
      <c r="A67" s="62" t="s">
        <v>128</v>
      </c>
    </row>
    <row r="68" spans="1:1">
      <c r="A68" s="62" t="s">
        <v>130</v>
      </c>
    </row>
    <row r="69" spans="1:1">
      <c r="A69" s="62" t="s">
        <v>131</v>
      </c>
    </row>
    <row r="70" spans="1:1" s="369" customFormat="1">
      <c r="A70" s="62" t="s">
        <v>132</v>
      </c>
    </row>
    <row r="71" spans="1:1">
      <c r="A71" s="62" t="s">
        <v>133</v>
      </c>
    </row>
    <row r="72" spans="1:1">
      <c r="A72" s="62" t="s">
        <v>134</v>
      </c>
    </row>
    <row r="73" spans="1:1">
      <c r="A73" s="220"/>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32305-CA70-4B75-A50B-251FA21AF3DF}">
  <sheetPr codeName="Hoja80">
    <pageSetUpPr fitToPage="1"/>
  </sheetPr>
  <dimension ref="A1:V72"/>
  <sheetViews>
    <sheetView zoomScale="70" zoomScaleNormal="70" workbookViewId="0"/>
  </sheetViews>
  <sheetFormatPr baseColWidth="10" defaultColWidth="10.33203125" defaultRowHeight="13.8"/>
  <cols>
    <col min="1" max="1" width="60.6640625" style="472" customWidth="1"/>
    <col min="2" max="6" width="11.6640625" style="472" customWidth="1"/>
    <col min="7" max="7" width="15.33203125" style="472" bestFit="1" customWidth="1"/>
    <col min="8" max="9" width="13.6640625" style="472" customWidth="1"/>
    <col min="10" max="10" width="11.6640625" style="472" customWidth="1"/>
    <col min="11" max="11" width="13.44140625" style="472" customWidth="1"/>
    <col min="12" max="12" width="11.6640625" style="472" customWidth="1"/>
    <col min="13" max="14" width="14.5546875" style="472" customWidth="1"/>
    <col min="15" max="15" width="11.6640625" style="472" customWidth="1"/>
    <col min="16" max="16" width="13.6640625" style="472" customWidth="1"/>
    <col min="17" max="17" width="11.6640625" style="472" customWidth="1"/>
    <col min="18" max="18" width="14.33203125" style="472" customWidth="1"/>
    <col min="19" max="19" width="15.6640625" style="472" customWidth="1"/>
    <col min="20" max="16384" width="10.33203125" style="472"/>
  </cols>
  <sheetData>
    <row r="1" spans="1:22" ht="33.6">
      <c r="A1" s="35" t="s">
        <v>28</v>
      </c>
      <c r="B1" s="473"/>
      <c r="C1" s="473"/>
      <c r="D1" s="473"/>
      <c r="E1" s="473"/>
      <c r="F1" s="473"/>
      <c r="G1" s="473"/>
      <c r="H1" s="473"/>
      <c r="I1" s="473"/>
      <c r="J1" s="473"/>
      <c r="K1" s="473"/>
      <c r="L1" s="473"/>
      <c r="M1" s="473"/>
      <c r="N1" s="473"/>
      <c r="O1" s="473"/>
      <c r="P1" s="473"/>
      <c r="Q1" s="473"/>
      <c r="R1" s="473"/>
      <c r="S1" s="473"/>
    </row>
    <row r="2" spans="1:22" ht="18" customHeight="1">
      <c r="A2" s="37" t="s">
        <v>137</v>
      </c>
      <c r="B2" s="473"/>
      <c r="C2" s="473"/>
      <c r="D2" s="473"/>
      <c r="E2" s="473"/>
      <c r="F2" s="473"/>
      <c r="G2" s="473"/>
      <c r="H2" s="473"/>
      <c r="I2" s="473"/>
      <c r="J2" s="473"/>
      <c r="K2" s="473"/>
      <c r="L2" s="473"/>
      <c r="M2" s="473"/>
      <c r="N2" s="473"/>
      <c r="O2" s="473"/>
      <c r="P2" s="473"/>
      <c r="Q2" s="473"/>
      <c r="R2" s="473"/>
      <c r="S2" s="473"/>
    </row>
    <row r="3" spans="1:22" ht="18.75" customHeight="1">
      <c r="A3" s="39" t="s">
        <v>331</v>
      </c>
      <c r="B3" s="473"/>
      <c r="C3" s="473"/>
      <c r="D3" s="473"/>
      <c r="E3" s="473"/>
      <c r="F3" s="473"/>
      <c r="G3" s="473"/>
      <c r="H3" s="473"/>
      <c r="I3" s="473"/>
      <c r="J3" s="473"/>
      <c r="K3" s="473"/>
      <c r="L3" s="473"/>
      <c r="M3" s="473"/>
      <c r="N3" s="473"/>
      <c r="O3" s="473"/>
      <c r="P3" s="473"/>
      <c r="Q3" s="473"/>
      <c r="R3" s="473"/>
      <c r="S3" s="473"/>
    </row>
    <row r="5" spans="1:22" ht="14.4" thickBot="1"/>
    <row r="6" spans="1:22" ht="80.099999999999994" customHeight="1" thickTop="1">
      <c r="A6" s="414" t="s">
        <v>332</v>
      </c>
      <c r="B6" s="415" t="s">
        <v>304</v>
      </c>
      <c r="C6" s="415" t="s">
        <v>303</v>
      </c>
      <c r="D6" s="415" t="s">
        <v>181</v>
      </c>
      <c r="E6" s="415" t="s">
        <v>182</v>
      </c>
      <c r="F6" s="415" t="s">
        <v>183</v>
      </c>
      <c r="G6" s="415" t="s">
        <v>184</v>
      </c>
      <c r="H6" s="415" t="s">
        <v>185</v>
      </c>
      <c r="I6" s="415" t="s">
        <v>186</v>
      </c>
      <c r="J6" s="415" t="s">
        <v>187</v>
      </c>
      <c r="K6" s="350" t="s">
        <v>238</v>
      </c>
      <c r="L6" s="415" t="s">
        <v>189</v>
      </c>
      <c r="M6" s="415" t="s">
        <v>308</v>
      </c>
      <c r="N6" s="415" t="s">
        <v>191</v>
      </c>
      <c r="O6" s="415" t="s">
        <v>192</v>
      </c>
      <c r="P6" s="415" t="s">
        <v>193</v>
      </c>
      <c r="Q6" s="415" t="s">
        <v>194</v>
      </c>
      <c r="R6" s="415" t="s">
        <v>195</v>
      </c>
      <c r="S6" s="415" t="s">
        <v>305</v>
      </c>
    </row>
    <row r="7" spans="1:22" ht="6.75" customHeight="1"/>
    <row r="8" spans="1:22" ht="6.75" customHeight="1"/>
    <row r="9" spans="1:22">
      <c r="A9" s="393" t="s">
        <v>414</v>
      </c>
      <c r="B9" s="474">
        <v>57742.04</v>
      </c>
      <c r="C9" s="474">
        <v>11499.17</v>
      </c>
      <c r="D9" s="474">
        <v>95277.06</v>
      </c>
      <c r="E9" s="474">
        <v>6324.79</v>
      </c>
      <c r="F9" s="474">
        <v>21089.350000000002</v>
      </c>
      <c r="G9" s="474">
        <v>29070.760000000002</v>
      </c>
      <c r="H9" s="474">
        <v>342413.04</v>
      </c>
      <c r="I9" s="474">
        <v>0</v>
      </c>
      <c r="J9" s="474">
        <v>20187.95</v>
      </c>
      <c r="K9" s="474">
        <v>473677.99</v>
      </c>
      <c r="L9" s="474">
        <v>0</v>
      </c>
      <c r="M9" s="474">
        <v>664158.93000000005</v>
      </c>
      <c r="N9" s="474">
        <v>0</v>
      </c>
      <c r="O9" s="474">
        <v>56246.69</v>
      </c>
      <c r="P9" s="474">
        <v>1263785.27</v>
      </c>
      <c r="Q9" s="474">
        <v>38616.28</v>
      </c>
      <c r="R9" s="474">
        <v>0</v>
      </c>
      <c r="S9" s="474">
        <v>3080089.32</v>
      </c>
      <c r="V9" s="475"/>
    </row>
    <row r="10" spans="1:22">
      <c r="A10" s="386" t="s">
        <v>314</v>
      </c>
      <c r="B10" s="476">
        <v>10726.83</v>
      </c>
      <c r="C10" s="476">
        <v>0</v>
      </c>
      <c r="D10" s="476">
        <v>40840.71</v>
      </c>
      <c r="E10" s="476">
        <v>0</v>
      </c>
      <c r="F10" s="476">
        <v>0</v>
      </c>
      <c r="G10" s="476">
        <v>0</v>
      </c>
      <c r="H10" s="476">
        <v>108498.52</v>
      </c>
      <c r="I10" s="476">
        <v>0</v>
      </c>
      <c r="J10" s="476">
        <v>0</v>
      </c>
      <c r="K10" s="476">
        <v>216010.14</v>
      </c>
      <c r="L10" s="476">
        <v>0</v>
      </c>
      <c r="M10" s="476">
        <v>210860.57</v>
      </c>
      <c r="N10" s="476">
        <v>0</v>
      </c>
      <c r="O10" s="476">
        <v>0</v>
      </c>
      <c r="P10" s="476">
        <v>574920.39</v>
      </c>
      <c r="Q10" s="476">
        <v>0</v>
      </c>
      <c r="R10" s="476">
        <v>0</v>
      </c>
      <c r="S10" s="476">
        <v>1161857.1600000001</v>
      </c>
      <c r="V10" s="475"/>
    </row>
    <row r="11" spans="1:22">
      <c r="A11" s="386" t="s">
        <v>336</v>
      </c>
      <c r="B11" s="476">
        <v>90.44</v>
      </c>
      <c r="C11" s="476">
        <v>0</v>
      </c>
      <c r="D11" s="476">
        <v>4.22</v>
      </c>
      <c r="E11" s="476">
        <v>0</v>
      </c>
      <c r="F11" s="476">
        <v>0</v>
      </c>
      <c r="G11" s="476">
        <v>0</v>
      </c>
      <c r="H11" s="476">
        <v>768.46</v>
      </c>
      <c r="I11" s="476">
        <v>0</v>
      </c>
      <c r="J11" s="476">
        <v>0</v>
      </c>
      <c r="K11" s="476">
        <v>0</v>
      </c>
      <c r="L11" s="476">
        <v>0</v>
      </c>
      <c r="M11" s="476">
        <v>0</v>
      </c>
      <c r="N11" s="476">
        <v>0</v>
      </c>
      <c r="O11" s="476">
        <v>0</v>
      </c>
      <c r="P11" s="476">
        <v>0</v>
      </c>
      <c r="Q11" s="476">
        <v>0</v>
      </c>
      <c r="R11" s="476">
        <v>0</v>
      </c>
      <c r="S11" s="476">
        <v>863.12</v>
      </c>
      <c r="V11" s="475"/>
    </row>
    <row r="12" spans="1:22">
      <c r="A12" s="389" t="s">
        <v>316</v>
      </c>
      <c r="B12" s="477">
        <v>66.540000000000006</v>
      </c>
      <c r="C12" s="477">
        <v>0</v>
      </c>
      <c r="D12" s="477">
        <v>20938.78</v>
      </c>
      <c r="E12" s="477">
        <v>0</v>
      </c>
      <c r="F12" s="477">
        <v>0</v>
      </c>
      <c r="G12" s="477">
        <v>0</v>
      </c>
      <c r="H12" s="477">
        <v>8820.2000000000007</v>
      </c>
      <c r="I12" s="477">
        <v>0</v>
      </c>
      <c r="J12" s="477">
        <v>232.48000000000002</v>
      </c>
      <c r="K12" s="477">
        <v>6054.32</v>
      </c>
      <c r="L12" s="477">
        <v>0</v>
      </c>
      <c r="M12" s="477">
        <v>26326.720000000001</v>
      </c>
      <c r="N12" s="477">
        <v>0</v>
      </c>
      <c r="O12" s="477">
        <v>0</v>
      </c>
      <c r="P12" s="477">
        <v>44265.33</v>
      </c>
      <c r="Q12" s="477">
        <v>0</v>
      </c>
      <c r="R12" s="477">
        <v>0</v>
      </c>
      <c r="S12" s="477">
        <v>106704.37</v>
      </c>
      <c r="V12" s="475"/>
    </row>
    <row r="13" spans="1:22">
      <c r="A13" s="386" t="s">
        <v>415</v>
      </c>
      <c r="B13" s="476">
        <v>0</v>
      </c>
      <c r="C13" s="476">
        <v>0</v>
      </c>
      <c r="D13" s="476">
        <v>0</v>
      </c>
      <c r="E13" s="476">
        <v>0</v>
      </c>
      <c r="F13" s="476">
        <v>0</v>
      </c>
      <c r="G13" s="476">
        <v>0</v>
      </c>
      <c r="H13" s="476">
        <v>1728.73</v>
      </c>
      <c r="I13" s="476">
        <v>0</v>
      </c>
      <c r="J13" s="476">
        <v>0</v>
      </c>
      <c r="K13" s="476">
        <v>769.85</v>
      </c>
      <c r="L13" s="476">
        <v>0</v>
      </c>
      <c r="M13" s="476">
        <v>19133.170000000002</v>
      </c>
      <c r="N13" s="476">
        <v>0</v>
      </c>
      <c r="O13" s="476">
        <v>0</v>
      </c>
      <c r="P13" s="476">
        <v>24613.48</v>
      </c>
      <c r="Q13" s="476">
        <v>0</v>
      </c>
      <c r="R13" s="476">
        <v>0</v>
      </c>
      <c r="S13" s="476">
        <v>46245.229999999996</v>
      </c>
      <c r="V13" s="475"/>
    </row>
    <row r="14" spans="1:22">
      <c r="A14" s="386" t="s">
        <v>339</v>
      </c>
      <c r="B14" s="476">
        <v>0</v>
      </c>
      <c r="C14" s="476">
        <v>0</v>
      </c>
      <c r="D14" s="476">
        <v>0</v>
      </c>
      <c r="E14" s="476">
        <v>0</v>
      </c>
      <c r="F14" s="476">
        <v>0</v>
      </c>
      <c r="G14" s="476">
        <v>0</v>
      </c>
      <c r="H14" s="476">
        <v>7147.66</v>
      </c>
      <c r="I14" s="476">
        <v>0</v>
      </c>
      <c r="J14" s="476">
        <v>0</v>
      </c>
      <c r="K14" s="476">
        <v>6838.1</v>
      </c>
      <c r="L14" s="476">
        <v>0</v>
      </c>
      <c r="M14" s="476">
        <v>10675.87</v>
      </c>
      <c r="N14" s="476">
        <v>0</v>
      </c>
      <c r="O14" s="476">
        <v>0</v>
      </c>
      <c r="P14" s="476">
        <v>22608.15</v>
      </c>
      <c r="Q14" s="476">
        <v>0</v>
      </c>
      <c r="R14" s="476">
        <v>0</v>
      </c>
      <c r="S14" s="476">
        <v>47269.78</v>
      </c>
      <c r="V14" s="475"/>
    </row>
    <row r="15" spans="1:22">
      <c r="A15" s="389" t="s">
        <v>313</v>
      </c>
      <c r="B15" s="477">
        <v>0</v>
      </c>
      <c r="C15" s="477">
        <v>0</v>
      </c>
      <c r="D15" s="477">
        <v>0</v>
      </c>
      <c r="E15" s="477">
        <v>0</v>
      </c>
      <c r="F15" s="477">
        <v>0</v>
      </c>
      <c r="G15" s="477">
        <v>4672</v>
      </c>
      <c r="H15" s="477">
        <v>92962.27</v>
      </c>
      <c r="I15" s="477">
        <v>0</v>
      </c>
      <c r="J15" s="477">
        <v>0</v>
      </c>
      <c r="K15" s="477">
        <v>140240.78</v>
      </c>
      <c r="L15" s="477">
        <v>0</v>
      </c>
      <c r="M15" s="477">
        <v>181912.32000000001</v>
      </c>
      <c r="N15" s="477">
        <v>0</v>
      </c>
      <c r="O15" s="477">
        <v>56246.69</v>
      </c>
      <c r="P15" s="477">
        <v>299916.15000000002</v>
      </c>
      <c r="Q15" s="477">
        <v>0</v>
      </c>
      <c r="R15" s="477">
        <v>0</v>
      </c>
      <c r="S15" s="477">
        <v>775950.21</v>
      </c>
      <c r="V15" s="475"/>
    </row>
    <row r="16" spans="1:22">
      <c r="A16" s="386" t="s">
        <v>416</v>
      </c>
      <c r="B16" s="476">
        <v>9966.7000000000007</v>
      </c>
      <c r="C16" s="476">
        <v>0</v>
      </c>
      <c r="D16" s="476">
        <v>1705.3</v>
      </c>
      <c r="E16" s="476">
        <v>0</v>
      </c>
      <c r="F16" s="476">
        <v>0</v>
      </c>
      <c r="G16" s="476">
        <v>0</v>
      </c>
      <c r="H16" s="476">
        <v>27934.43</v>
      </c>
      <c r="I16" s="476">
        <v>0</v>
      </c>
      <c r="J16" s="476">
        <v>528.16999999999996</v>
      </c>
      <c r="K16" s="476">
        <v>19987.89</v>
      </c>
      <c r="L16" s="476">
        <v>0</v>
      </c>
      <c r="M16" s="476">
        <v>20327.09</v>
      </c>
      <c r="N16" s="476">
        <v>0</v>
      </c>
      <c r="O16" s="476">
        <v>0</v>
      </c>
      <c r="P16" s="476">
        <v>64805.39</v>
      </c>
      <c r="Q16" s="476">
        <v>0</v>
      </c>
      <c r="R16" s="476">
        <v>0</v>
      </c>
      <c r="S16" s="476">
        <v>145254.97</v>
      </c>
      <c r="V16" s="475"/>
    </row>
    <row r="17" spans="1:22">
      <c r="A17" s="386" t="s">
        <v>417</v>
      </c>
      <c r="B17" s="476">
        <v>24.22</v>
      </c>
      <c r="C17" s="476">
        <v>0</v>
      </c>
      <c r="D17" s="476">
        <v>4.32</v>
      </c>
      <c r="E17" s="476">
        <v>0</v>
      </c>
      <c r="F17" s="476">
        <v>0</v>
      </c>
      <c r="G17" s="476">
        <v>0</v>
      </c>
      <c r="H17" s="476">
        <v>3597.4500000000003</v>
      </c>
      <c r="I17" s="476">
        <v>0</v>
      </c>
      <c r="J17" s="476">
        <v>0</v>
      </c>
      <c r="K17" s="476">
        <v>10.040000000000001</v>
      </c>
      <c r="L17" s="476">
        <v>0</v>
      </c>
      <c r="M17" s="476">
        <v>10235.92</v>
      </c>
      <c r="N17" s="476">
        <v>0</v>
      </c>
      <c r="O17" s="476">
        <v>0</v>
      </c>
      <c r="P17" s="476">
        <v>73059.38</v>
      </c>
      <c r="Q17" s="476">
        <v>0</v>
      </c>
      <c r="R17" s="476">
        <v>0</v>
      </c>
      <c r="S17" s="476">
        <v>86931.33</v>
      </c>
      <c r="V17" s="475"/>
    </row>
    <row r="18" spans="1:22">
      <c r="A18" s="389" t="s">
        <v>418</v>
      </c>
      <c r="B18" s="477">
        <v>366.99</v>
      </c>
      <c r="C18" s="477">
        <v>0</v>
      </c>
      <c r="D18" s="477">
        <v>340.6</v>
      </c>
      <c r="E18" s="477">
        <v>0</v>
      </c>
      <c r="F18" s="477">
        <v>0</v>
      </c>
      <c r="G18" s="477">
        <v>0</v>
      </c>
      <c r="H18" s="477">
        <v>572.63</v>
      </c>
      <c r="I18" s="477">
        <v>0</v>
      </c>
      <c r="J18" s="477">
        <v>91.16</v>
      </c>
      <c r="K18" s="477">
        <v>1725.95</v>
      </c>
      <c r="L18" s="477">
        <v>0</v>
      </c>
      <c r="M18" s="477">
        <v>166.91</v>
      </c>
      <c r="N18" s="477">
        <v>0</v>
      </c>
      <c r="O18" s="477">
        <v>0</v>
      </c>
      <c r="P18" s="477">
        <v>5091.17</v>
      </c>
      <c r="Q18" s="477">
        <v>0</v>
      </c>
      <c r="R18" s="477">
        <v>0</v>
      </c>
      <c r="S18" s="477">
        <v>8355.41</v>
      </c>
      <c r="V18" s="475"/>
    </row>
    <row r="19" spans="1:22">
      <c r="A19" s="386" t="s">
        <v>419</v>
      </c>
      <c r="B19" s="476">
        <v>72.03</v>
      </c>
      <c r="C19" s="476">
        <v>0</v>
      </c>
      <c r="D19" s="476">
        <v>377.41</v>
      </c>
      <c r="E19" s="476">
        <v>0</v>
      </c>
      <c r="F19" s="476">
        <v>0</v>
      </c>
      <c r="G19" s="476">
        <v>0</v>
      </c>
      <c r="H19" s="476">
        <v>1337.65</v>
      </c>
      <c r="I19" s="476">
        <v>0</v>
      </c>
      <c r="J19" s="476">
        <v>0</v>
      </c>
      <c r="K19" s="476">
        <v>165.11</v>
      </c>
      <c r="L19" s="476">
        <v>0</v>
      </c>
      <c r="M19" s="476">
        <v>2205.29</v>
      </c>
      <c r="N19" s="476">
        <v>0</v>
      </c>
      <c r="O19" s="476">
        <v>0</v>
      </c>
      <c r="P19" s="476">
        <v>11541.56</v>
      </c>
      <c r="Q19" s="476">
        <v>0</v>
      </c>
      <c r="R19" s="476">
        <v>0</v>
      </c>
      <c r="S19" s="476">
        <v>15699.05</v>
      </c>
      <c r="V19" s="475"/>
    </row>
    <row r="20" spans="1:22">
      <c r="A20" s="386" t="s">
        <v>420</v>
      </c>
      <c r="B20" s="476">
        <v>0</v>
      </c>
      <c r="C20" s="476">
        <v>0</v>
      </c>
      <c r="D20" s="476">
        <v>0</v>
      </c>
      <c r="E20" s="476">
        <v>0</v>
      </c>
      <c r="F20" s="476">
        <v>0</v>
      </c>
      <c r="G20" s="476">
        <v>0</v>
      </c>
      <c r="H20" s="476">
        <v>0</v>
      </c>
      <c r="I20" s="476">
        <v>0</v>
      </c>
      <c r="J20" s="476">
        <v>0</v>
      </c>
      <c r="K20" s="476">
        <v>0</v>
      </c>
      <c r="L20" s="476">
        <v>0</v>
      </c>
      <c r="M20" s="476">
        <v>0</v>
      </c>
      <c r="N20" s="476">
        <v>0</v>
      </c>
      <c r="O20" s="476">
        <v>0</v>
      </c>
      <c r="P20" s="476">
        <v>0</v>
      </c>
      <c r="Q20" s="476">
        <v>0</v>
      </c>
      <c r="R20" s="476">
        <v>0</v>
      </c>
      <c r="S20" s="476">
        <v>0</v>
      </c>
      <c r="V20" s="475"/>
    </row>
    <row r="21" spans="1:22">
      <c r="A21" s="389" t="s">
        <v>349</v>
      </c>
      <c r="B21" s="477">
        <v>19.350000000000001</v>
      </c>
      <c r="C21" s="477">
        <v>1488.74</v>
      </c>
      <c r="D21" s="477">
        <v>1669.83</v>
      </c>
      <c r="E21" s="477">
        <v>59.39</v>
      </c>
      <c r="F21" s="477">
        <v>0</v>
      </c>
      <c r="G21" s="477">
        <v>16610.62</v>
      </c>
      <c r="H21" s="477">
        <v>2352.13</v>
      </c>
      <c r="I21" s="477">
        <v>0</v>
      </c>
      <c r="J21" s="477">
        <v>0</v>
      </c>
      <c r="K21" s="477">
        <v>2840.04</v>
      </c>
      <c r="L21" s="477">
        <v>0</v>
      </c>
      <c r="M21" s="477">
        <v>18777.57</v>
      </c>
      <c r="N21" s="477">
        <v>0</v>
      </c>
      <c r="O21" s="477">
        <v>0</v>
      </c>
      <c r="P21" s="477">
        <v>22654.62</v>
      </c>
      <c r="Q21" s="477">
        <v>0</v>
      </c>
      <c r="R21" s="477">
        <v>0</v>
      </c>
      <c r="S21" s="477">
        <v>66472.289999999994</v>
      </c>
      <c r="V21" s="475"/>
    </row>
    <row r="22" spans="1:22">
      <c r="A22" s="386" t="s">
        <v>350</v>
      </c>
      <c r="B22" s="476">
        <v>31.92</v>
      </c>
      <c r="C22" s="476">
        <v>0</v>
      </c>
      <c r="D22" s="476">
        <v>781.49</v>
      </c>
      <c r="E22" s="476">
        <v>0</v>
      </c>
      <c r="F22" s="476">
        <v>0</v>
      </c>
      <c r="G22" s="476">
        <v>0</v>
      </c>
      <c r="H22" s="476">
        <v>12490.84</v>
      </c>
      <c r="I22" s="476">
        <v>0</v>
      </c>
      <c r="J22" s="476">
        <v>0</v>
      </c>
      <c r="K22" s="476">
        <v>25778.15</v>
      </c>
      <c r="L22" s="476">
        <v>0</v>
      </c>
      <c r="M22" s="476">
        <v>24187.670000000002</v>
      </c>
      <c r="N22" s="476">
        <v>0</v>
      </c>
      <c r="O22" s="476">
        <v>0</v>
      </c>
      <c r="P22" s="476">
        <v>20416.52</v>
      </c>
      <c r="Q22" s="476">
        <v>0</v>
      </c>
      <c r="R22" s="476">
        <v>0</v>
      </c>
      <c r="S22" s="476">
        <v>83686.590000000011</v>
      </c>
      <c r="V22" s="475"/>
    </row>
    <row r="23" spans="1:22">
      <c r="A23" s="386" t="s">
        <v>353</v>
      </c>
      <c r="B23" s="476">
        <v>0</v>
      </c>
      <c r="C23" s="476">
        <v>0</v>
      </c>
      <c r="D23" s="476">
        <v>0</v>
      </c>
      <c r="E23" s="476">
        <v>0</v>
      </c>
      <c r="F23" s="476">
        <v>0</v>
      </c>
      <c r="G23" s="476">
        <v>0</v>
      </c>
      <c r="H23" s="476">
        <v>0</v>
      </c>
      <c r="I23" s="476">
        <v>0</v>
      </c>
      <c r="J23" s="476">
        <v>0</v>
      </c>
      <c r="K23" s="476">
        <v>0</v>
      </c>
      <c r="L23" s="476">
        <v>0</v>
      </c>
      <c r="M23" s="476">
        <v>0</v>
      </c>
      <c r="N23" s="476">
        <v>0</v>
      </c>
      <c r="O23" s="476">
        <v>0</v>
      </c>
      <c r="P23" s="476">
        <v>0</v>
      </c>
      <c r="Q23" s="476">
        <v>0</v>
      </c>
      <c r="R23" s="476">
        <v>0</v>
      </c>
      <c r="S23" s="476">
        <v>0</v>
      </c>
      <c r="V23" s="475"/>
    </row>
    <row r="24" spans="1:22">
      <c r="A24" s="389" t="s">
        <v>354</v>
      </c>
      <c r="B24" s="477">
        <v>19147.28</v>
      </c>
      <c r="C24" s="477">
        <v>0</v>
      </c>
      <c r="D24" s="477">
        <v>6177.1900000000005</v>
      </c>
      <c r="E24" s="477">
        <v>4640.17</v>
      </c>
      <c r="F24" s="477">
        <v>12579.06</v>
      </c>
      <c r="G24" s="477">
        <v>0</v>
      </c>
      <c r="H24" s="477">
        <v>16290.35</v>
      </c>
      <c r="I24" s="477">
        <v>0</v>
      </c>
      <c r="J24" s="477">
        <v>14199.4</v>
      </c>
      <c r="K24" s="477">
        <v>0</v>
      </c>
      <c r="L24" s="477">
        <v>0</v>
      </c>
      <c r="M24" s="477">
        <v>0</v>
      </c>
      <c r="N24" s="477">
        <v>0</v>
      </c>
      <c r="O24" s="477">
        <v>0</v>
      </c>
      <c r="P24" s="477">
        <v>1401.26</v>
      </c>
      <c r="Q24" s="477">
        <v>30593.21</v>
      </c>
      <c r="R24" s="477">
        <v>0</v>
      </c>
      <c r="S24" s="477">
        <v>105027.91999999998</v>
      </c>
      <c r="V24" s="475"/>
    </row>
    <row r="25" spans="1:22">
      <c r="A25" s="386" t="s">
        <v>355</v>
      </c>
      <c r="B25" s="476">
        <v>0</v>
      </c>
      <c r="C25" s="476">
        <v>0</v>
      </c>
      <c r="D25" s="476">
        <v>0</v>
      </c>
      <c r="E25" s="476">
        <v>0</v>
      </c>
      <c r="F25" s="476">
        <v>0</v>
      </c>
      <c r="G25" s="476">
        <v>0</v>
      </c>
      <c r="H25" s="476">
        <v>0</v>
      </c>
      <c r="I25" s="476">
        <v>0</v>
      </c>
      <c r="J25" s="476">
        <v>0</v>
      </c>
      <c r="K25" s="476">
        <v>0</v>
      </c>
      <c r="L25" s="476">
        <v>0</v>
      </c>
      <c r="M25" s="476">
        <v>0</v>
      </c>
      <c r="N25" s="476">
        <v>0</v>
      </c>
      <c r="O25" s="476">
        <v>0</v>
      </c>
      <c r="P25" s="476">
        <v>0</v>
      </c>
      <c r="Q25" s="476">
        <v>0</v>
      </c>
      <c r="R25" s="476">
        <v>0</v>
      </c>
      <c r="S25" s="476">
        <v>0</v>
      </c>
      <c r="V25" s="475"/>
    </row>
    <row r="26" spans="1:22">
      <c r="A26" s="386" t="s">
        <v>356</v>
      </c>
      <c r="B26" s="476">
        <v>0</v>
      </c>
      <c r="C26" s="476">
        <v>82.19</v>
      </c>
      <c r="D26" s="476">
        <v>0</v>
      </c>
      <c r="E26" s="476">
        <v>0</v>
      </c>
      <c r="F26" s="476">
        <v>0</v>
      </c>
      <c r="G26" s="476">
        <v>0</v>
      </c>
      <c r="H26" s="476">
        <v>1541.52</v>
      </c>
      <c r="I26" s="476">
        <v>0</v>
      </c>
      <c r="J26" s="476">
        <v>0</v>
      </c>
      <c r="K26" s="476">
        <v>0</v>
      </c>
      <c r="L26" s="476">
        <v>0</v>
      </c>
      <c r="M26" s="476">
        <v>7275.14</v>
      </c>
      <c r="N26" s="476">
        <v>0</v>
      </c>
      <c r="O26" s="476">
        <v>0</v>
      </c>
      <c r="P26" s="476">
        <v>10025.02</v>
      </c>
      <c r="Q26" s="476">
        <v>0</v>
      </c>
      <c r="R26" s="476">
        <v>0</v>
      </c>
      <c r="S26" s="476">
        <v>18923.870000000003</v>
      </c>
      <c r="V26" s="475"/>
    </row>
    <row r="27" spans="1:22">
      <c r="A27" s="389" t="s">
        <v>421</v>
      </c>
      <c r="B27" s="477">
        <v>520</v>
      </c>
      <c r="C27" s="477">
        <v>0</v>
      </c>
      <c r="D27" s="477">
        <v>21943.75</v>
      </c>
      <c r="E27" s="477">
        <v>0</v>
      </c>
      <c r="F27" s="477">
        <v>0</v>
      </c>
      <c r="G27" s="477">
        <v>0</v>
      </c>
      <c r="H27" s="477">
        <v>37386.86</v>
      </c>
      <c r="I27" s="477">
        <v>0</v>
      </c>
      <c r="J27" s="477">
        <v>3683.19</v>
      </c>
      <c r="K27" s="477">
        <v>26306.33</v>
      </c>
      <c r="L27" s="477">
        <v>0</v>
      </c>
      <c r="M27" s="477">
        <v>120371.5</v>
      </c>
      <c r="N27" s="477">
        <v>0</v>
      </c>
      <c r="O27" s="477">
        <v>0</v>
      </c>
      <c r="P27" s="477">
        <v>78193.42</v>
      </c>
      <c r="Q27" s="477">
        <v>0</v>
      </c>
      <c r="R27" s="477">
        <v>0</v>
      </c>
      <c r="S27" s="477">
        <v>288405.05</v>
      </c>
      <c r="V27" s="475"/>
    </row>
    <row r="28" spans="1:22">
      <c r="A28" s="386" t="s">
        <v>358</v>
      </c>
      <c r="B28" s="476">
        <v>12667.5</v>
      </c>
      <c r="C28" s="476">
        <v>0</v>
      </c>
      <c r="D28" s="476">
        <v>3.42</v>
      </c>
      <c r="E28" s="476">
        <v>689.1</v>
      </c>
      <c r="F28" s="476">
        <v>5674</v>
      </c>
      <c r="G28" s="476">
        <v>0</v>
      </c>
      <c r="H28" s="476">
        <v>0</v>
      </c>
      <c r="I28" s="476">
        <v>0</v>
      </c>
      <c r="J28" s="476">
        <v>0</v>
      </c>
      <c r="K28" s="476">
        <v>10007.11</v>
      </c>
      <c r="L28" s="476">
        <v>0</v>
      </c>
      <c r="M28" s="476">
        <v>2540.46</v>
      </c>
      <c r="N28" s="476">
        <v>0</v>
      </c>
      <c r="O28" s="476">
        <v>0</v>
      </c>
      <c r="P28" s="476">
        <v>0</v>
      </c>
      <c r="Q28" s="476">
        <v>3022.4</v>
      </c>
      <c r="R28" s="476">
        <v>0</v>
      </c>
      <c r="S28" s="476">
        <v>34603.99</v>
      </c>
      <c r="V28" s="475"/>
    </row>
    <row r="29" spans="1:22">
      <c r="A29" s="386" t="s">
        <v>359</v>
      </c>
      <c r="B29" s="476">
        <v>3032.83</v>
      </c>
      <c r="C29" s="476">
        <v>0</v>
      </c>
      <c r="D29" s="476">
        <v>0</v>
      </c>
      <c r="E29" s="476">
        <v>0</v>
      </c>
      <c r="F29" s="476">
        <v>2253.5300000000002</v>
      </c>
      <c r="G29" s="476">
        <v>0</v>
      </c>
      <c r="H29" s="476">
        <v>0</v>
      </c>
      <c r="I29" s="476">
        <v>0</v>
      </c>
      <c r="J29" s="476">
        <v>0</v>
      </c>
      <c r="K29" s="476">
        <v>1713.75</v>
      </c>
      <c r="L29" s="476">
        <v>0</v>
      </c>
      <c r="M29" s="476">
        <v>0</v>
      </c>
      <c r="N29" s="476">
        <v>0</v>
      </c>
      <c r="O29" s="476">
        <v>0</v>
      </c>
      <c r="P29" s="476">
        <v>0</v>
      </c>
      <c r="Q29" s="476">
        <v>3893.09</v>
      </c>
      <c r="R29" s="476">
        <v>0</v>
      </c>
      <c r="S29" s="476">
        <v>10893.2</v>
      </c>
      <c r="V29" s="475"/>
    </row>
    <row r="30" spans="1:22">
      <c r="A30" s="389" t="s">
        <v>360</v>
      </c>
      <c r="B30" s="477">
        <v>1009.41</v>
      </c>
      <c r="C30" s="477">
        <v>0</v>
      </c>
      <c r="D30" s="477">
        <v>0</v>
      </c>
      <c r="E30" s="477">
        <v>0</v>
      </c>
      <c r="F30" s="477">
        <v>582.75</v>
      </c>
      <c r="G30" s="477">
        <v>0</v>
      </c>
      <c r="H30" s="477">
        <v>0</v>
      </c>
      <c r="I30" s="477">
        <v>0</v>
      </c>
      <c r="J30" s="477">
        <v>0</v>
      </c>
      <c r="K30" s="477">
        <v>146.63</v>
      </c>
      <c r="L30" s="477">
        <v>0</v>
      </c>
      <c r="M30" s="477">
        <v>0</v>
      </c>
      <c r="N30" s="477">
        <v>0</v>
      </c>
      <c r="O30" s="477">
        <v>0</v>
      </c>
      <c r="P30" s="477">
        <v>0</v>
      </c>
      <c r="Q30" s="477">
        <v>1107.58</v>
      </c>
      <c r="R30" s="477">
        <v>0</v>
      </c>
      <c r="S30" s="477">
        <v>2846.37</v>
      </c>
      <c r="V30" s="475"/>
    </row>
    <row r="31" spans="1:22">
      <c r="A31" s="386" t="s">
        <v>361</v>
      </c>
      <c r="B31" s="476">
        <v>0</v>
      </c>
      <c r="C31" s="476">
        <v>15.41</v>
      </c>
      <c r="D31" s="476">
        <v>0</v>
      </c>
      <c r="E31" s="476">
        <v>0</v>
      </c>
      <c r="F31" s="476">
        <v>0</v>
      </c>
      <c r="G31" s="476">
        <v>7218.2</v>
      </c>
      <c r="H31" s="476">
        <v>2870.03</v>
      </c>
      <c r="I31" s="476">
        <v>0</v>
      </c>
      <c r="J31" s="476">
        <v>1453.55</v>
      </c>
      <c r="K31" s="476">
        <v>12739.6</v>
      </c>
      <c r="L31" s="476">
        <v>0</v>
      </c>
      <c r="M31" s="476">
        <v>245.54</v>
      </c>
      <c r="N31" s="476">
        <v>0</v>
      </c>
      <c r="O31" s="476">
        <v>0</v>
      </c>
      <c r="P31" s="476">
        <v>0</v>
      </c>
      <c r="Q31" s="476">
        <v>0</v>
      </c>
      <c r="R31" s="476">
        <v>0</v>
      </c>
      <c r="S31" s="476">
        <v>24542.33</v>
      </c>
      <c r="V31" s="475"/>
    </row>
    <row r="32" spans="1:22">
      <c r="A32" s="386" t="s">
        <v>422</v>
      </c>
      <c r="B32" s="476">
        <v>0</v>
      </c>
      <c r="C32" s="476">
        <v>0</v>
      </c>
      <c r="D32" s="476">
        <v>0</v>
      </c>
      <c r="E32" s="476">
        <v>0</v>
      </c>
      <c r="F32" s="476">
        <v>0</v>
      </c>
      <c r="G32" s="476">
        <v>0</v>
      </c>
      <c r="H32" s="476">
        <v>14941.39</v>
      </c>
      <c r="I32" s="476">
        <v>0</v>
      </c>
      <c r="J32" s="476">
        <v>0</v>
      </c>
      <c r="K32" s="476">
        <v>0</v>
      </c>
      <c r="L32" s="476">
        <v>0</v>
      </c>
      <c r="M32" s="476">
        <v>8752.7199999999993</v>
      </c>
      <c r="N32" s="476">
        <v>0</v>
      </c>
      <c r="O32" s="476">
        <v>0</v>
      </c>
      <c r="P32" s="476">
        <v>9411.64</v>
      </c>
      <c r="Q32" s="476">
        <v>0</v>
      </c>
      <c r="R32" s="476">
        <v>0</v>
      </c>
      <c r="S32" s="476">
        <v>33105.75</v>
      </c>
      <c r="V32" s="475"/>
    </row>
    <row r="33" spans="1:22">
      <c r="A33" s="389" t="s">
        <v>363</v>
      </c>
      <c r="B33" s="477">
        <v>0</v>
      </c>
      <c r="C33" s="477">
        <v>9912.84</v>
      </c>
      <c r="D33" s="477">
        <v>490.04</v>
      </c>
      <c r="E33" s="477">
        <v>936.13</v>
      </c>
      <c r="F33" s="477">
        <v>0</v>
      </c>
      <c r="G33" s="477">
        <v>569.93000000000006</v>
      </c>
      <c r="H33" s="477">
        <v>1171.93</v>
      </c>
      <c r="I33" s="477">
        <v>0</v>
      </c>
      <c r="J33" s="477">
        <v>0</v>
      </c>
      <c r="K33" s="477">
        <v>2344.19</v>
      </c>
      <c r="L33" s="477">
        <v>0</v>
      </c>
      <c r="M33" s="477">
        <v>164.48</v>
      </c>
      <c r="N33" s="477">
        <v>0</v>
      </c>
      <c r="O33" s="477">
        <v>0</v>
      </c>
      <c r="P33" s="477">
        <v>861.77</v>
      </c>
      <c r="Q33" s="477">
        <v>0</v>
      </c>
      <c r="R33" s="477">
        <v>0</v>
      </c>
      <c r="S33" s="477">
        <v>16451.310000000001</v>
      </c>
      <c r="V33" s="475"/>
    </row>
    <row r="34" spans="1:22">
      <c r="A34" s="391" t="s">
        <v>423</v>
      </c>
      <c r="B34" s="478">
        <v>0</v>
      </c>
      <c r="C34" s="478">
        <v>895.44</v>
      </c>
      <c r="D34" s="478">
        <v>27093.040000000001</v>
      </c>
      <c r="E34" s="478">
        <v>2400.67</v>
      </c>
      <c r="F34" s="478">
        <v>0</v>
      </c>
      <c r="G34" s="478">
        <v>15407.99</v>
      </c>
      <c r="H34" s="478">
        <v>176043.43</v>
      </c>
      <c r="I34" s="478">
        <v>1014.72</v>
      </c>
      <c r="J34" s="478">
        <v>0</v>
      </c>
      <c r="K34" s="478">
        <v>80672.820000000007</v>
      </c>
      <c r="L34" s="478">
        <v>0</v>
      </c>
      <c r="M34" s="478">
        <v>351923.8</v>
      </c>
      <c r="N34" s="478">
        <v>5920.82</v>
      </c>
      <c r="O34" s="478">
        <v>578.24</v>
      </c>
      <c r="P34" s="478">
        <v>314133.32</v>
      </c>
      <c r="Q34" s="478">
        <v>0</v>
      </c>
      <c r="R34" s="478">
        <v>206.41</v>
      </c>
      <c r="S34" s="478">
        <v>976290.69999999984</v>
      </c>
      <c r="V34" s="475"/>
    </row>
    <row r="35" spans="1:22">
      <c r="A35" s="386" t="s">
        <v>424</v>
      </c>
      <c r="B35" s="476">
        <v>0</v>
      </c>
      <c r="C35" s="476">
        <v>448.58</v>
      </c>
      <c r="D35" s="476">
        <v>23108.32</v>
      </c>
      <c r="E35" s="476">
        <v>2400.67</v>
      </c>
      <c r="F35" s="476">
        <v>0</v>
      </c>
      <c r="G35" s="476">
        <v>37.92</v>
      </c>
      <c r="H35" s="476">
        <v>4196.16</v>
      </c>
      <c r="I35" s="476">
        <v>1014.72</v>
      </c>
      <c r="J35" s="476">
        <v>0</v>
      </c>
      <c r="K35" s="476">
        <v>5971.88</v>
      </c>
      <c r="L35" s="476">
        <v>0</v>
      </c>
      <c r="M35" s="476">
        <v>121426.94</v>
      </c>
      <c r="N35" s="476">
        <v>800.62</v>
      </c>
      <c r="O35" s="476">
        <v>0</v>
      </c>
      <c r="P35" s="476">
        <v>28637.59</v>
      </c>
      <c r="Q35" s="476">
        <v>0</v>
      </c>
      <c r="R35" s="476">
        <v>0</v>
      </c>
      <c r="S35" s="476">
        <v>188043.4</v>
      </c>
      <c r="V35" s="475"/>
    </row>
    <row r="36" spans="1:22">
      <c r="A36" s="389" t="s">
        <v>318</v>
      </c>
      <c r="B36" s="477">
        <v>0</v>
      </c>
      <c r="C36" s="477">
        <v>446.86</v>
      </c>
      <c r="D36" s="477">
        <v>3984.7200000000003</v>
      </c>
      <c r="E36" s="477">
        <v>0</v>
      </c>
      <c r="F36" s="477">
        <v>0</v>
      </c>
      <c r="G36" s="477">
        <v>40.630000000000003</v>
      </c>
      <c r="H36" s="477">
        <v>43994.41</v>
      </c>
      <c r="I36" s="477">
        <v>0</v>
      </c>
      <c r="J36" s="477">
        <v>0</v>
      </c>
      <c r="K36" s="477">
        <v>46094.87</v>
      </c>
      <c r="L36" s="477">
        <v>0</v>
      </c>
      <c r="M36" s="477">
        <v>205286.41</v>
      </c>
      <c r="N36" s="477">
        <v>0.11</v>
      </c>
      <c r="O36" s="477">
        <v>0</v>
      </c>
      <c r="P36" s="477">
        <v>249303.74</v>
      </c>
      <c r="Q36" s="477">
        <v>0</v>
      </c>
      <c r="R36" s="477">
        <v>0</v>
      </c>
      <c r="S36" s="477">
        <v>549151.75</v>
      </c>
      <c r="V36" s="475"/>
    </row>
    <row r="37" spans="1:22">
      <c r="A37" s="386" t="s">
        <v>319</v>
      </c>
      <c r="B37" s="476">
        <v>0</v>
      </c>
      <c r="C37" s="476">
        <v>0</v>
      </c>
      <c r="D37" s="476">
        <v>0</v>
      </c>
      <c r="E37" s="476">
        <v>0</v>
      </c>
      <c r="F37" s="476">
        <v>0</v>
      </c>
      <c r="G37" s="476">
        <v>15329.43</v>
      </c>
      <c r="H37" s="476">
        <v>127852.86</v>
      </c>
      <c r="I37" s="476">
        <v>0</v>
      </c>
      <c r="J37" s="476">
        <v>0</v>
      </c>
      <c r="K37" s="476">
        <v>28606.07</v>
      </c>
      <c r="L37" s="476">
        <v>0</v>
      </c>
      <c r="M37" s="476">
        <v>25210.45</v>
      </c>
      <c r="N37" s="476">
        <v>5120.1000000000004</v>
      </c>
      <c r="O37" s="476">
        <v>578.24</v>
      </c>
      <c r="P37" s="476">
        <v>36191.99</v>
      </c>
      <c r="Q37" s="476">
        <v>0</v>
      </c>
      <c r="R37" s="476">
        <v>206.41</v>
      </c>
      <c r="S37" s="476">
        <v>239095.55000000002</v>
      </c>
      <c r="V37" s="475"/>
    </row>
    <row r="38" spans="1:22">
      <c r="A38" s="391" t="s">
        <v>326</v>
      </c>
      <c r="B38" s="478">
        <v>0</v>
      </c>
      <c r="C38" s="478">
        <v>190019.74</v>
      </c>
      <c r="D38" s="478">
        <v>6304.49</v>
      </c>
      <c r="E38" s="478">
        <v>235582.6</v>
      </c>
      <c r="F38" s="478">
        <v>0</v>
      </c>
      <c r="G38" s="478">
        <v>12566403.26</v>
      </c>
      <c r="H38" s="478">
        <v>0</v>
      </c>
      <c r="I38" s="478">
        <v>3649573.6</v>
      </c>
      <c r="J38" s="478">
        <v>0</v>
      </c>
      <c r="K38" s="478">
        <v>1419300.74</v>
      </c>
      <c r="L38" s="478">
        <v>15496.79</v>
      </c>
      <c r="M38" s="478">
        <v>8004975.6900000004</v>
      </c>
      <c r="N38" s="478">
        <v>2640402.63</v>
      </c>
      <c r="O38" s="478">
        <v>0</v>
      </c>
      <c r="P38" s="478">
        <v>8980187.3800000008</v>
      </c>
      <c r="Q38" s="478">
        <v>0</v>
      </c>
      <c r="R38" s="478">
        <v>672513.1</v>
      </c>
      <c r="S38" s="478">
        <v>38380760.020000003</v>
      </c>
      <c r="V38" s="475"/>
    </row>
    <row r="39" spans="1:22">
      <c r="A39" s="442" t="s">
        <v>425</v>
      </c>
      <c r="B39" s="474">
        <v>0</v>
      </c>
      <c r="C39" s="474">
        <v>190019.74</v>
      </c>
      <c r="D39" s="474">
        <v>6304.49</v>
      </c>
      <c r="E39" s="474">
        <v>30422.350000000002</v>
      </c>
      <c r="F39" s="474">
        <v>0</v>
      </c>
      <c r="G39" s="474">
        <v>1701775.6099999999</v>
      </c>
      <c r="H39" s="474">
        <v>0</v>
      </c>
      <c r="I39" s="474">
        <v>520188.49</v>
      </c>
      <c r="J39" s="474">
        <v>0</v>
      </c>
      <c r="K39" s="474">
        <v>1419300.74</v>
      </c>
      <c r="L39" s="474">
        <v>15496.79</v>
      </c>
      <c r="M39" s="474">
        <v>3289066.26</v>
      </c>
      <c r="N39" s="474">
        <v>71773.119999999995</v>
      </c>
      <c r="O39" s="474">
        <v>0</v>
      </c>
      <c r="P39" s="474">
        <v>3708511</v>
      </c>
      <c r="Q39" s="474">
        <v>0</v>
      </c>
      <c r="R39" s="474">
        <v>451.19</v>
      </c>
      <c r="S39" s="474">
        <v>10953309.779999999</v>
      </c>
      <c r="V39" s="475"/>
    </row>
    <row r="40" spans="1:22">
      <c r="A40" s="386" t="s">
        <v>370</v>
      </c>
      <c r="B40" s="476">
        <v>0</v>
      </c>
      <c r="C40" s="476">
        <v>0</v>
      </c>
      <c r="D40" s="476">
        <v>0.02</v>
      </c>
      <c r="E40" s="476">
        <v>0</v>
      </c>
      <c r="F40" s="476">
        <v>0</v>
      </c>
      <c r="G40" s="476">
        <v>1165621.6000000001</v>
      </c>
      <c r="H40" s="476">
        <v>0</v>
      </c>
      <c r="I40" s="476">
        <v>106263.72</v>
      </c>
      <c r="J40" s="476">
        <v>0</v>
      </c>
      <c r="K40" s="476">
        <v>799842.81</v>
      </c>
      <c r="L40" s="476">
        <v>15496.79</v>
      </c>
      <c r="M40" s="476">
        <v>2232624.48</v>
      </c>
      <c r="N40" s="476">
        <v>30478.83</v>
      </c>
      <c r="O40" s="476">
        <v>0</v>
      </c>
      <c r="P40" s="476">
        <v>1986078.6400000001</v>
      </c>
      <c r="Q40" s="476">
        <v>0</v>
      </c>
      <c r="R40" s="476">
        <v>7.19</v>
      </c>
      <c r="S40" s="476">
        <v>6336414.080000001</v>
      </c>
      <c r="V40" s="475"/>
    </row>
    <row r="41" spans="1:22">
      <c r="A41" s="386" t="s">
        <v>371</v>
      </c>
      <c r="B41" s="476">
        <v>0</v>
      </c>
      <c r="C41" s="476">
        <v>172877.61000000002</v>
      </c>
      <c r="D41" s="476">
        <v>3951.1800000000003</v>
      </c>
      <c r="E41" s="476">
        <v>9586.6</v>
      </c>
      <c r="F41" s="476">
        <v>0</v>
      </c>
      <c r="G41" s="476">
        <v>138.39000000000001</v>
      </c>
      <c r="H41" s="476">
        <v>0</v>
      </c>
      <c r="I41" s="476">
        <v>8920.89</v>
      </c>
      <c r="J41" s="476">
        <v>0</v>
      </c>
      <c r="K41" s="476">
        <v>26859.600000000002</v>
      </c>
      <c r="L41" s="476">
        <v>0</v>
      </c>
      <c r="M41" s="476">
        <v>24742.39</v>
      </c>
      <c r="N41" s="476">
        <v>628.15</v>
      </c>
      <c r="O41" s="476">
        <v>0</v>
      </c>
      <c r="P41" s="476">
        <v>5853.16</v>
      </c>
      <c r="Q41" s="476">
        <v>0</v>
      </c>
      <c r="R41" s="476">
        <v>0</v>
      </c>
      <c r="S41" s="476">
        <v>253557.97000000003</v>
      </c>
      <c r="V41" s="475"/>
    </row>
    <row r="42" spans="1:22">
      <c r="A42" s="389" t="s">
        <v>372</v>
      </c>
      <c r="B42" s="477">
        <v>0</v>
      </c>
      <c r="C42" s="477">
        <v>0</v>
      </c>
      <c r="D42" s="477">
        <v>1453.1100000000001</v>
      </c>
      <c r="E42" s="477">
        <v>2433.33</v>
      </c>
      <c r="F42" s="477">
        <v>0</v>
      </c>
      <c r="G42" s="477">
        <v>7.12</v>
      </c>
      <c r="H42" s="477">
        <v>0</v>
      </c>
      <c r="I42" s="477">
        <v>9466.16</v>
      </c>
      <c r="J42" s="477">
        <v>0</v>
      </c>
      <c r="K42" s="477">
        <v>9032.16</v>
      </c>
      <c r="L42" s="477">
        <v>0</v>
      </c>
      <c r="M42" s="477">
        <v>35947.71</v>
      </c>
      <c r="N42" s="477">
        <v>3819.4900000000002</v>
      </c>
      <c r="O42" s="477">
        <v>0</v>
      </c>
      <c r="P42" s="477">
        <v>19085.87</v>
      </c>
      <c r="Q42" s="477">
        <v>0</v>
      </c>
      <c r="R42" s="477">
        <v>0</v>
      </c>
      <c r="S42" s="477">
        <v>81244.95</v>
      </c>
      <c r="V42" s="475"/>
    </row>
    <row r="43" spans="1:22">
      <c r="A43" s="386" t="s">
        <v>373</v>
      </c>
      <c r="B43" s="476">
        <v>0</v>
      </c>
      <c r="C43" s="476">
        <v>16893.2</v>
      </c>
      <c r="D43" s="476">
        <v>488.52</v>
      </c>
      <c r="E43" s="476">
        <v>7838.1</v>
      </c>
      <c r="F43" s="476">
        <v>0</v>
      </c>
      <c r="G43" s="476">
        <v>0</v>
      </c>
      <c r="H43" s="476">
        <v>0</v>
      </c>
      <c r="I43" s="476">
        <v>1906.21</v>
      </c>
      <c r="J43" s="476">
        <v>0</v>
      </c>
      <c r="K43" s="476">
        <v>2091.39</v>
      </c>
      <c r="L43" s="476">
        <v>0</v>
      </c>
      <c r="M43" s="476">
        <v>111238.04000000001</v>
      </c>
      <c r="N43" s="476">
        <v>6303.29</v>
      </c>
      <c r="O43" s="476">
        <v>0</v>
      </c>
      <c r="P43" s="476">
        <v>4941.6400000000003</v>
      </c>
      <c r="Q43" s="476">
        <v>0</v>
      </c>
      <c r="R43" s="476">
        <v>0</v>
      </c>
      <c r="S43" s="476">
        <v>151700.39000000004</v>
      </c>
      <c r="V43" s="475"/>
    </row>
    <row r="44" spans="1:22">
      <c r="A44" s="386" t="s">
        <v>374</v>
      </c>
      <c r="B44" s="476">
        <v>0</v>
      </c>
      <c r="C44" s="476">
        <v>0</v>
      </c>
      <c r="D44" s="476">
        <v>0</v>
      </c>
      <c r="E44" s="476">
        <v>0</v>
      </c>
      <c r="F44" s="476">
        <v>0</v>
      </c>
      <c r="G44" s="476">
        <v>0</v>
      </c>
      <c r="H44" s="476">
        <v>0</v>
      </c>
      <c r="I44" s="476">
        <v>0</v>
      </c>
      <c r="J44" s="476">
        <v>0</v>
      </c>
      <c r="K44" s="476">
        <v>54731.08</v>
      </c>
      <c r="L44" s="476">
        <v>0</v>
      </c>
      <c r="M44" s="476">
        <v>40.18</v>
      </c>
      <c r="N44" s="476">
        <v>0</v>
      </c>
      <c r="O44" s="476">
        <v>0</v>
      </c>
      <c r="P44" s="476">
        <v>0</v>
      </c>
      <c r="Q44" s="476">
        <v>0</v>
      </c>
      <c r="R44" s="476">
        <v>0</v>
      </c>
      <c r="S44" s="476">
        <v>54771.26</v>
      </c>
      <c r="V44" s="475"/>
    </row>
    <row r="45" spans="1:22">
      <c r="A45" s="389" t="s">
        <v>375</v>
      </c>
      <c r="B45" s="477">
        <v>0</v>
      </c>
      <c r="C45" s="477">
        <v>0.38</v>
      </c>
      <c r="D45" s="477">
        <v>0</v>
      </c>
      <c r="E45" s="477">
        <v>533.56000000000006</v>
      </c>
      <c r="F45" s="477">
        <v>0</v>
      </c>
      <c r="G45" s="477">
        <v>17.150000000000002</v>
      </c>
      <c r="H45" s="477">
        <v>0</v>
      </c>
      <c r="I45" s="477">
        <v>4254.76</v>
      </c>
      <c r="J45" s="477">
        <v>0</v>
      </c>
      <c r="K45" s="477">
        <v>0</v>
      </c>
      <c r="L45" s="477">
        <v>0</v>
      </c>
      <c r="M45" s="477">
        <v>156.6</v>
      </c>
      <c r="N45" s="477">
        <v>0.26</v>
      </c>
      <c r="O45" s="477">
        <v>0</v>
      </c>
      <c r="P45" s="477">
        <v>718.39</v>
      </c>
      <c r="Q45" s="477">
        <v>0</v>
      </c>
      <c r="R45" s="477">
        <v>0</v>
      </c>
      <c r="S45" s="477">
        <v>5681.1000000000013</v>
      </c>
      <c r="V45" s="475"/>
    </row>
    <row r="46" spans="1:22">
      <c r="A46" s="386" t="s">
        <v>376</v>
      </c>
      <c r="B46" s="476">
        <v>0</v>
      </c>
      <c r="C46" s="476">
        <v>248.55</v>
      </c>
      <c r="D46" s="476">
        <v>0</v>
      </c>
      <c r="E46" s="476">
        <v>0</v>
      </c>
      <c r="F46" s="476">
        <v>0</v>
      </c>
      <c r="G46" s="476">
        <v>0</v>
      </c>
      <c r="H46" s="476">
        <v>0</v>
      </c>
      <c r="I46" s="476">
        <v>1576.3700000000001</v>
      </c>
      <c r="J46" s="476">
        <v>0</v>
      </c>
      <c r="K46" s="476">
        <v>0</v>
      </c>
      <c r="L46" s="476">
        <v>0</v>
      </c>
      <c r="M46" s="476">
        <v>123.39</v>
      </c>
      <c r="N46" s="476">
        <v>142.72</v>
      </c>
      <c r="O46" s="476">
        <v>0</v>
      </c>
      <c r="P46" s="476">
        <v>151.5</v>
      </c>
      <c r="Q46" s="476">
        <v>0</v>
      </c>
      <c r="R46" s="476">
        <v>7.0000000000000007E-2</v>
      </c>
      <c r="S46" s="476">
        <v>2242.6000000000004</v>
      </c>
      <c r="V46" s="475"/>
    </row>
    <row r="47" spans="1:22">
      <c r="A47" s="386" t="s">
        <v>377</v>
      </c>
      <c r="B47" s="476">
        <v>0</v>
      </c>
      <c r="C47" s="476">
        <v>0</v>
      </c>
      <c r="D47" s="476">
        <v>411.67</v>
      </c>
      <c r="E47" s="476">
        <v>298.09000000000003</v>
      </c>
      <c r="F47" s="476">
        <v>0</v>
      </c>
      <c r="G47" s="476">
        <v>12477.78</v>
      </c>
      <c r="H47" s="476">
        <v>0</v>
      </c>
      <c r="I47" s="476">
        <v>13125.710000000001</v>
      </c>
      <c r="J47" s="476">
        <v>0</v>
      </c>
      <c r="K47" s="476">
        <v>24210.79</v>
      </c>
      <c r="L47" s="476">
        <v>0</v>
      </c>
      <c r="M47" s="476">
        <v>69676.61</v>
      </c>
      <c r="N47" s="476">
        <v>2768.27</v>
      </c>
      <c r="O47" s="476">
        <v>0</v>
      </c>
      <c r="P47" s="476">
        <v>67918.899999999994</v>
      </c>
      <c r="Q47" s="476">
        <v>0</v>
      </c>
      <c r="R47" s="476">
        <v>0</v>
      </c>
      <c r="S47" s="476">
        <v>190887.82</v>
      </c>
      <c r="V47" s="475"/>
    </row>
    <row r="48" spans="1:22">
      <c r="A48" s="389" t="s">
        <v>378</v>
      </c>
      <c r="B48" s="477">
        <v>0</v>
      </c>
      <c r="C48" s="477">
        <v>0</v>
      </c>
      <c r="D48" s="477">
        <v>0</v>
      </c>
      <c r="E48" s="477">
        <v>24.400000000000002</v>
      </c>
      <c r="F48" s="477">
        <v>0</v>
      </c>
      <c r="G48" s="477">
        <v>211243.07</v>
      </c>
      <c r="H48" s="477">
        <v>0</v>
      </c>
      <c r="I48" s="477">
        <v>14260.83</v>
      </c>
      <c r="J48" s="477">
        <v>0</v>
      </c>
      <c r="K48" s="477">
        <v>5688.7</v>
      </c>
      <c r="L48" s="477">
        <v>0</v>
      </c>
      <c r="M48" s="477">
        <v>48511.57</v>
      </c>
      <c r="N48" s="477">
        <v>12871.44</v>
      </c>
      <c r="O48" s="477">
        <v>0</v>
      </c>
      <c r="P48" s="477">
        <v>33168.370000000003</v>
      </c>
      <c r="Q48" s="477">
        <v>0</v>
      </c>
      <c r="R48" s="477">
        <v>443.93</v>
      </c>
      <c r="S48" s="477">
        <v>326212.31</v>
      </c>
      <c r="V48" s="475"/>
    </row>
    <row r="49" spans="1:22">
      <c r="A49" s="386" t="s">
        <v>379</v>
      </c>
      <c r="B49" s="476">
        <v>0</v>
      </c>
      <c r="C49" s="476">
        <v>0</v>
      </c>
      <c r="D49" s="476">
        <v>0</v>
      </c>
      <c r="E49" s="476">
        <v>9708.27</v>
      </c>
      <c r="F49" s="476">
        <v>0</v>
      </c>
      <c r="G49" s="476">
        <v>312270.5</v>
      </c>
      <c r="H49" s="476">
        <v>0</v>
      </c>
      <c r="I49" s="476">
        <v>360413.83</v>
      </c>
      <c r="J49" s="476">
        <v>0</v>
      </c>
      <c r="K49" s="476">
        <v>496844.21</v>
      </c>
      <c r="L49" s="476">
        <v>0</v>
      </c>
      <c r="M49" s="476">
        <v>766005.3</v>
      </c>
      <c r="N49" s="476">
        <v>14760.68</v>
      </c>
      <c r="O49" s="476">
        <v>0</v>
      </c>
      <c r="P49" s="476">
        <v>1590594.53</v>
      </c>
      <c r="Q49" s="476">
        <v>0</v>
      </c>
      <c r="R49" s="476">
        <v>0</v>
      </c>
      <c r="S49" s="476">
        <v>3550597.3200000003</v>
      </c>
      <c r="V49" s="475"/>
    </row>
    <row r="50" spans="1:22">
      <c r="A50" s="444" t="s">
        <v>426</v>
      </c>
      <c r="B50" s="478">
        <v>0</v>
      </c>
      <c r="C50" s="478">
        <v>0</v>
      </c>
      <c r="D50" s="478">
        <v>0</v>
      </c>
      <c r="E50" s="478">
        <v>205160.25</v>
      </c>
      <c r="F50" s="478">
        <v>0</v>
      </c>
      <c r="G50" s="478">
        <v>10864627.65</v>
      </c>
      <c r="H50" s="478">
        <v>0</v>
      </c>
      <c r="I50" s="478">
        <v>3129385.12</v>
      </c>
      <c r="J50" s="478">
        <v>0</v>
      </c>
      <c r="K50" s="478">
        <v>0</v>
      </c>
      <c r="L50" s="478">
        <v>0</v>
      </c>
      <c r="M50" s="478">
        <v>4715909.4400000004</v>
      </c>
      <c r="N50" s="478">
        <v>2568629.5099999998</v>
      </c>
      <c r="O50" s="478">
        <v>0</v>
      </c>
      <c r="P50" s="478">
        <v>5271676.38</v>
      </c>
      <c r="Q50" s="478">
        <v>0</v>
      </c>
      <c r="R50" s="478">
        <v>672061.91</v>
      </c>
      <c r="S50" s="478">
        <v>27427450.259999998</v>
      </c>
      <c r="V50" s="475"/>
    </row>
    <row r="51" spans="1:22">
      <c r="A51" s="389" t="s">
        <v>380</v>
      </c>
      <c r="B51" s="477">
        <v>0</v>
      </c>
      <c r="C51" s="477">
        <v>0</v>
      </c>
      <c r="D51" s="477">
        <v>0</v>
      </c>
      <c r="E51" s="477">
        <v>7781.62</v>
      </c>
      <c r="F51" s="477">
        <v>0</v>
      </c>
      <c r="G51" s="477">
        <v>4813858.21</v>
      </c>
      <c r="H51" s="477">
        <v>0</v>
      </c>
      <c r="I51" s="477">
        <v>1175792.99</v>
      </c>
      <c r="J51" s="477">
        <v>0</v>
      </c>
      <c r="K51" s="477">
        <v>0</v>
      </c>
      <c r="L51" s="477">
        <v>0</v>
      </c>
      <c r="M51" s="477">
        <v>2098691.71</v>
      </c>
      <c r="N51" s="477">
        <v>473647.49</v>
      </c>
      <c r="O51" s="477">
        <v>0</v>
      </c>
      <c r="P51" s="477">
        <v>2359848.9500000002</v>
      </c>
      <c r="Q51" s="477">
        <v>0</v>
      </c>
      <c r="R51" s="477">
        <v>19367.39</v>
      </c>
      <c r="S51" s="477">
        <v>10948988.359999999</v>
      </c>
      <c r="V51" s="475"/>
    </row>
    <row r="52" spans="1:22">
      <c r="A52" s="386" t="s">
        <v>381</v>
      </c>
      <c r="B52" s="478">
        <v>0</v>
      </c>
      <c r="C52" s="478">
        <v>0</v>
      </c>
      <c r="D52" s="478">
        <v>0</v>
      </c>
      <c r="E52" s="478">
        <v>0</v>
      </c>
      <c r="F52" s="476">
        <v>0</v>
      </c>
      <c r="G52" s="476">
        <v>0</v>
      </c>
      <c r="H52" s="476">
        <v>0</v>
      </c>
      <c r="I52" s="476">
        <v>0</v>
      </c>
      <c r="J52" s="476">
        <v>0</v>
      </c>
      <c r="K52" s="476">
        <v>0</v>
      </c>
      <c r="L52" s="476">
        <v>0</v>
      </c>
      <c r="M52" s="476">
        <v>0</v>
      </c>
      <c r="N52" s="476">
        <v>0</v>
      </c>
      <c r="O52" s="476">
        <v>0</v>
      </c>
      <c r="P52" s="476">
        <v>0</v>
      </c>
      <c r="Q52" s="476">
        <v>0</v>
      </c>
      <c r="R52" s="476">
        <v>0</v>
      </c>
      <c r="S52" s="476">
        <v>0</v>
      </c>
      <c r="V52" s="475"/>
    </row>
    <row r="53" spans="1:22">
      <c r="A53" s="422" t="s">
        <v>389</v>
      </c>
      <c r="B53" s="476">
        <v>0</v>
      </c>
      <c r="C53" s="476">
        <v>0</v>
      </c>
      <c r="D53" s="476">
        <v>0</v>
      </c>
      <c r="E53" s="476">
        <v>0</v>
      </c>
      <c r="F53" s="476">
        <v>0</v>
      </c>
      <c r="G53" s="476">
        <v>0</v>
      </c>
      <c r="H53" s="476">
        <v>0</v>
      </c>
      <c r="I53" s="476">
        <v>0</v>
      </c>
      <c r="J53" s="476">
        <v>0</v>
      </c>
      <c r="K53" s="476">
        <v>0</v>
      </c>
      <c r="L53" s="476">
        <v>0</v>
      </c>
      <c r="M53" s="476">
        <v>0</v>
      </c>
      <c r="N53" s="476">
        <v>0</v>
      </c>
      <c r="O53" s="476">
        <v>0</v>
      </c>
      <c r="P53" s="476">
        <v>0</v>
      </c>
      <c r="Q53" s="476">
        <v>0</v>
      </c>
      <c r="R53" s="476">
        <v>0</v>
      </c>
      <c r="S53" s="476">
        <v>0</v>
      </c>
      <c r="V53" s="475"/>
    </row>
    <row r="54" spans="1:22">
      <c r="A54" s="479" t="s">
        <v>427</v>
      </c>
      <c r="B54" s="477">
        <v>0</v>
      </c>
      <c r="C54" s="477">
        <v>0</v>
      </c>
      <c r="D54" s="477">
        <v>0</v>
      </c>
      <c r="E54" s="477">
        <v>0</v>
      </c>
      <c r="F54" s="477">
        <v>0</v>
      </c>
      <c r="G54" s="477">
        <v>0</v>
      </c>
      <c r="H54" s="477">
        <v>0</v>
      </c>
      <c r="I54" s="477">
        <v>0</v>
      </c>
      <c r="J54" s="477">
        <v>0</v>
      </c>
      <c r="K54" s="477">
        <v>0</v>
      </c>
      <c r="L54" s="477">
        <v>0</v>
      </c>
      <c r="M54" s="477">
        <v>0</v>
      </c>
      <c r="N54" s="477">
        <v>0</v>
      </c>
      <c r="O54" s="477">
        <v>0</v>
      </c>
      <c r="P54" s="477">
        <v>0</v>
      </c>
      <c r="Q54" s="477">
        <v>0</v>
      </c>
      <c r="R54" s="477">
        <v>0</v>
      </c>
      <c r="S54" s="477">
        <v>0</v>
      </c>
      <c r="V54" s="475"/>
    </row>
    <row r="55" spans="1:22">
      <c r="A55" s="422" t="s">
        <v>428</v>
      </c>
      <c r="B55" s="476">
        <v>0</v>
      </c>
      <c r="C55" s="476">
        <v>0</v>
      </c>
      <c r="D55" s="476">
        <v>0</v>
      </c>
      <c r="E55" s="476">
        <v>0</v>
      </c>
      <c r="F55" s="476">
        <v>0</v>
      </c>
      <c r="G55" s="476">
        <v>0</v>
      </c>
      <c r="H55" s="476">
        <v>0</v>
      </c>
      <c r="I55" s="476">
        <v>0</v>
      </c>
      <c r="J55" s="476">
        <v>0</v>
      </c>
      <c r="K55" s="476">
        <v>0</v>
      </c>
      <c r="L55" s="476">
        <v>0</v>
      </c>
      <c r="M55" s="476">
        <v>0</v>
      </c>
      <c r="N55" s="476">
        <v>0</v>
      </c>
      <c r="O55" s="476">
        <v>0</v>
      </c>
      <c r="P55" s="476">
        <v>0</v>
      </c>
      <c r="Q55" s="476">
        <v>0</v>
      </c>
      <c r="R55" s="476">
        <v>0</v>
      </c>
      <c r="S55" s="476">
        <v>0</v>
      </c>
      <c r="V55" s="475"/>
    </row>
    <row r="56" spans="1:22">
      <c r="A56" s="386" t="s">
        <v>383</v>
      </c>
      <c r="B56" s="476">
        <v>0</v>
      </c>
      <c r="C56" s="476">
        <v>0</v>
      </c>
      <c r="D56" s="476">
        <v>0</v>
      </c>
      <c r="E56" s="476">
        <v>64870.92</v>
      </c>
      <c r="F56" s="476">
        <v>0</v>
      </c>
      <c r="G56" s="476">
        <v>2296048.2999999998</v>
      </c>
      <c r="H56" s="476">
        <v>0</v>
      </c>
      <c r="I56" s="476">
        <v>727840.66</v>
      </c>
      <c r="J56" s="476">
        <v>0</v>
      </c>
      <c r="K56" s="476">
        <v>0</v>
      </c>
      <c r="L56" s="476">
        <v>0</v>
      </c>
      <c r="M56" s="476">
        <v>763004.72</v>
      </c>
      <c r="N56" s="476">
        <v>749863.17</v>
      </c>
      <c r="O56" s="476">
        <v>0</v>
      </c>
      <c r="P56" s="476">
        <v>1045392.62</v>
      </c>
      <c r="Q56" s="476">
        <v>0</v>
      </c>
      <c r="R56" s="476">
        <v>246081.2</v>
      </c>
      <c r="S56" s="476">
        <v>5893101.5899999999</v>
      </c>
      <c r="V56" s="475"/>
    </row>
    <row r="57" spans="1:22">
      <c r="A57" s="389" t="s">
        <v>384</v>
      </c>
      <c r="B57" s="477">
        <v>0</v>
      </c>
      <c r="C57" s="477">
        <v>0</v>
      </c>
      <c r="D57" s="477">
        <v>0</v>
      </c>
      <c r="E57" s="477">
        <v>132507.71</v>
      </c>
      <c r="F57" s="477">
        <v>0</v>
      </c>
      <c r="G57" s="477">
        <v>3754721.14</v>
      </c>
      <c r="H57" s="477">
        <v>0</v>
      </c>
      <c r="I57" s="477">
        <v>1225751.47</v>
      </c>
      <c r="J57" s="477">
        <v>0</v>
      </c>
      <c r="K57" s="477">
        <v>0</v>
      </c>
      <c r="L57" s="477">
        <v>0</v>
      </c>
      <c r="M57" s="477">
        <v>1854213.01</v>
      </c>
      <c r="N57" s="477">
        <v>1345118.85</v>
      </c>
      <c r="O57" s="477">
        <v>0</v>
      </c>
      <c r="P57" s="477">
        <v>1866434.81</v>
      </c>
      <c r="Q57" s="477">
        <v>0</v>
      </c>
      <c r="R57" s="477">
        <v>406613.32</v>
      </c>
      <c r="S57" s="477">
        <v>10585360.310000001</v>
      </c>
      <c r="V57" s="475"/>
    </row>
    <row r="58" spans="1:22">
      <c r="A58" s="444" t="s">
        <v>429</v>
      </c>
      <c r="B58" s="478">
        <v>57742.04</v>
      </c>
      <c r="C58" s="478">
        <v>202414.35</v>
      </c>
      <c r="D58" s="478">
        <v>128674.59</v>
      </c>
      <c r="E58" s="478">
        <v>244308.06</v>
      </c>
      <c r="F58" s="478">
        <v>21089.350000000002</v>
      </c>
      <c r="G58" s="478">
        <v>12610882.01</v>
      </c>
      <c r="H58" s="478">
        <v>518456.47000000003</v>
      </c>
      <c r="I58" s="478">
        <v>3650588.3200000003</v>
      </c>
      <c r="J58" s="478">
        <v>20187.95</v>
      </c>
      <c r="K58" s="478">
        <v>1973651.55</v>
      </c>
      <c r="L58" s="478">
        <v>15496.79</v>
      </c>
      <c r="M58" s="478">
        <v>9021058.4299999997</v>
      </c>
      <c r="N58" s="478">
        <v>2646323.4500000002</v>
      </c>
      <c r="O58" s="478">
        <v>56824.93</v>
      </c>
      <c r="P58" s="478">
        <v>10558105.970000001</v>
      </c>
      <c r="Q58" s="478">
        <v>38616.28</v>
      </c>
      <c r="R58" s="478">
        <v>672719.51</v>
      </c>
      <c r="S58" s="478">
        <v>42437140.049999997</v>
      </c>
      <c r="V58" s="475"/>
    </row>
    <row r="59" spans="1:22" ht="6.75" customHeight="1" thickBot="1">
      <c r="A59" s="396"/>
      <c r="B59" s="397"/>
      <c r="C59" s="397"/>
      <c r="D59" s="397"/>
      <c r="E59" s="397"/>
      <c r="F59" s="397"/>
      <c r="G59" s="397"/>
      <c r="H59" s="397"/>
      <c r="I59" s="397"/>
      <c r="J59" s="397"/>
      <c r="K59" s="397"/>
      <c r="L59" s="397"/>
      <c r="M59" s="397"/>
      <c r="N59" s="397"/>
      <c r="O59" s="397"/>
      <c r="P59" s="397"/>
      <c r="Q59" s="397"/>
      <c r="R59" s="397"/>
      <c r="S59" s="397"/>
    </row>
    <row r="60" spans="1:22" ht="6.75" customHeight="1" thickTop="1"/>
    <row r="61" spans="1:22">
      <c r="A61" s="62" t="s">
        <v>435</v>
      </c>
    </row>
    <row r="62" spans="1:22">
      <c r="A62" s="62" t="s">
        <v>124</v>
      </c>
    </row>
    <row r="63" spans="1:22">
      <c r="A63" s="62" t="s">
        <v>125</v>
      </c>
    </row>
    <row r="64" spans="1:22">
      <c r="A64" s="62" t="s">
        <v>126</v>
      </c>
    </row>
    <row r="65" spans="1:1">
      <c r="A65" s="62" t="s">
        <v>127</v>
      </c>
    </row>
    <row r="66" spans="1:1">
      <c r="A66" s="388" t="s">
        <v>128</v>
      </c>
    </row>
    <row r="67" spans="1:1">
      <c r="A67" s="62" t="s">
        <v>130</v>
      </c>
    </row>
    <row r="68" spans="1:1" ht="14.7" customHeight="1">
      <c r="A68" s="62" t="s">
        <v>131</v>
      </c>
    </row>
    <row r="69" spans="1:1" s="369" customFormat="1">
      <c r="A69" s="62" t="s">
        <v>132</v>
      </c>
    </row>
    <row r="70" spans="1:1">
      <c r="A70" s="62" t="s">
        <v>133</v>
      </c>
    </row>
    <row r="71" spans="1:1">
      <c r="A71" s="62" t="s">
        <v>134</v>
      </c>
    </row>
    <row r="72" spans="1:1">
      <c r="A72" s="220"/>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E6F41-90C9-4FB1-A35E-59E581E8FA8C}">
  <sheetPr codeName="Hoja81">
    <pageSetUpPr fitToPage="1"/>
  </sheetPr>
  <dimension ref="A1:V72"/>
  <sheetViews>
    <sheetView zoomScale="70" zoomScaleNormal="70" workbookViewId="0"/>
  </sheetViews>
  <sheetFormatPr baseColWidth="10" defaultColWidth="10.33203125" defaultRowHeight="13.8"/>
  <cols>
    <col min="1" max="1" width="44" style="472" bestFit="1" customWidth="1"/>
    <col min="2" max="19" width="11.44140625" style="472" customWidth="1"/>
    <col min="20" max="16384" width="10.33203125" style="472"/>
  </cols>
  <sheetData>
    <row r="1" spans="1:22" ht="33.6">
      <c r="A1" s="35" t="s">
        <v>29</v>
      </c>
      <c r="B1" s="473"/>
      <c r="C1" s="473"/>
      <c r="D1" s="473"/>
      <c r="E1" s="473"/>
      <c r="F1" s="473"/>
      <c r="G1" s="473"/>
      <c r="H1" s="473"/>
      <c r="I1" s="473"/>
      <c r="J1" s="473"/>
      <c r="K1" s="473"/>
      <c r="L1" s="473"/>
      <c r="M1" s="473"/>
      <c r="N1" s="473"/>
      <c r="O1" s="473"/>
      <c r="P1" s="473"/>
      <c r="Q1" s="473"/>
      <c r="R1" s="473"/>
      <c r="S1" s="473"/>
    </row>
    <row r="2" spans="1:22" ht="20.399999999999999">
      <c r="A2" s="37" t="s">
        <v>137</v>
      </c>
      <c r="B2" s="473"/>
      <c r="C2" s="473"/>
      <c r="D2" s="473"/>
      <c r="E2" s="473"/>
      <c r="F2" s="473"/>
      <c r="G2" s="473"/>
      <c r="H2" s="473"/>
      <c r="I2" s="473"/>
      <c r="J2" s="473"/>
      <c r="K2" s="473"/>
      <c r="L2" s="473"/>
      <c r="M2" s="473"/>
      <c r="N2" s="473"/>
      <c r="O2" s="473"/>
      <c r="P2" s="473"/>
      <c r="Q2" s="473"/>
      <c r="R2" s="473"/>
      <c r="S2" s="473"/>
    </row>
    <row r="3" spans="1:22" ht="18.75" customHeight="1">
      <c r="A3" s="39" t="s">
        <v>331</v>
      </c>
      <c r="B3" s="473"/>
      <c r="C3" s="473"/>
      <c r="D3" s="473"/>
      <c r="E3" s="473"/>
      <c r="F3" s="473"/>
      <c r="G3" s="473"/>
      <c r="H3" s="473"/>
      <c r="I3" s="473"/>
      <c r="J3" s="473"/>
      <c r="K3" s="473"/>
      <c r="L3" s="473"/>
      <c r="M3" s="473"/>
      <c r="N3" s="473"/>
      <c r="O3" s="473"/>
      <c r="P3" s="473"/>
      <c r="Q3" s="473"/>
      <c r="R3" s="473"/>
      <c r="S3" s="473"/>
    </row>
    <row r="5" spans="1:22" ht="14.4" thickBot="1"/>
    <row r="6" spans="1:22" ht="80.099999999999994" customHeight="1" thickTop="1">
      <c r="A6" s="414" t="s">
        <v>332</v>
      </c>
      <c r="B6" s="415" t="s">
        <v>304</v>
      </c>
      <c r="C6" s="415" t="s">
        <v>303</v>
      </c>
      <c r="D6" s="415" t="s">
        <v>181</v>
      </c>
      <c r="E6" s="415" t="s">
        <v>182</v>
      </c>
      <c r="F6" s="415" t="s">
        <v>183</v>
      </c>
      <c r="G6" s="415" t="s">
        <v>184</v>
      </c>
      <c r="H6" s="415" t="s">
        <v>185</v>
      </c>
      <c r="I6" s="415" t="s">
        <v>186</v>
      </c>
      <c r="J6" s="415" t="s">
        <v>187</v>
      </c>
      <c r="K6" s="350" t="s">
        <v>238</v>
      </c>
      <c r="L6" s="415" t="s">
        <v>189</v>
      </c>
      <c r="M6" s="415" t="s">
        <v>308</v>
      </c>
      <c r="N6" s="415" t="s">
        <v>191</v>
      </c>
      <c r="O6" s="415" t="s">
        <v>192</v>
      </c>
      <c r="P6" s="415" t="s">
        <v>193</v>
      </c>
      <c r="Q6" s="415" t="s">
        <v>194</v>
      </c>
      <c r="R6" s="415" t="s">
        <v>195</v>
      </c>
      <c r="S6" s="415" t="s">
        <v>305</v>
      </c>
    </row>
    <row r="7" spans="1:22" ht="6.75" customHeight="1"/>
    <row r="8" spans="1:22" ht="6.75" customHeight="1"/>
    <row r="9" spans="1:22">
      <c r="A9" s="393" t="s">
        <v>414</v>
      </c>
      <c r="B9" s="474">
        <v>35747.230000000003</v>
      </c>
      <c r="C9" s="474">
        <v>48.980000000000004</v>
      </c>
      <c r="D9" s="474">
        <v>54639.360000000001</v>
      </c>
      <c r="E9" s="474">
        <v>2262.98</v>
      </c>
      <c r="F9" s="474">
        <v>12493.01</v>
      </c>
      <c r="G9" s="474">
        <v>0</v>
      </c>
      <c r="H9" s="474">
        <v>170678.91</v>
      </c>
      <c r="I9" s="474">
        <v>0</v>
      </c>
      <c r="J9" s="474">
        <v>13968.67</v>
      </c>
      <c r="K9" s="474">
        <v>225595.29</v>
      </c>
      <c r="L9" s="474">
        <v>0</v>
      </c>
      <c r="M9" s="474">
        <v>358065.49</v>
      </c>
      <c r="N9" s="474">
        <v>0</v>
      </c>
      <c r="O9" s="474">
        <v>0</v>
      </c>
      <c r="P9" s="474">
        <v>697940.21</v>
      </c>
      <c r="Q9" s="474">
        <v>22690.97</v>
      </c>
      <c r="R9" s="474">
        <v>0</v>
      </c>
      <c r="S9" s="474">
        <v>1594131.0999999999</v>
      </c>
      <c r="V9" s="475"/>
    </row>
    <row r="10" spans="1:22">
      <c r="A10" s="386" t="s">
        <v>314</v>
      </c>
      <c r="B10" s="476">
        <v>8394.61</v>
      </c>
      <c r="C10" s="476">
        <v>0</v>
      </c>
      <c r="D10" s="476">
        <v>22630.66</v>
      </c>
      <c r="E10" s="476">
        <v>0</v>
      </c>
      <c r="F10" s="476">
        <v>0</v>
      </c>
      <c r="G10" s="476">
        <v>0</v>
      </c>
      <c r="H10" s="476">
        <v>84962.19</v>
      </c>
      <c r="I10" s="476">
        <v>0</v>
      </c>
      <c r="J10" s="476">
        <v>0</v>
      </c>
      <c r="K10" s="476">
        <v>164469.48000000001</v>
      </c>
      <c r="L10" s="476">
        <v>0</v>
      </c>
      <c r="M10" s="476">
        <v>162479.93</v>
      </c>
      <c r="N10" s="476">
        <v>0</v>
      </c>
      <c r="O10" s="476">
        <v>0</v>
      </c>
      <c r="P10" s="476">
        <v>419169.39</v>
      </c>
      <c r="Q10" s="476">
        <v>0</v>
      </c>
      <c r="R10" s="476">
        <v>0</v>
      </c>
      <c r="S10" s="476">
        <v>862106.26</v>
      </c>
      <c r="V10" s="475"/>
    </row>
    <row r="11" spans="1:22">
      <c r="A11" s="386" t="s">
        <v>336</v>
      </c>
      <c r="B11" s="476">
        <v>54.58</v>
      </c>
      <c r="C11" s="476">
        <v>0</v>
      </c>
      <c r="D11" s="476">
        <v>2.86</v>
      </c>
      <c r="E11" s="476">
        <v>0</v>
      </c>
      <c r="F11" s="476">
        <v>0</v>
      </c>
      <c r="G11" s="476">
        <v>0</v>
      </c>
      <c r="H11" s="476">
        <v>510.72</v>
      </c>
      <c r="I11" s="476">
        <v>0</v>
      </c>
      <c r="J11" s="476">
        <v>0</v>
      </c>
      <c r="K11" s="476">
        <v>0</v>
      </c>
      <c r="L11" s="476">
        <v>0</v>
      </c>
      <c r="M11" s="476">
        <v>0</v>
      </c>
      <c r="N11" s="476">
        <v>0</v>
      </c>
      <c r="O11" s="476">
        <v>0</v>
      </c>
      <c r="P11" s="476">
        <v>0</v>
      </c>
      <c r="Q11" s="476">
        <v>0</v>
      </c>
      <c r="R11" s="476">
        <v>0</v>
      </c>
      <c r="S11" s="476">
        <v>568.16000000000008</v>
      </c>
      <c r="V11" s="475"/>
    </row>
    <row r="12" spans="1:22">
      <c r="A12" s="389" t="s">
        <v>316</v>
      </c>
      <c r="B12" s="477">
        <v>44.04</v>
      </c>
      <c r="C12" s="477">
        <v>0</v>
      </c>
      <c r="D12" s="477">
        <v>13506.37</v>
      </c>
      <c r="E12" s="477">
        <v>0</v>
      </c>
      <c r="F12" s="477">
        <v>0</v>
      </c>
      <c r="G12" s="477">
        <v>0</v>
      </c>
      <c r="H12" s="477">
        <v>3660.7000000000003</v>
      </c>
      <c r="I12" s="477">
        <v>0</v>
      </c>
      <c r="J12" s="477">
        <v>167.91</v>
      </c>
      <c r="K12" s="477">
        <v>453.7</v>
      </c>
      <c r="L12" s="477">
        <v>0</v>
      </c>
      <c r="M12" s="477">
        <v>5149.18</v>
      </c>
      <c r="N12" s="477">
        <v>0</v>
      </c>
      <c r="O12" s="477">
        <v>0</v>
      </c>
      <c r="P12" s="477">
        <v>37411.79</v>
      </c>
      <c r="Q12" s="477">
        <v>0</v>
      </c>
      <c r="R12" s="477">
        <v>0</v>
      </c>
      <c r="S12" s="477">
        <v>60393.69</v>
      </c>
      <c r="V12" s="475"/>
    </row>
    <row r="13" spans="1:22">
      <c r="A13" s="386" t="s">
        <v>415</v>
      </c>
      <c r="B13" s="476">
        <v>0</v>
      </c>
      <c r="C13" s="476">
        <v>0</v>
      </c>
      <c r="D13" s="476">
        <v>0</v>
      </c>
      <c r="E13" s="476">
        <v>0</v>
      </c>
      <c r="F13" s="476">
        <v>0</v>
      </c>
      <c r="G13" s="476">
        <v>0</v>
      </c>
      <c r="H13" s="476">
        <v>962.22</v>
      </c>
      <c r="I13" s="476">
        <v>0</v>
      </c>
      <c r="J13" s="476">
        <v>0</v>
      </c>
      <c r="K13" s="476">
        <v>537.66999999999996</v>
      </c>
      <c r="L13" s="476">
        <v>0</v>
      </c>
      <c r="M13" s="476">
        <v>12136.34</v>
      </c>
      <c r="N13" s="476">
        <v>0</v>
      </c>
      <c r="O13" s="476">
        <v>0</v>
      </c>
      <c r="P13" s="476">
        <v>19710.330000000002</v>
      </c>
      <c r="Q13" s="476">
        <v>0</v>
      </c>
      <c r="R13" s="476">
        <v>0</v>
      </c>
      <c r="S13" s="476">
        <v>33346.559999999998</v>
      </c>
      <c r="V13" s="475"/>
    </row>
    <row r="14" spans="1:22">
      <c r="A14" s="386" t="s">
        <v>339</v>
      </c>
      <c r="B14" s="476">
        <v>0</v>
      </c>
      <c r="C14" s="476">
        <v>0</v>
      </c>
      <c r="D14" s="476">
        <v>0</v>
      </c>
      <c r="E14" s="476">
        <v>0</v>
      </c>
      <c r="F14" s="476">
        <v>0</v>
      </c>
      <c r="G14" s="476">
        <v>0</v>
      </c>
      <c r="H14" s="476">
        <v>6336</v>
      </c>
      <c r="I14" s="476">
        <v>0</v>
      </c>
      <c r="J14" s="476">
        <v>0</v>
      </c>
      <c r="K14" s="476">
        <v>6257.71</v>
      </c>
      <c r="L14" s="476">
        <v>0</v>
      </c>
      <c r="M14" s="476">
        <v>9242.51</v>
      </c>
      <c r="N14" s="476">
        <v>0</v>
      </c>
      <c r="O14" s="476">
        <v>0</v>
      </c>
      <c r="P14" s="476">
        <v>20316.75</v>
      </c>
      <c r="Q14" s="476">
        <v>0</v>
      </c>
      <c r="R14" s="476">
        <v>0</v>
      </c>
      <c r="S14" s="476">
        <v>42152.97</v>
      </c>
      <c r="V14" s="475"/>
    </row>
    <row r="15" spans="1:22">
      <c r="A15" s="389" t="s">
        <v>313</v>
      </c>
      <c r="B15" s="477">
        <v>0</v>
      </c>
      <c r="C15" s="477">
        <v>0</v>
      </c>
      <c r="D15" s="477">
        <v>0</v>
      </c>
      <c r="E15" s="477">
        <v>0</v>
      </c>
      <c r="F15" s="477">
        <v>0</v>
      </c>
      <c r="G15" s="477">
        <v>0</v>
      </c>
      <c r="H15" s="477">
        <v>0</v>
      </c>
      <c r="I15" s="477">
        <v>0</v>
      </c>
      <c r="J15" s="477">
        <v>0</v>
      </c>
      <c r="K15" s="477">
        <v>2697.86</v>
      </c>
      <c r="L15" s="477">
        <v>0</v>
      </c>
      <c r="M15" s="477">
        <v>818.94</v>
      </c>
      <c r="N15" s="477">
        <v>0</v>
      </c>
      <c r="O15" s="477">
        <v>0</v>
      </c>
      <c r="P15" s="477">
        <v>1034.96</v>
      </c>
      <c r="Q15" s="477">
        <v>0</v>
      </c>
      <c r="R15" s="477">
        <v>0</v>
      </c>
      <c r="S15" s="477">
        <v>4551.76</v>
      </c>
      <c r="V15" s="475"/>
    </row>
    <row r="16" spans="1:22">
      <c r="A16" s="386" t="s">
        <v>416</v>
      </c>
      <c r="B16" s="476">
        <v>6441.9400000000005</v>
      </c>
      <c r="C16" s="476">
        <v>0</v>
      </c>
      <c r="D16" s="476">
        <v>1114.05</v>
      </c>
      <c r="E16" s="476">
        <v>0</v>
      </c>
      <c r="F16" s="476">
        <v>0</v>
      </c>
      <c r="G16" s="476">
        <v>0</v>
      </c>
      <c r="H16" s="476">
        <v>19986.18</v>
      </c>
      <c r="I16" s="476">
        <v>0</v>
      </c>
      <c r="J16" s="476">
        <v>415.8</v>
      </c>
      <c r="K16" s="476">
        <v>11549.630000000001</v>
      </c>
      <c r="L16" s="476">
        <v>0</v>
      </c>
      <c r="M16" s="476">
        <v>14997.6</v>
      </c>
      <c r="N16" s="476">
        <v>0</v>
      </c>
      <c r="O16" s="476">
        <v>0</v>
      </c>
      <c r="P16" s="476">
        <v>46706.73</v>
      </c>
      <c r="Q16" s="476">
        <v>0</v>
      </c>
      <c r="R16" s="476">
        <v>0</v>
      </c>
      <c r="S16" s="476">
        <v>101211.93000000001</v>
      </c>
      <c r="V16" s="475"/>
    </row>
    <row r="17" spans="1:22">
      <c r="A17" s="386" t="s">
        <v>417</v>
      </c>
      <c r="B17" s="476">
        <v>13.6</v>
      </c>
      <c r="C17" s="476">
        <v>0</v>
      </c>
      <c r="D17" s="476">
        <v>1.58</v>
      </c>
      <c r="E17" s="476">
        <v>0</v>
      </c>
      <c r="F17" s="476">
        <v>0</v>
      </c>
      <c r="G17" s="476">
        <v>0</v>
      </c>
      <c r="H17" s="476">
        <v>2652.16</v>
      </c>
      <c r="I17" s="476">
        <v>0</v>
      </c>
      <c r="J17" s="476">
        <v>0</v>
      </c>
      <c r="K17" s="476">
        <v>4.6500000000000004</v>
      </c>
      <c r="L17" s="476">
        <v>0</v>
      </c>
      <c r="M17" s="476">
        <v>8971.85</v>
      </c>
      <c r="N17" s="476">
        <v>0</v>
      </c>
      <c r="O17" s="476">
        <v>0</v>
      </c>
      <c r="P17" s="476">
        <v>60246.48</v>
      </c>
      <c r="Q17" s="476">
        <v>0</v>
      </c>
      <c r="R17" s="476">
        <v>0</v>
      </c>
      <c r="S17" s="476">
        <v>71890.320000000007</v>
      </c>
      <c r="V17" s="475"/>
    </row>
    <row r="18" spans="1:22">
      <c r="A18" s="389" t="s">
        <v>418</v>
      </c>
      <c r="B18" s="477">
        <v>273.67</v>
      </c>
      <c r="C18" s="477">
        <v>0</v>
      </c>
      <c r="D18" s="477">
        <v>216.32</v>
      </c>
      <c r="E18" s="477">
        <v>0</v>
      </c>
      <c r="F18" s="477">
        <v>0</v>
      </c>
      <c r="G18" s="477">
        <v>0</v>
      </c>
      <c r="H18" s="477">
        <v>258.39</v>
      </c>
      <c r="I18" s="477">
        <v>0</v>
      </c>
      <c r="J18" s="477">
        <v>56.9</v>
      </c>
      <c r="K18" s="477">
        <v>1095.8700000000001</v>
      </c>
      <c r="L18" s="477">
        <v>0</v>
      </c>
      <c r="M18" s="477">
        <v>82.75</v>
      </c>
      <c r="N18" s="477">
        <v>0</v>
      </c>
      <c r="O18" s="477">
        <v>0</v>
      </c>
      <c r="P18" s="477">
        <v>4031.82</v>
      </c>
      <c r="Q18" s="477">
        <v>0</v>
      </c>
      <c r="R18" s="477">
        <v>0</v>
      </c>
      <c r="S18" s="477">
        <v>6015.72</v>
      </c>
      <c r="V18" s="475"/>
    </row>
    <row r="19" spans="1:22">
      <c r="A19" s="386" t="s">
        <v>419</v>
      </c>
      <c r="B19" s="476">
        <v>42.86</v>
      </c>
      <c r="C19" s="476">
        <v>0</v>
      </c>
      <c r="D19" s="476">
        <v>138.72</v>
      </c>
      <c r="E19" s="476">
        <v>0</v>
      </c>
      <c r="F19" s="476">
        <v>0</v>
      </c>
      <c r="G19" s="476">
        <v>0</v>
      </c>
      <c r="H19" s="476">
        <v>913.41</v>
      </c>
      <c r="I19" s="476">
        <v>0</v>
      </c>
      <c r="J19" s="476">
        <v>0</v>
      </c>
      <c r="K19" s="476">
        <v>78.64</v>
      </c>
      <c r="L19" s="476">
        <v>0</v>
      </c>
      <c r="M19" s="476">
        <v>1225.8800000000001</v>
      </c>
      <c r="N19" s="476">
        <v>0</v>
      </c>
      <c r="O19" s="476">
        <v>0</v>
      </c>
      <c r="P19" s="476">
        <v>7325.72</v>
      </c>
      <c r="Q19" s="476">
        <v>0</v>
      </c>
      <c r="R19" s="476">
        <v>0</v>
      </c>
      <c r="S19" s="476">
        <v>9725.23</v>
      </c>
      <c r="V19" s="475"/>
    </row>
    <row r="20" spans="1:22">
      <c r="A20" s="386" t="s">
        <v>420</v>
      </c>
      <c r="B20" s="476">
        <v>0</v>
      </c>
      <c r="C20" s="476">
        <v>0</v>
      </c>
      <c r="D20" s="476">
        <v>0</v>
      </c>
      <c r="E20" s="476">
        <v>0</v>
      </c>
      <c r="F20" s="476">
        <v>0</v>
      </c>
      <c r="G20" s="476">
        <v>0</v>
      </c>
      <c r="H20" s="476">
        <v>0</v>
      </c>
      <c r="I20" s="476">
        <v>0</v>
      </c>
      <c r="J20" s="476">
        <v>0</v>
      </c>
      <c r="K20" s="476">
        <v>0</v>
      </c>
      <c r="L20" s="476">
        <v>0</v>
      </c>
      <c r="M20" s="476">
        <v>0</v>
      </c>
      <c r="N20" s="476">
        <v>0</v>
      </c>
      <c r="O20" s="476">
        <v>0</v>
      </c>
      <c r="P20" s="476">
        <v>0</v>
      </c>
      <c r="Q20" s="476">
        <v>0</v>
      </c>
      <c r="R20" s="476">
        <v>0</v>
      </c>
      <c r="S20" s="476">
        <v>0</v>
      </c>
      <c r="V20" s="475"/>
    </row>
    <row r="21" spans="1:22">
      <c r="A21" s="389" t="s">
        <v>349</v>
      </c>
      <c r="B21" s="477">
        <v>12.55</v>
      </c>
      <c r="C21" s="477">
        <v>0</v>
      </c>
      <c r="D21" s="477">
        <v>559.15</v>
      </c>
      <c r="E21" s="477">
        <v>0</v>
      </c>
      <c r="F21" s="477">
        <v>0</v>
      </c>
      <c r="G21" s="477">
        <v>0</v>
      </c>
      <c r="H21" s="477">
        <v>657.55000000000007</v>
      </c>
      <c r="I21" s="477">
        <v>0</v>
      </c>
      <c r="J21" s="477">
        <v>0</v>
      </c>
      <c r="K21" s="477">
        <v>1362.22</v>
      </c>
      <c r="L21" s="477">
        <v>0</v>
      </c>
      <c r="M21" s="477">
        <v>324.85000000000002</v>
      </c>
      <c r="N21" s="477">
        <v>0</v>
      </c>
      <c r="O21" s="477">
        <v>0</v>
      </c>
      <c r="P21" s="477">
        <v>5989.31</v>
      </c>
      <c r="Q21" s="477">
        <v>0</v>
      </c>
      <c r="R21" s="477">
        <v>0</v>
      </c>
      <c r="S21" s="477">
        <v>8905.630000000001</v>
      </c>
      <c r="V21" s="475"/>
    </row>
    <row r="22" spans="1:22">
      <c r="A22" s="386" t="s">
        <v>350</v>
      </c>
      <c r="B22" s="476">
        <v>20.02</v>
      </c>
      <c r="C22" s="476">
        <v>0</v>
      </c>
      <c r="D22" s="476">
        <v>333.01</v>
      </c>
      <c r="E22" s="476">
        <v>0</v>
      </c>
      <c r="F22" s="476">
        <v>0</v>
      </c>
      <c r="G22" s="476">
        <v>0</v>
      </c>
      <c r="H22" s="476">
        <v>4904.34</v>
      </c>
      <c r="I22" s="476">
        <v>0</v>
      </c>
      <c r="J22" s="476">
        <v>0</v>
      </c>
      <c r="K22" s="476">
        <v>12450.81</v>
      </c>
      <c r="L22" s="476">
        <v>0</v>
      </c>
      <c r="M22" s="476">
        <v>18727.61</v>
      </c>
      <c r="N22" s="476">
        <v>0</v>
      </c>
      <c r="O22" s="476">
        <v>0</v>
      </c>
      <c r="P22" s="476">
        <v>9430.7199999999993</v>
      </c>
      <c r="Q22" s="476">
        <v>0</v>
      </c>
      <c r="R22" s="476">
        <v>0</v>
      </c>
      <c r="S22" s="476">
        <v>45866.51</v>
      </c>
      <c r="V22" s="475"/>
    </row>
    <row r="23" spans="1:22">
      <c r="A23" s="386" t="s">
        <v>353</v>
      </c>
      <c r="B23" s="476">
        <v>0</v>
      </c>
      <c r="C23" s="476">
        <v>0</v>
      </c>
      <c r="D23" s="476">
        <v>0</v>
      </c>
      <c r="E23" s="476">
        <v>0</v>
      </c>
      <c r="F23" s="476">
        <v>0</v>
      </c>
      <c r="G23" s="476">
        <v>0</v>
      </c>
      <c r="H23" s="476">
        <v>0</v>
      </c>
      <c r="I23" s="476">
        <v>0</v>
      </c>
      <c r="J23" s="476">
        <v>0</v>
      </c>
      <c r="K23" s="476">
        <v>0</v>
      </c>
      <c r="L23" s="476">
        <v>0</v>
      </c>
      <c r="M23" s="476">
        <v>0</v>
      </c>
      <c r="N23" s="476">
        <v>0</v>
      </c>
      <c r="O23" s="476">
        <v>0</v>
      </c>
      <c r="P23" s="476">
        <v>0</v>
      </c>
      <c r="Q23" s="476">
        <v>0</v>
      </c>
      <c r="R23" s="476">
        <v>0</v>
      </c>
      <c r="S23" s="476">
        <v>0</v>
      </c>
      <c r="V23" s="475"/>
    </row>
    <row r="24" spans="1:22">
      <c r="A24" s="389" t="s">
        <v>354</v>
      </c>
      <c r="B24" s="477">
        <v>8984.130000000001</v>
      </c>
      <c r="C24" s="477">
        <v>0</v>
      </c>
      <c r="D24" s="477">
        <v>4781.46</v>
      </c>
      <c r="E24" s="477">
        <v>2002.47</v>
      </c>
      <c r="F24" s="477">
        <v>7431.62</v>
      </c>
      <c r="G24" s="477">
        <v>0</v>
      </c>
      <c r="H24" s="477">
        <v>12603.18</v>
      </c>
      <c r="I24" s="477">
        <v>0</v>
      </c>
      <c r="J24" s="477">
        <v>9312.85</v>
      </c>
      <c r="K24" s="477">
        <v>0</v>
      </c>
      <c r="L24" s="477">
        <v>0</v>
      </c>
      <c r="M24" s="477">
        <v>0</v>
      </c>
      <c r="N24" s="477">
        <v>0</v>
      </c>
      <c r="O24" s="477">
        <v>0</v>
      </c>
      <c r="P24" s="477">
        <v>1177.21</v>
      </c>
      <c r="Q24" s="477">
        <v>18201.38</v>
      </c>
      <c r="R24" s="477">
        <v>0</v>
      </c>
      <c r="S24" s="477">
        <v>64494.3</v>
      </c>
      <c r="V24" s="475"/>
    </row>
    <row r="25" spans="1:22">
      <c r="A25" s="386" t="s">
        <v>355</v>
      </c>
      <c r="B25" s="476">
        <v>0</v>
      </c>
      <c r="C25" s="476">
        <v>0</v>
      </c>
      <c r="D25" s="476">
        <v>0</v>
      </c>
      <c r="E25" s="476">
        <v>0</v>
      </c>
      <c r="F25" s="476">
        <v>0</v>
      </c>
      <c r="G25" s="476">
        <v>0</v>
      </c>
      <c r="H25" s="476">
        <v>0</v>
      </c>
      <c r="I25" s="476">
        <v>0</v>
      </c>
      <c r="J25" s="476">
        <v>0</v>
      </c>
      <c r="K25" s="476">
        <v>0</v>
      </c>
      <c r="L25" s="476">
        <v>0</v>
      </c>
      <c r="M25" s="476">
        <v>0</v>
      </c>
      <c r="N25" s="476">
        <v>0</v>
      </c>
      <c r="O25" s="476">
        <v>0</v>
      </c>
      <c r="P25" s="476">
        <v>0</v>
      </c>
      <c r="Q25" s="476">
        <v>0</v>
      </c>
      <c r="R25" s="476">
        <v>0</v>
      </c>
      <c r="S25" s="476">
        <v>0</v>
      </c>
      <c r="V25" s="475"/>
    </row>
    <row r="26" spans="1:22">
      <c r="A26" s="386" t="s">
        <v>356</v>
      </c>
      <c r="B26" s="476">
        <v>0</v>
      </c>
      <c r="C26" s="476">
        <v>48.980000000000004</v>
      </c>
      <c r="D26" s="476">
        <v>0</v>
      </c>
      <c r="E26" s="476">
        <v>0</v>
      </c>
      <c r="F26" s="476">
        <v>0</v>
      </c>
      <c r="G26" s="476">
        <v>0</v>
      </c>
      <c r="H26" s="476">
        <v>913.07</v>
      </c>
      <c r="I26" s="476">
        <v>0</v>
      </c>
      <c r="J26" s="476">
        <v>0</v>
      </c>
      <c r="K26" s="476">
        <v>0</v>
      </c>
      <c r="L26" s="476">
        <v>0</v>
      </c>
      <c r="M26" s="476">
        <v>4386.0200000000004</v>
      </c>
      <c r="N26" s="476">
        <v>0</v>
      </c>
      <c r="O26" s="476">
        <v>0</v>
      </c>
      <c r="P26" s="476">
        <v>2116.15</v>
      </c>
      <c r="Q26" s="476">
        <v>0</v>
      </c>
      <c r="R26" s="476">
        <v>0</v>
      </c>
      <c r="S26" s="476">
        <v>7464.2200000000012</v>
      </c>
      <c r="V26" s="475"/>
    </row>
    <row r="27" spans="1:22">
      <c r="A27" s="389" t="s">
        <v>421</v>
      </c>
      <c r="B27" s="477">
        <v>378.01</v>
      </c>
      <c r="C27" s="477">
        <v>0</v>
      </c>
      <c r="D27" s="477">
        <v>11351.77</v>
      </c>
      <c r="E27" s="477">
        <v>0</v>
      </c>
      <c r="F27" s="477">
        <v>0</v>
      </c>
      <c r="G27" s="477">
        <v>0</v>
      </c>
      <c r="H27" s="477">
        <v>21771.05</v>
      </c>
      <c r="I27" s="477">
        <v>0</v>
      </c>
      <c r="J27" s="477">
        <v>2921.96</v>
      </c>
      <c r="K27" s="477">
        <v>16109.27</v>
      </c>
      <c r="L27" s="477">
        <v>0</v>
      </c>
      <c r="M27" s="477">
        <v>110103.49</v>
      </c>
      <c r="N27" s="477">
        <v>0</v>
      </c>
      <c r="O27" s="477">
        <v>0</v>
      </c>
      <c r="P27" s="477">
        <v>54846.81</v>
      </c>
      <c r="Q27" s="477">
        <v>0</v>
      </c>
      <c r="R27" s="477">
        <v>0</v>
      </c>
      <c r="S27" s="477">
        <v>217482.36</v>
      </c>
      <c r="V27" s="475"/>
    </row>
    <row r="28" spans="1:22">
      <c r="A28" s="386" t="s">
        <v>358</v>
      </c>
      <c r="B28" s="476">
        <v>8733.7900000000009</v>
      </c>
      <c r="C28" s="476">
        <v>0</v>
      </c>
      <c r="D28" s="476">
        <v>3.42</v>
      </c>
      <c r="E28" s="476">
        <v>260.51</v>
      </c>
      <c r="F28" s="476">
        <v>3392.83</v>
      </c>
      <c r="G28" s="476">
        <v>0</v>
      </c>
      <c r="H28" s="476">
        <v>0</v>
      </c>
      <c r="I28" s="476">
        <v>0</v>
      </c>
      <c r="J28" s="476">
        <v>0</v>
      </c>
      <c r="K28" s="476">
        <v>6568.89</v>
      </c>
      <c r="L28" s="476">
        <v>0</v>
      </c>
      <c r="M28" s="476">
        <v>2353.7400000000002</v>
      </c>
      <c r="N28" s="476">
        <v>0</v>
      </c>
      <c r="O28" s="476">
        <v>0</v>
      </c>
      <c r="P28" s="476">
        <v>0</v>
      </c>
      <c r="Q28" s="476">
        <v>1552.98</v>
      </c>
      <c r="R28" s="476">
        <v>0</v>
      </c>
      <c r="S28" s="476">
        <v>22866.160000000003</v>
      </c>
      <c r="V28" s="475"/>
    </row>
    <row r="29" spans="1:22">
      <c r="A29" s="386" t="s">
        <v>359</v>
      </c>
      <c r="B29" s="476">
        <v>1763.26</v>
      </c>
      <c r="C29" s="476">
        <v>0</v>
      </c>
      <c r="D29" s="476">
        <v>0</v>
      </c>
      <c r="E29" s="476">
        <v>0</v>
      </c>
      <c r="F29" s="476">
        <v>1322.53</v>
      </c>
      <c r="G29" s="476">
        <v>0</v>
      </c>
      <c r="H29" s="476">
        <v>0</v>
      </c>
      <c r="I29" s="476">
        <v>0</v>
      </c>
      <c r="J29" s="476">
        <v>0</v>
      </c>
      <c r="K29" s="476">
        <v>1422.3</v>
      </c>
      <c r="L29" s="476">
        <v>0</v>
      </c>
      <c r="M29" s="476">
        <v>0</v>
      </c>
      <c r="N29" s="476">
        <v>0</v>
      </c>
      <c r="O29" s="476">
        <v>0</v>
      </c>
      <c r="P29" s="476">
        <v>0</v>
      </c>
      <c r="Q29" s="476">
        <v>2295.66</v>
      </c>
      <c r="R29" s="476">
        <v>0</v>
      </c>
      <c r="S29" s="476">
        <v>6803.75</v>
      </c>
      <c r="V29" s="475"/>
    </row>
    <row r="30" spans="1:22">
      <c r="A30" s="389" t="s">
        <v>360</v>
      </c>
      <c r="B30" s="477">
        <v>590.16</v>
      </c>
      <c r="C30" s="477">
        <v>0</v>
      </c>
      <c r="D30" s="477">
        <v>0</v>
      </c>
      <c r="E30" s="477">
        <v>0</v>
      </c>
      <c r="F30" s="477">
        <v>346.04</v>
      </c>
      <c r="G30" s="477">
        <v>0</v>
      </c>
      <c r="H30" s="477">
        <v>0</v>
      </c>
      <c r="I30" s="477">
        <v>0</v>
      </c>
      <c r="J30" s="477">
        <v>0</v>
      </c>
      <c r="K30" s="477">
        <v>117.89</v>
      </c>
      <c r="L30" s="477">
        <v>0</v>
      </c>
      <c r="M30" s="477">
        <v>0</v>
      </c>
      <c r="N30" s="477">
        <v>0</v>
      </c>
      <c r="O30" s="477">
        <v>0</v>
      </c>
      <c r="P30" s="477">
        <v>0</v>
      </c>
      <c r="Q30" s="477">
        <v>640.95000000000005</v>
      </c>
      <c r="R30" s="477">
        <v>0</v>
      </c>
      <c r="S30" s="477">
        <v>1695.0400000000002</v>
      </c>
      <c r="V30" s="475"/>
    </row>
    <row r="31" spans="1:22">
      <c r="A31" s="386" t="s">
        <v>361</v>
      </c>
      <c r="B31" s="476">
        <v>0</v>
      </c>
      <c r="C31" s="476">
        <v>0</v>
      </c>
      <c r="D31" s="476">
        <v>0</v>
      </c>
      <c r="E31" s="476">
        <v>0</v>
      </c>
      <c r="F31" s="476">
        <v>0</v>
      </c>
      <c r="G31" s="476">
        <v>0</v>
      </c>
      <c r="H31" s="476">
        <v>0</v>
      </c>
      <c r="I31" s="476">
        <v>0</v>
      </c>
      <c r="J31" s="476">
        <v>1093.25</v>
      </c>
      <c r="K31" s="476">
        <v>418.71000000000004</v>
      </c>
      <c r="L31" s="476">
        <v>0</v>
      </c>
      <c r="M31" s="476">
        <v>0</v>
      </c>
      <c r="N31" s="476">
        <v>0</v>
      </c>
      <c r="O31" s="476">
        <v>0</v>
      </c>
      <c r="P31" s="476">
        <v>0</v>
      </c>
      <c r="Q31" s="476">
        <v>0</v>
      </c>
      <c r="R31" s="476">
        <v>0</v>
      </c>
      <c r="S31" s="476">
        <v>1511.96</v>
      </c>
      <c r="V31" s="475"/>
    </row>
    <row r="32" spans="1:22">
      <c r="A32" s="386" t="s">
        <v>422</v>
      </c>
      <c r="B32" s="476">
        <v>0</v>
      </c>
      <c r="C32" s="476">
        <v>0</v>
      </c>
      <c r="D32" s="476">
        <v>0</v>
      </c>
      <c r="E32" s="476">
        <v>0</v>
      </c>
      <c r="F32" s="476">
        <v>0</v>
      </c>
      <c r="G32" s="476">
        <v>0</v>
      </c>
      <c r="H32" s="476">
        <v>9332.24</v>
      </c>
      <c r="I32" s="476">
        <v>0</v>
      </c>
      <c r="J32" s="476">
        <v>0</v>
      </c>
      <c r="K32" s="476">
        <v>0</v>
      </c>
      <c r="L32" s="476">
        <v>0</v>
      </c>
      <c r="M32" s="476">
        <v>6917.05</v>
      </c>
      <c r="N32" s="476">
        <v>0</v>
      </c>
      <c r="O32" s="476">
        <v>0</v>
      </c>
      <c r="P32" s="476">
        <v>7661.18</v>
      </c>
      <c r="Q32" s="476">
        <v>0</v>
      </c>
      <c r="R32" s="476">
        <v>0</v>
      </c>
      <c r="S32" s="476">
        <v>23910.47</v>
      </c>
      <c r="V32" s="475"/>
    </row>
    <row r="33" spans="1:22">
      <c r="A33" s="389" t="s">
        <v>363</v>
      </c>
      <c r="B33" s="477">
        <v>0</v>
      </c>
      <c r="C33" s="477">
        <v>0</v>
      </c>
      <c r="D33" s="477">
        <v>0</v>
      </c>
      <c r="E33" s="477">
        <v>0</v>
      </c>
      <c r="F33" s="477">
        <v>0</v>
      </c>
      <c r="G33" s="477">
        <v>0</v>
      </c>
      <c r="H33" s="477">
        <v>255.52</v>
      </c>
      <c r="I33" s="477">
        <v>0</v>
      </c>
      <c r="J33" s="477">
        <v>0</v>
      </c>
      <c r="K33" s="477">
        <v>0</v>
      </c>
      <c r="L33" s="477">
        <v>0</v>
      </c>
      <c r="M33" s="477">
        <v>147.74</v>
      </c>
      <c r="N33" s="477">
        <v>0</v>
      </c>
      <c r="O33" s="477">
        <v>0</v>
      </c>
      <c r="P33" s="477">
        <v>764.86</v>
      </c>
      <c r="Q33" s="477">
        <v>0</v>
      </c>
      <c r="R33" s="477">
        <v>0</v>
      </c>
      <c r="S33" s="477">
        <v>1168.1199999999999</v>
      </c>
      <c r="V33" s="475"/>
    </row>
    <row r="34" spans="1:22">
      <c r="A34" s="391" t="s">
        <v>423</v>
      </c>
      <c r="B34" s="478">
        <v>0</v>
      </c>
      <c r="C34" s="478">
        <v>0</v>
      </c>
      <c r="D34" s="478">
        <v>7330.14</v>
      </c>
      <c r="E34" s="478">
        <v>0</v>
      </c>
      <c r="F34" s="478">
        <v>0</v>
      </c>
      <c r="G34" s="478">
        <v>0</v>
      </c>
      <c r="H34" s="478">
        <v>840.2</v>
      </c>
      <c r="I34" s="478">
        <v>8.84</v>
      </c>
      <c r="J34" s="478">
        <v>0</v>
      </c>
      <c r="K34" s="478">
        <v>1895.75</v>
      </c>
      <c r="L34" s="478">
        <v>0</v>
      </c>
      <c r="M34" s="478">
        <v>3680.19</v>
      </c>
      <c r="N34" s="478">
        <v>168.98</v>
      </c>
      <c r="O34" s="478">
        <v>0</v>
      </c>
      <c r="P34" s="478">
        <v>20.07</v>
      </c>
      <c r="Q34" s="478">
        <v>0</v>
      </c>
      <c r="R34" s="478">
        <v>0</v>
      </c>
      <c r="S34" s="478">
        <v>13944.17</v>
      </c>
      <c r="V34" s="475"/>
    </row>
    <row r="35" spans="1:22">
      <c r="A35" s="386" t="s">
        <v>424</v>
      </c>
      <c r="B35" s="476">
        <v>0</v>
      </c>
      <c r="C35" s="476">
        <v>0</v>
      </c>
      <c r="D35" s="476">
        <v>7330.14</v>
      </c>
      <c r="E35" s="476">
        <v>0</v>
      </c>
      <c r="F35" s="476">
        <v>0</v>
      </c>
      <c r="G35" s="476">
        <v>0</v>
      </c>
      <c r="H35" s="476">
        <v>869.47</v>
      </c>
      <c r="I35" s="476">
        <v>8.84</v>
      </c>
      <c r="J35" s="476">
        <v>0</v>
      </c>
      <c r="K35" s="476">
        <v>892.71</v>
      </c>
      <c r="L35" s="476">
        <v>0</v>
      </c>
      <c r="M35" s="476">
        <v>3680.19</v>
      </c>
      <c r="N35" s="476">
        <v>168.95000000000002</v>
      </c>
      <c r="O35" s="476">
        <v>0</v>
      </c>
      <c r="P35" s="476">
        <v>17.600000000000001</v>
      </c>
      <c r="Q35" s="476">
        <v>0</v>
      </c>
      <c r="R35" s="476">
        <v>0</v>
      </c>
      <c r="S35" s="476">
        <v>12967.900000000001</v>
      </c>
      <c r="V35" s="475"/>
    </row>
    <row r="36" spans="1:22">
      <c r="A36" s="389" t="s">
        <v>318</v>
      </c>
      <c r="B36" s="477">
        <v>0</v>
      </c>
      <c r="C36" s="477">
        <v>0</v>
      </c>
      <c r="D36" s="477">
        <v>0</v>
      </c>
      <c r="E36" s="477">
        <v>0</v>
      </c>
      <c r="F36" s="477">
        <v>0</v>
      </c>
      <c r="G36" s="477">
        <v>0</v>
      </c>
      <c r="H36" s="477">
        <v>0</v>
      </c>
      <c r="I36" s="477">
        <v>0</v>
      </c>
      <c r="J36" s="477">
        <v>0</v>
      </c>
      <c r="K36" s="477">
        <v>1003.0400000000001</v>
      </c>
      <c r="L36" s="477">
        <v>0</v>
      </c>
      <c r="M36" s="477">
        <v>0</v>
      </c>
      <c r="N36" s="477">
        <v>0.03</v>
      </c>
      <c r="O36" s="477">
        <v>0</v>
      </c>
      <c r="P36" s="477">
        <v>2.4700000000000002</v>
      </c>
      <c r="Q36" s="477">
        <v>0</v>
      </c>
      <c r="R36" s="477">
        <v>0</v>
      </c>
      <c r="S36" s="477">
        <v>1005.5400000000001</v>
      </c>
      <c r="V36" s="475"/>
    </row>
    <row r="37" spans="1:22">
      <c r="A37" s="386" t="s">
        <v>319</v>
      </c>
      <c r="B37" s="476">
        <v>0</v>
      </c>
      <c r="C37" s="476">
        <v>0</v>
      </c>
      <c r="D37" s="476">
        <v>0</v>
      </c>
      <c r="E37" s="476">
        <v>0</v>
      </c>
      <c r="F37" s="476">
        <v>0</v>
      </c>
      <c r="G37" s="476">
        <v>0</v>
      </c>
      <c r="H37" s="476">
        <v>-29.27</v>
      </c>
      <c r="I37" s="476">
        <v>0</v>
      </c>
      <c r="J37" s="476">
        <v>0</v>
      </c>
      <c r="K37" s="476">
        <v>0</v>
      </c>
      <c r="L37" s="476">
        <v>0</v>
      </c>
      <c r="M37" s="476">
        <v>0</v>
      </c>
      <c r="N37" s="476">
        <v>0</v>
      </c>
      <c r="O37" s="476">
        <v>0</v>
      </c>
      <c r="P37" s="476">
        <v>0</v>
      </c>
      <c r="Q37" s="476">
        <v>0</v>
      </c>
      <c r="R37" s="476">
        <v>0</v>
      </c>
      <c r="S37" s="476">
        <v>-29.27</v>
      </c>
      <c r="V37" s="475"/>
    </row>
    <row r="38" spans="1:22">
      <c r="A38" s="391" t="s">
        <v>326</v>
      </c>
      <c r="B38" s="478">
        <v>0</v>
      </c>
      <c r="C38" s="478">
        <v>119.68</v>
      </c>
      <c r="D38" s="478">
        <v>-0.08</v>
      </c>
      <c r="E38" s="478">
        <v>1073.97</v>
      </c>
      <c r="F38" s="478">
        <v>0</v>
      </c>
      <c r="G38" s="478">
        <v>31.36</v>
      </c>
      <c r="H38" s="478">
        <v>0</v>
      </c>
      <c r="I38" s="478">
        <v>2304.9900000000002</v>
      </c>
      <c r="J38" s="478">
        <v>0</v>
      </c>
      <c r="K38" s="478">
        <v>13735.5</v>
      </c>
      <c r="L38" s="478">
        <v>0</v>
      </c>
      <c r="M38" s="478">
        <v>26501.33</v>
      </c>
      <c r="N38" s="478">
        <v>12571.76</v>
      </c>
      <c r="O38" s="478">
        <v>0</v>
      </c>
      <c r="P38" s="478">
        <v>14789.52</v>
      </c>
      <c r="Q38" s="478">
        <v>0</v>
      </c>
      <c r="R38" s="478">
        <v>0</v>
      </c>
      <c r="S38" s="478">
        <v>71128.03</v>
      </c>
      <c r="V38" s="475"/>
    </row>
    <row r="39" spans="1:22">
      <c r="A39" s="442" t="s">
        <v>425</v>
      </c>
      <c r="B39" s="474">
        <v>0</v>
      </c>
      <c r="C39" s="474">
        <v>119.68</v>
      </c>
      <c r="D39" s="474">
        <v>-0.08</v>
      </c>
      <c r="E39" s="474">
        <v>1073.97</v>
      </c>
      <c r="F39" s="474">
        <v>0</v>
      </c>
      <c r="G39" s="474">
        <v>31.36</v>
      </c>
      <c r="H39" s="474">
        <v>0</v>
      </c>
      <c r="I39" s="474">
        <v>2304.9900000000002</v>
      </c>
      <c r="J39" s="474">
        <v>0</v>
      </c>
      <c r="K39" s="474">
        <v>13735.5</v>
      </c>
      <c r="L39" s="474">
        <v>0</v>
      </c>
      <c r="M39" s="474">
        <v>26501.33</v>
      </c>
      <c r="N39" s="474">
        <v>12571.76</v>
      </c>
      <c r="O39" s="474">
        <v>0</v>
      </c>
      <c r="P39" s="474">
        <v>14789.52</v>
      </c>
      <c r="Q39" s="474">
        <v>0</v>
      </c>
      <c r="R39" s="474">
        <v>0</v>
      </c>
      <c r="S39" s="474">
        <v>71128.03</v>
      </c>
      <c r="V39" s="475"/>
    </row>
    <row r="40" spans="1:22">
      <c r="A40" s="386" t="s">
        <v>370</v>
      </c>
      <c r="B40" s="476">
        <v>0</v>
      </c>
      <c r="C40" s="476">
        <v>0</v>
      </c>
      <c r="D40" s="476">
        <v>0</v>
      </c>
      <c r="E40" s="476">
        <v>0</v>
      </c>
      <c r="F40" s="476">
        <v>0</v>
      </c>
      <c r="G40" s="476">
        <v>5.41</v>
      </c>
      <c r="H40" s="476">
        <v>0</v>
      </c>
      <c r="I40" s="476">
        <v>614.01</v>
      </c>
      <c r="J40" s="476">
        <v>0</v>
      </c>
      <c r="K40" s="476">
        <v>9890.6</v>
      </c>
      <c r="L40" s="476">
        <v>0</v>
      </c>
      <c r="M40" s="476">
        <v>3919.87</v>
      </c>
      <c r="N40" s="476">
        <v>245.57</v>
      </c>
      <c r="O40" s="476">
        <v>0</v>
      </c>
      <c r="P40" s="476">
        <v>-5067.33</v>
      </c>
      <c r="Q40" s="476">
        <v>0</v>
      </c>
      <c r="R40" s="476">
        <v>0</v>
      </c>
      <c r="S40" s="476">
        <v>9608.1299999999992</v>
      </c>
      <c r="V40" s="475"/>
    </row>
    <row r="41" spans="1:22">
      <c r="A41" s="386" t="s">
        <v>371</v>
      </c>
      <c r="B41" s="476">
        <v>0</v>
      </c>
      <c r="C41" s="476">
        <v>6.65</v>
      </c>
      <c r="D41" s="476">
        <v>0</v>
      </c>
      <c r="E41" s="476">
        <v>151.54</v>
      </c>
      <c r="F41" s="476">
        <v>0</v>
      </c>
      <c r="G41" s="476">
        <v>13.73</v>
      </c>
      <c r="H41" s="476">
        <v>0</v>
      </c>
      <c r="I41" s="476">
        <v>6.1400000000000006</v>
      </c>
      <c r="J41" s="476">
        <v>0</v>
      </c>
      <c r="K41" s="476">
        <v>2155.14</v>
      </c>
      <c r="L41" s="476">
        <v>0</v>
      </c>
      <c r="M41" s="476">
        <v>338.63</v>
      </c>
      <c r="N41" s="476">
        <v>166.89000000000001</v>
      </c>
      <c r="O41" s="476">
        <v>0</v>
      </c>
      <c r="P41" s="476">
        <v>684.03</v>
      </c>
      <c r="Q41" s="476">
        <v>0</v>
      </c>
      <c r="R41" s="476">
        <v>0</v>
      </c>
      <c r="S41" s="476">
        <v>3522.75</v>
      </c>
      <c r="V41" s="475"/>
    </row>
    <row r="42" spans="1:22">
      <c r="A42" s="389" t="s">
        <v>372</v>
      </c>
      <c r="B42" s="477">
        <v>0</v>
      </c>
      <c r="C42" s="477">
        <v>0</v>
      </c>
      <c r="D42" s="477">
        <v>0</v>
      </c>
      <c r="E42" s="477">
        <v>0</v>
      </c>
      <c r="F42" s="477">
        <v>0</v>
      </c>
      <c r="G42" s="477">
        <v>12.22</v>
      </c>
      <c r="H42" s="477">
        <v>0</v>
      </c>
      <c r="I42" s="477">
        <v>1124.21</v>
      </c>
      <c r="J42" s="477">
        <v>0</v>
      </c>
      <c r="K42" s="477">
        <v>24.740000000000002</v>
      </c>
      <c r="L42" s="477">
        <v>0</v>
      </c>
      <c r="M42" s="477">
        <v>1782.29</v>
      </c>
      <c r="N42" s="477">
        <v>901.43000000000006</v>
      </c>
      <c r="O42" s="477">
        <v>0</v>
      </c>
      <c r="P42" s="477">
        <v>1335.71</v>
      </c>
      <c r="Q42" s="477">
        <v>0</v>
      </c>
      <c r="R42" s="477">
        <v>0</v>
      </c>
      <c r="S42" s="477">
        <v>5180.6000000000004</v>
      </c>
      <c r="V42" s="475"/>
    </row>
    <row r="43" spans="1:22">
      <c r="A43" s="386" t="s">
        <v>373</v>
      </c>
      <c r="B43" s="476">
        <v>0</v>
      </c>
      <c r="C43" s="476">
        <v>113.03</v>
      </c>
      <c r="D43" s="476">
        <v>-0.08</v>
      </c>
      <c r="E43" s="476">
        <v>400.52</v>
      </c>
      <c r="F43" s="476">
        <v>0</v>
      </c>
      <c r="G43" s="476">
        <v>0</v>
      </c>
      <c r="H43" s="476">
        <v>0</v>
      </c>
      <c r="I43" s="476">
        <v>35.25</v>
      </c>
      <c r="J43" s="476">
        <v>0</v>
      </c>
      <c r="K43" s="476">
        <v>100.12</v>
      </c>
      <c r="L43" s="476">
        <v>0</v>
      </c>
      <c r="M43" s="476">
        <v>655.87</v>
      </c>
      <c r="N43" s="476">
        <v>421.1</v>
      </c>
      <c r="O43" s="476">
        <v>0</v>
      </c>
      <c r="P43" s="476">
        <v>-154.9</v>
      </c>
      <c r="Q43" s="476">
        <v>0</v>
      </c>
      <c r="R43" s="476">
        <v>0</v>
      </c>
      <c r="S43" s="476">
        <v>1570.9099999999999</v>
      </c>
      <c r="V43" s="475"/>
    </row>
    <row r="44" spans="1:22">
      <c r="A44" s="386" t="s">
        <v>374</v>
      </c>
      <c r="B44" s="476">
        <v>0</v>
      </c>
      <c r="C44" s="476">
        <v>0</v>
      </c>
      <c r="D44" s="476">
        <v>0</v>
      </c>
      <c r="E44" s="476">
        <v>0</v>
      </c>
      <c r="F44" s="476">
        <v>0</v>
      </c>
      <c r="G44" s="476">
        <v>0</v>
      </c>
      <c r="H44" s="476">
        <v>0</v>
      </c>
      <c r="I44" s="476">
        <v>0</v>
      </c>
      <c r="J44" s="476">
        <v>0</v>
      </c>
      <c r="K44" s="476">
        <v>0</v>
      </c>
      <c r="L44" s="476">
        <v>0</v>
      </c>
      <c r="M44" s="476">
        <v>0</v>
      </c>
      <c r="N44" s="476">
        <v>0</v>
      </c>
      <c r="O44" s="476">
        <v>0</v>
      </c>
      <c r="P44" s="476">
        <v>0</v>
      </c>
      <c r="Q44" s="476">
        <v>0</v>
      </c>
      <c r="R44" s="476">
        <v>0</v>
      </c>
      <c r="S44" s="476">
        <v>0</v>
      </c>
      <c r="V44" s="475"/>
    </row>
    <row r="45" spans="1:22">
      <c r="A45" s="389" t="s">
        <v>375</v>
      </c>
      <c r="B45" s="477">
        <v>0</v>
      </c>
      <c r="C45" s="477">
        <v>0</v>
      </c>
      <c r="D45" s="477">
        <v>0</v>
      </c>
      <c r="E45" s="477">
        <v>0</v>
      </c>
      <c r="F45" s="477">
        <v>0</v>
      </c>
      <c r="G45" s="477">
        <v>0</v>
      </c>
      <c r="H45" s="477">
        <v>0</v>
      </c>
      <c r="I45" s="477">
        <v>0</v>
      </c>
      <c r="J45" s="477">
        <v>0</v>
      </c>
      <c r="K45" s="477">
        <v>0</v>
      </c>
      <c r="L45" s="477">
        <v>0</v>
      </c>
      <c r="M45" s="477">
        <v>0.52</v>
      </c>
      <c r="N45" s="477">
        <v>0.03</v>
      </c>
      <c r="O45" s="477">
        <v>0</v>
      </c>
      <c r="P45" s="477">
        <v>0</v>
      </c>
      <c r="Q45" s="477">
        <v>0</v>
      </c>
      <c r="R45" s="477">
        <v>0</v>
      </c>
      <c r="S45" s="477">
        <v>0.55000000000000004</v>
      </c>
      <c r="V45" s="475"/>
    </row>
    <row r="46" spans="1:22">
      <c r="A46" s="386" t="s">
        <v>376</v>
      </c>
      <c r="B46" s="476">
        <v>0</v>
      </c>
      <c r="C46" s="476">
        <v>0</v>
      </c>
      <c r="D46" s="476">
        <v>0</v>
      </c>
      <c r="E46" s="476">
        <v>0</v>
      </c>
      <c r="F46" s="476">
        <v>0</v>
      </c>
      <c r="G46" s="476">
        <v>0</v>
      </c>
      <c r="H46" s="476">
        <v>0</v>
      </c>
      <c r="I46" s="476">
        <v>0</v>
      </c>
      <c r="J46" s="476">
        <v>0</v>
      </c>
      <c r="K46" s="476">
        <v>0</v>
      </c>
      <c r="L46" s="476">
        <v>0</v>
      </c>
      <c r="M46" s="476">
        <v>0</v>
      </c>
      <c r="N46" s="476">
        <v>4.2</v>
      </c>
      <c r="O46" s="476">
        <v>0</v>
      </c>
      <c r="P46" s="476">
        <v>0</v>
      </c>
      <c r="Q46" s="476">
        <v>0</v>
      </c>
      <c r="R46" s="476">
        <v>0</v>
      </c>
      <c r="S46" s="476">
        <v>4.2</v>
      </c>
      <c r="V46" s="475"/>
    </row>
    <row r="47" spans="1:22">
      <c r="A47" s="386" t="s">
        <v>377</v>
      </c>
      <c r="B47" s="476">
        <v>0</v>
      </c>
      <c r="C47" s="476">
        <v>0</v>
      </c>
      <c r="D47" s="476">
        <v>0</v>
      </c>
      <c r="E47" s="476">
        <v>4.8600000000000003</v>
      </c>
      <c r="F47" s="476">
        <v>0</v>
      </c>
      <c r="G47" s="476">
        <v>0</v>
      </c>
      <c r="H47" s="476">
        <v>0</v>
      </c>
      <c r="I47" s="476">
        <v>525.39</v>
      </c>
      <c r="J47" s="476">
        <v>0</v>
      </c>
      <c r="K47" s="476">
        <v>0</v>
      </c>
      <c r="L47" s="476">
        <v>0</v>
      </c>
      <c r="M47" s="476">
        <v>19804.14</v>
      </c>
      <c r="N47" s="476">
        <v>2032.74</v>
      </c>
      <c r="O47" s="476">
        <v>0</v>
      </c>
      <c r="P47" s="476">
        <v>3261.77</v>
      </c>
      <c r="Q47" s="476">
        <v>0</v>
      </c>
      <c r="R47" s="476">
        <v>0</v>
      </c>
      <c r="S47" s="476">
        <v>25628.9</v>
      </c>
      <c r="V47" s="475"/>
    </row>
    <row r="48" spans="1:22">
      <c r="A48" s="389" t="s">
        <v>378</v>
      </c>
      <c r="B48" s="477">
        <v>0</v>
      </c>
      <c r="C48" s="477">
        <v>0</v>
      </c>
      <c r="D48" s="477">
        <v>0</v>
      </c>
      <c r="E48" s="477">
        <v>0</v>
      </c>
      <c r="F48" s="477">
        <v>0</v>
      </c>
      <c r="G48" s="477">
        <v>0</v>
      </c>
      <c r="H48" s="477">
        <v>0</v>
      </c>
      <c r="I48" s="477">
        <v>0</v>
      </c>
      <c r="J48" s="477">
        <v>0</v>
      </c>
      <c r="K48" s="477">
        <v>0</v>
      </c>
      <c r="L48" s="477">
        <v>0</v>
      </c>
      <c r="M48" s="477">
        <v>0</v>
      </c>
      <c r="N48" s="477">
        <v>0</v>
      </c>
      <c r="O48" s="477">
        <v>0</v>
      </c>
      <c r="P48" s="477">
        <v>0</v>
      </c>
      <c r="Q48" s="477">
        <v>0</v>
      </c>
      <c r="R48" s="477">
        <v>0</v>
      </c>
      <c r="S48" s="477">
        <v>0</v>
      </c>
      <c r="V48" s="475"/>
    </row>
    <row r="49" spans="1:22">
      <c r="A49" s="386" t="s">
        <v>379</v>
      </c>
      <c r="B49" s="476">
        <v>0</v>
      </c>
      <c r="C49" s="476">
        <v>0</v>
      </c>
      <c r="D49" s="476">
        <v>0</v>
      </c>
      <c r="E49" s="476">
        <v>517.06000000000006</v>
      </c>
      <c r="F49" s="476">
        <v>0</v>
      </c>
      <c r="G49" s="476">
        <v>0</v>
      </c>
      <c r="H49" s="476">
        <v>0</v>
      </c>
      <c r="I49" s="476">
        <v>0</v>
      </c>
      <c r="J49" s="476">
        <v>0</v>
      </c>
      <c r="K49" s="476">
        <v>1564.91</v>
      </c>
      <c r="L49" s="476">
        <v>0</v>
      </c>
      <c r="M49" s="476">
        <v>0</v>
      </c>
      <c r="N49" s="476">
        <v>8799.8000000000011</v>
      </c>
      <c r="O49" s="476">
        <v>0</v>
      </c>
      <c r="P49" s="476">
        <v>14730.23</v>
      </c>
      <c r="Q49" s="476">
        <v>0</v>
      </c>
      <c r="R49" s="476">
        <v>0</v>
      </c>
      <c r="S49" s="476">
        <v>25612</v>
      </c>
      <c r="V49" s="475"/>
    </row>
    <row r="50" spans="1:22">
      <c r="A50" s="444" t="s">
        <v>426</v>
      </c>
      <c r="B50" s="478">
        <v>0</v>
      </c>
      <c r="C50" s="478">
        <v>0</v>
      </c>
      <c r="D50" s="478">
        <v>0</v>
      </c>
      <c r="E50" s="478">
        <v>0</v>
      </c>
      <c r="F50" s="478">
        <v>0</v>
      </c>
      <c r="G50" s="478">
        <v>0</v>
      </c>
      <c r="H50" s="478">
        <v>0</v>
      </c>
      <c r="I50" s="478">
        <v>0</v>
      </c>
      <c r="J50" s="478">
        <v>0</v>
      </c>
      <c r="K50" s="478">
        <v>0</v>
      </c>
      <c r="L50" s="478">
        <v>0</v>
      </c>
      <c r="M50" s="478">
        <v>0</v>
      </c>
      <c r="N50" s="478">
        <v>0</v>
      </c>
      <c r="O50" s="478">
        <v>0</v>
      </c>
      <c r="P50" s="478">
        <v>0</v>
      </c>
      <c r="Q50" s="478">
        <v>0</v>
      </c>
      <c r="R50" s="478">
        <v>0</v>
      </c>
      <c r="S50" s="478">
        <v>0</v>
      </c>
      <c r="V50" s="475"/>
    </row>
    <row r="51" spans="1:22">
      <c r="A51" s="389" t="s">
        <v>380</v>
      </c>
      <c r="B51" s="477">
        <v>0</v>
      </c>
      <c r="C51" s="477">
        <v>0</v>
      </c>
      <c r="D51" s="477">
        <v>0</v>
      </c>
      <c r="E51" s="477">
        <v>0</v>
      </c>
      <c r="F51" s="477">
        <v>0</v>
      </c>
      <c r="G51" s="477">
        <v>0</v>
      </c>
      <c r="H51" s="477">
        <v>0</v>
      </c>
      <c r="I51" s="477">
        <v>0</v>
      </c>
      <c r="J51" s="477">
        <v>0</v>
      </c>
      <c r="K51" s="477">
        <v>0</v>
      </c>
      <c r="L51" s="477">
        <v>0</v>
      </c>
      <c r="M51" s="477">
        <v>0</v>
      </c>
      <c r="N51" s="477">
        <v>0</v>
      </c>
      <c r="O51" s="477">
        <v>0</v>
      </c>
      <c r="P51" s="477">
        <v>0</v>
      </c>
      <c r="Q51" s="477">
        <v>0</v>
      </c>
      <c r="R51" s="477">
        <v>0</v>
      </c>
      <c r="S51" s="477">
        <v>0</v>
      </c>
      <c r="V51" s="475"/>
    </row>
    <row r="52" spans="1:22">
      <c r="A52" s="386" t="s">
        <v>381</v>
      </c>
      <c r="B52" s="478">
        <v>0</v>
      </c>
      <c r="C52" s="478">
        <v>0</v>
      </c>
      <c r="D52" s="478">
        <v>0</v>
      </c>
      <c r="E52" s="478">
        <v>0</v>
      </c>
      <c r="F52" s="476">
        <v>0</v>
      </c>
      <c r="G52" s="476">
        <v>0</v>
      </c>
      <c r="H52" s="476">
        <v>0</v>
      </c>
      <c r="I52" s="476">
        <v>0</v>
      </c>
      <c r="J52" s="476">
        <v>0</v>
      </c>
      <c r="K52" s="476">
        <v>0</v>
      </c>
      <c r="L52" s="476">
        <v>0</v>
      </c>
      <c r="M52" s="476">
        <v>0</v>
      </c>
      <c r="N52" s="476">
        <v>0</v>
      </c>
      <c r="O52" s="476">
        <v>0</v>
      </c>
      <c r="P52" s="476">
        <v>0</v>
      </c>
      <c r="Q52" s="476">
        <v>0</v>
      </c>
      <c r="R52" s="476">
        <v>0</v>
      </c>
      <c r="S52" s="476">
        <v>0</v>
      </c>
      <c r="V52" s="475"/>
    </row>
    <row r="53" spans="1:22">
      <c r="A53" s="422" t="s">
        <v>389</v>
      </c>
      <c r="B53" s="476">
        <v>0</v>
      </c>
      <c r="C53" s="476">
        <v>0</v>
      </c>
      <c r="D53" s="476">
        <v>0</v>
      </c>
      <c r="E53" s="476">
        <v>0</v>
      </c>
      <c r="F53" s="476">
        <v>0</v>
      </c>
      <c r="G53" s="476">
        <v>0</v>
      </c>
      <c r="H53" s="476">
        <v>0</v>
      </c>
      <c r="I53" s="476">
        <v>0</v>
      </c>
      <c r="J53" s="476">
        <v>0</v>
      </c>
      <c r="K53" s="476">
        <v>0</v>
      </c>
      <c r="L53" s="476">
        <v>0</v>
      </c>
      <c r="M53" s="476">
        <v>0</v>
      </c>
      <c r="N53" s="476">
        <v>0</v>
      </c>
      <c r="O53" s="476">
        <v>0</v>
      </c>
      <c r="P53" s="476">
        <v>0</v>
      </c>
      <c r="Q53" s="476">
        <v>0</v>
      </c>
      <c r="R53" s="476">
        <v>0</v>
      </c>
      <c r="S53" s="476">
        <v>0</v>
      </c>
      <c r="V53" s="475"/>
    </row>
    <row r="54" spans="1:22">
      <c r="A54" s="479" t="s">
        <v>427</v>
      </c>
      <c r="B54" s="477">
        <v>0</v>
      </c>
      <c r="C54" s="477">
        <v>0</v>
      </c>
      <c r="D54" s="477">
        <v>0</v>
      </c>
      <c r="E54" s="477">
        <v>0</v>
      </c>
      <c r="F54" s="477">
        <v>0</v>
      </c>
      <c r="G54" s="477">
        <v>0</v>
      </c>
      <c r="H54" s="477">
        <v>0</v>
      </c>
      <c r="I54" s="477">
        <v>0</v>
      </c>
      <c r="J54" s="477">
        <v>0</v>
      </c>
      <c r="K54" s="477">
        <v>0</v>
      </c>
      <c r="L54" s="477">
        <v>0</v>
      </c>
      <c r="M54" s="477">
        <v>0</v>
      </c>
      <c r="N54" s="477">
        <v>0</v>
      </c>
      <c r="O54" s="477">
        <v>0</v>
      </c>
      <c r="P54" s="477">
        <v>0</v>
      </c>
      <c r="Q54" s="477">
        <v>0</v>
      </c>
      <c r="R54" s="477">
        <v>0</v>
      </c>
      <c r="S54" s="477">
        <v>0</v>
      </c>
      <c r="V54" s="475"/>
    </row>
    <row r="55" spans="1:22">
      <c r="A55" s="422" t="s">
        <v>428</v>
      </c>
      <c r="B55" s="476">
        <v>0</v>
      </c>
      <c r="C55" s="476">
        <v>0</v>
      </c>
      <c r="D55" s="476">
        <v>0</v>
      </c>
      <c r="E55" s="476">
        <v>0</v>
      </c>
      <c r="F55" s="476">
        <v>0</v>
      </c>
      <c r="G55" s="476">
        <v>0</v>
      </c>
      <c r="H55" s="476">
        <v>0</v>
      </c>
      <c r="I55" s="476">
        <v>0</v>
      </c>
      <c r="J55" s="476">
        <v>0</v>
      </c>
      <c r="K55" s="476">
        <v>0</v>
      </c>
      <c r="L55" s="476">
        <v>0</v>
      </c>
      <c r="M55" s="476">
        <v>0</v>
      </c>
      <c r="N55" s="476">
        <v>0</v>
      </c>
      <c r="O55" s="476">
        <v>0</v>
      </c>
      <c r="P55" s="476">
        <v>0</v>
      </c>
      <c r="Q55" s="476">
        <v>0</v>
      </c>
      <c r="R55" s="476">
        <v>0</v>
      </c>
      <c r="S55" s="476">
        <v>0</v>
      </c>
      <c r="V55" s="475"/>
    </row>
    <row r="56" spans="1:22">
      <c r="A56" s="386" t="s">
        <v>383</v>
      </c>
      <c r="B56" s="476">
        <v>0</v>
      </c>
      <c r="C56" s="476">
        <v>0</v>
      </c>
      <c r="D56" s="476">
        <v>0</v>
      </c>
      <c r="E56" s="476">
        <v>0</v>
      </c>
      <c r="F56" s="476">
        <v>0</v>
      </c>
      <c r="G56" s="476">
        <v>0</v>
      </c>
      <c r="H56" s="476">
        <v>0</v>
      </c>
      <c r="I56" s="476">
        <v>0</v>
      </c>
      <c r="J56" s="476">
        <v>0</v>
      </c>
      <c r="K56" s="476">
        <v>0</v>
      </c>
      <c r="L56" s="476">
        <v>0</v>
      </c>
      <c r="M56" s="476">
        <v>0</v>
      </c>
      <c r="N56" s="476">
        <v>0</v>
      </c>
      <c r="O56" s="476">
        <v>0</v>
      </c>
      <c r="P56" s="476">
        <v>0</v>
      </c>
      <c r="Q56" s="476">
        <v>0</v>
      </c>
      <c r="R56" s="476">
        <v>0</v>
      </c>
      <c r="S56" s="476">
        <v>0</v>
      </c>
      <c r="V56" s="475"/>
    </row>
    <row r="57" spans="1:22">
      <c r="A57" s="389" t="s">
        <v>384</v>
      </c>
      <c r="B57" s="477">
        <v>0</v>
      </c>
      <c r="C57" s="477">
        <v>0</v>
      </c>
      <c r="D57" s="477">
        <v>0</v>
      </c>
      <c r="E57" s="477">
        <v>0</v>
      </c>
      <c r="F57" s="477">
        <v>0</v>
      </c>
      <c r="G57" s="477">
        <v>0</v>
      </c>
      <c r="H57" s="477">
        <v>0</v>
      </c>
      <c r="I57" s="477">
        <v>0</v>
      </c>
      <c r="J57" s="477">
        <v>0</v>
      </c>
      <c r="K57" s="477">
        <v>0</v>
      </c>
      <c r="L57" s="477">
        <v>0</v>
      </c>
      <c r="M57" s="477">
        <v>0</v>
      </c>
      <c r="N57" s="477">
        <v>0</v>
      </c>
      <c r="O57" s="477">
        <v>0</v>
      </c>
      <c r="P57" s="477">
        <v>0</v>
      </c>
      <c r="Q57" s="477">
        <v>0</v>
      </c>
      <c r="R57" s="477">
        <v>0</v>
      </c>
      <c r="S57" s="477">
        <v>0</v>
      </c>
      <c r="V57" s="475"/>
    </row>
    <row r="58" spans="1:22">
      <c r="A58" s="444" t="s">
        <v>429</v>
      </c>
      <c r="B58" s="478">
        <v>35747.230000000003</v>
      </c>
      <c r="C58" s="478">
        <v>168.66</v>
      </c>
      <c r="D58" s="478">
        <v>61969.43</v>
      </c>
      <c r="E58" s="478">
        <v>3336.9500000000003</v>
      </c>
      <c r="F58" s="478">
        <v>12493.01</v>
      </c>
      <c r="G58" s="478">
        <v>31.36</v>
      </c>
      <c r="H58" s="478">
        <v>171519.11000000002</v>
      </c>
      <c r="I58" s="478">
        <v>2313.83</v>
      </c>
      <c r="J58" s="478">
        <v>13968.67</v>
      </c>
      <c r="K58" s="478">
        <v>241226.55000000002</v>
      </c>
      <c r="L58" s="478">
        <v>0</v>
      </c>
      <c r="M58" s="478">
        <v>388247.01</v>
      </c>
      <c r="N58" s="478">
        <v>12740.74</v>
      </c>
      <c r="O58" s="478">
        <v>0</v>
      </c>
      <c r="P58" s="478">
        <v>712749.79</v>
      </c>
      <c r="Q58" s="478">
        <v>22690.97</v>
      </c>
      <c r="R58" s="478">
        <v>0</v>
      </c>
      <c r="S58" s="478">
        <v>1679203.31</v>
      </c>
      <c r="V58" s="475"/>
    </row>
    <row r="59" spans="1:22" ht="6.75" customHeight="1" thickBot="1">
      <c r="A59" s="396"/>
      <c r="B59" s="397"/>
      <c r="C59" s="397"/>
      <c r="D59" s="397"/>
      <c r="E59" s="397"/>
      <c r="F59" s="397"/>
      <c r="G59" s="397"/>
      <c r="H59" s="397"/>
      <c r="I59" s="397"/>
      <c r="J59" s="397"/>
      <c r="K59" s="397"/>
      <c r="L59" s="397"/>
      <c r="M59" s="397"/>
      <c r="N59" s="397"/>
      <c r="O59" s="397"/>
      <c r="P59" s="397"/>
      <c r="Q59" s="397"/>
      <c r="R59" s="397"/>
      <c r="S59" s="397"/>
    </row>
    <row r="60" spans="1:22" ht="6.75" customHeight="1" thickTop="1">
      <c r="A60" s="480"/>
    </row>
    <row r="61" spans="1:22">
      <c r="A61" s="480" t="s">
        <v>436</v>
      </c>
    </row>
    <row r="62" spans="1:22">
      <c r="A62" s="480" t="s">
        <v>124</v>
      </c>
    </row>
    <row r="63" spans="1:22">
      <c r="A63" s="62" t="s">
        <v>125</v>
      </c>
    </row>
    <row r="64" spans="1:22">
      <c r="A64" s="398" t="s">
        <v>126</v>
      </c>
    </row>
    <row r="65" spans="1:1">
      <c r="A65" s="398" t="s">
        <v>127</v>
      </c>
    </row>
    <row r="66" spans="1:1">
      <c r="A66" s="398" t="s">
        <v>128</v>
      </c>
    </row>
    <row r="67" spans="1:1">
      <c r="A67" s="62" t="s">
        <v>130</v>
      </c>
    </row>
    <row r="68" spans="1:1" ht="14.7" customHeight="1">
      <c r="A68" s="62" t="s">
        <v>131</v>
      </c>
    </row>
    <row r="69" spans="1:1">
      <c r="A69" s="62" t="s">
        <v>132</v>
      </c>
    </row>
    <row r="70" spans="1:1">
      <c r="A70" s="62" t="s">
        <v>133</v>
      </c>
    </row>
    <row r="71" spans="1:1">
      <c r="A71" s="62" t="s">
        <v>134</v>
      </c>
    </row>
    <row r="72" spans="1:1">
      <c r="A72" s="220"/>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80B79-F0CE-456B-A177-B92C23D897F7}">
  <sheetPr codeName="Hoja7"/>
  <dimension ref="A1:U81"/>
  <sheetViews>
    <sheetView showGridLines="0" zoomScale="55" zoomScaleNormal="55" workbookViewId="0"/>
  </sheetViews>
  <sheetFormatPr baseColWidth="10" defaultColWidth="7.6640625" defaultRowHeight="13.2"/>
  <cols>
    <col min="1" max="1" width="47" style="400" customWidth="1"/>
    <col min="2" max="16" width="11.6640625" style="369" customWidth="1"/>
    <col min="17" max="17" width="14.44140625" style="369" customWidth="1"/>
    <col min="18" max="18" width="11.6640625" style="369" customWidth="1"/>
    <col min="19" max="19" width="19.88671875" style="369" customWidth="1"/>
    <col min="20" max="16384" width="7.6640625" style="369"/>
  </cols>
  <sheetData>
    <row r="1" spans="1:21" s="371" customFormat="1" ht="32.1" customHeight="1">
      <c r="A1" s="482" t="s">
        <v>31</v>
      </c>
      <c r="B1" s="482"/>
      <c r="C1" s="482"/>
      <c r="D1" s="35"/>
      <c r="E1" s="482"/>
      <c r="F1" s="482"/>
      <c r="G1" s="482"/>
      <c r="H1" s="482"/>
      <c r="I1" s="482"/>
      <c r="J1" s="482"/>
      <c r="K1" s="482"/>
      <c r="L1" s="482"/>
      <c r="M1" s="482"/>
      <c r="N1" s="482"/>
      <c r="O1" s="482"/>
      <c r="P1" s="482"/>
      <c r="Q1" s="482"/>
      <c r="R1" s="482"/>
      <c r="S1" s="482"/>
    </row>
    <row r="2" spans="1:21" s="373" customFormat="1" ht="18" customHeight="1">
      <c r="A2" s="372" t="s">
        <v>137</v>
      </c>
      <c r="B2" s="372"/>
      <c r="C2" s="372"/>
      <c r="D2" s="37"/>
      <c r="E2" s="372"/>
      <c r="F2" s="372"/>
      <c r="G2" s="372"/>
      <c r="H2" s="372"/>
      <c r="I2" s="372"/>
      <c r="J2" s="372"/>
      <c r="K2" s="372"/>
      <c r="L2" s="372"/>
      <c r="M2" s="372"/>
      <c r="N2" s="372"/>
      <c r="O2" s="372"/>
      <c r="P2" s="372"/>
      <c r="Q2" s="372"/>
      <c r="R2" s="372"/>
      <c r="S2" s="372"/>
    </row>
    <row r="3" spans="1:21" s="375" customFormat="1" ht="18.75" customHeight="1">
      <c r="A3" s="39" t="s">
        <v>331</v>
      </c>
      <c r="B3" s="374"/>
      <c r="C3" s="374"/>
      <c r="D3" s="39"/>
      <c r="E3" s="374"/>
      <c r="F3" s="374"/>
      <c r="G3" s="374"/>
      <c r="H3" s="374"/>
      <c r="I3" s="374"/>
      <c r="J3" s="374"/>
      <c r="K3" s="374"/>
      <c r="L3" s="374"/>
      <c r="M3" s="374"/>
      <c r="N3" s="374"/>
      <c r="O3" s="374"/>
      <c r="P3" s="374"/>
      <c r="Q3" s="374"/>
      <c r="R3" s="374"/>
      <c r="S3" s="374"/>
    </row>
    <row r="4" spans="1:21" ht="7.5" customHeight="1" thickBot="1">
      <c r="A4" s="376"/>
      <c r="B4" s="376"/>
      <c r="C4" s="376"/>
      <c r="D4" s="376"/>
      <c r="E4" s="376"/>
      <c r="F4" s="376"/>
      <c r="G4" s="376"/>
      <c r="H4" s="376"/>
      <c r="I4" s="376"/>
      <c r="J4" s="376"/>
      <c r="K4" s="376"/>
      <c r="L4" s="376"/>
      <c r="M4" s="376"/>
      <c r="N4" s="376"/>
      <c r="O4" s="376"/>
      <c r="P4" s="376"/>
      <c r="Q4" s="376"/>
      <c r="R4" s="376"/>
      <c r="S4" s="376"/>
    </row>
    <row r="5" spans="1:21" s="379" customFormat="1" ht="80.099999999999994" customHeight="1" thickTop="1">
      <c r="A5" s="377" t="s">
        <v>332</v>
      </c>
      <c r="B5" s="378" t="s">
        <v>304</v>
      </c>
      <c r="C5" s="378" t="s">
        <v>303</v>
      </c>
      <c r="D5" s="378" t="s">
        <v>181</v>
      </c>
      <c r="E5" s="378" t="s">
        <v>182</v>
      </c>
      <c r="F5" s="378" t="s">
        <v>183</v>
      </c>
      <c r="G5" s="378" t="s">
        <v>184</v>
      </c>
      <c r="H5" s="378" t="s">
        <v>185</v>
      </c>
      <c r="I5" s="378" t="s">
        <v>186</v>
      </c>
      <c r="J5" s="378" t="s">
        <v>187</v>
      </c>
      <c r="K5" s="350" t="s">
        <v>238</v>
      </c>
      <c r="L5" s="378" t="s">
        <v>189</v>
      </c>
      <c r="M5" s="197" t="s">
        <v>308</v>
      </c>
      <c r="N5" s="378" t="s">
        <v>191</v>
      </c>
      <c r="O5" s="378" t="s">
        <v>192</v>
      </c>
      <c r="P5" s="378" t="s">
        <v>193</v>
      </c>
      <c r="Q5" s="378" t="s">
        <v>194</v>
      </c>
      <c r="R5" s="378" t="s">
        <v>195</v>
      </c>
      <c r="S5" s="378" t="s">
        <v>305</v>
      </c>
    </row>
    <row r="6" spans="1:21" s="381" customFormat="1" ht="2.25" customHeight="1">
      <c r="A6" s="380"/>
      <c r="B6" s="380"/>
      <c r="C6" s="380"/>
      <c r="D6" s="380"/>
      <c r="E6" s="380"/>
      <c r="F6" s="380"/>
      <c r="G6" s="380"/>
      <c r="H6" s="380"/>
      <c r="I6" s="380"/>
      <c r="J6" s="380"/>
      <c r="K6" s="380"/>
      <c r="L6" s="380"/>
      <c r="M6" s="380"/>
      <c r="N6" s="380"/>
      <c r="O6" s="380"/>
      <c r="P6" s="380"/>
      <c r="Q6" s="380"/>
      <c r="R6" s="380"/>
      <c r="S6" s="380"/>
    </row>
    <row r="7" spans="1:21" s="381" customFormat="1" ht="5.25" customHeight="1">
      <c r="A7" s="382"/>
    </row>
    <row r="8" spans="1:21" s="385" customFormat="1" ht="12" customHeight="1">
      <c r="A8" s="383" t="s">
        <v>333</v>
      </c>
      <c r="B8" s="384">
        <v>1904.81</v>
      </c>
      <c r="C8" s="384">
        <v>3519.13</v>
      </c>
      <c r="D8" s="384">
        <v>2890.01</v>
      </c>
      <c r="E8" s="384">
        <v>843.73</v>
      </c>
      <c r="F8" s="384">
        <v>779.26</v>
      </c>
      <c r="G8" s="384">
        <v>2152.41</v>
      </c>
      <c r="H8" s="384">
        <v>12381.11</v>
      </c>
      <c r="I8" s="384">
        <v>0</v>
      </c>
      <c r="J8" s="384">
        <v>1065.1100000000001</v>
      </c>
      <c r="K8" s="384">
        <v>20130.920000000002</v>
      </c>
      <c r="L8" s="384">
        <v>0</v>
      </c>
      <c r="M8" s="384">
        <v>20468.09</v>
      </c>
      <c r="N8" s="384">
        <v>0</v>
      </c>
      <c r="O8" s="384">
        <v>2355.17</v>
      </c>
      <c r="P8" s="384">
        <v>25653.06</v>
      </c>
      <c r="Q8" s="384">
        <v>1187.53</v>
      </c>
      <c r="R8" s="384">
        <v>0</v>
      </c>
      <c r="S8" s="384">
        <v>95330.34</v>
      </c>
      <c r="T8" s="483"/>
      <c r="U8" s="483"/>
    </row>
    <row r="9" spans="1:21" s="385" customFormat="1" ht="12" customHeight="1">
      <c r="A9" s="386" t="s">
        <v>334</v>
      </c>
      <c r="B9" s="387">
        <v>1.0900000000000001</v>
      </c>
      <c r="C9" s="387">
        <v>0</v>
      </c>
      <c r="D9" s="387">
        <v>221.63</v>
      </c>
      <c r="E9" s="387">
        <v>0</v>
      </c>
      <c r="F9" s="387">
        <v>0</v>
      </c>
      <c r="G9" s="387">
        <v>0</v>
      </c>
      <c r="H9" s="387">
        <v>832.94</v>
      </c>
      <c r="I9" s="387">
        <v>0</v>
      </c>
      <c r="J9" s="387">
        <v>0</v>
      </c>
      <c r="K9" s="387">
        <v>4704.26</v>
      </c>
      <c r="L9" s="387">
        <v>0</v>
      </c>
      <c r="M9" s="387">
        <v>399.62</v>
      </c>
      <c r="N9" s="387">
        <v>0</v>
      </c>
      <c r="O9" s="387">
        <v>0</v>
      </c>
      <c r="P9" s="387">
        <v>5357.3</v>
      </c>
      <c r="Q9" s="387">
        <v>0</v>
      </c>
      <c r="R9" s="387">
        <v>0</v>
      </c>
      <c r="S9" s="387">
        <v>11516.84</v>
      </c>
      <c r="T9" s="483"/>
      <c r="U9" s="483"/>
    </row>
    <row r="10" spans="1:21" s="388" customFormat="1" ht="12" customHeight="1">
      <c r="A10" s="386" t="s">
        <v>335</v>
      </c>
      <c r="B10" s="387">
        <v>1.6300000000000001</v>
      </c>
      <c r="C10" s="387">
        <v>0</v>
      </c>
      <c r="D10" s="387">
        <v>58.2</v>
      </c>
      <c r="E10" s="387">
        <v>0</v>
      </c>
      <c r="F10" s="387">
        <v>0</v>
      </c>
      <c r="G10" s="387">
        <v>0</v>
      </c>
      <c r="H10" s="387">
        <v>354.96</v>
      </c>
      <c r="I10" s="387">
        <v>0</v>
      </c>
      <c r="J10" s="387">
        <v>0</v>
      </c>
      <c r="K10" s="387">
        <v>29.2</v>
      </c>
      <c r="L10" s="387">
        <v>0</v>
      </c>
      <c r="M10" s="387">
        <v>285.29000000000002</v>
      </c>
      <c r="N10" s="387">
        <v>0</v>
      </c>
      <c r="O10" s="387">
        <v>0</v>
      </c>
      <c r="P10" s="387">
        <v>287.10000000000002</v>
      </c>
      <c r="Q10" s="387">
        <v>0</v>
      </c>
      <c r="R10" s="387">
        <v>0</v>
      </c>
      <c r="S10" s="387">
        <v>1016.38</v>
      </c>
      <c r="T10" s="483"/>
      <c r="U10" s="483"/>
    </row>
    <row r="11" spans="1:21" s="388" customFormat="1" ht="12" customHeight="1">
      <c r="A11" s="389" t="s">
        <v>317</v>
      </c>
      <c r="B11" s="390">
        <v>5.37</v>
      </c>
      <c r="C11" s="390">
        <v>0</v>
      </c>
      <c r="D11" s="390">
        <v>261.2</v>
      </c>
      <c r="E11" s="390">
        <v>0</v>
      </c>
      <c r="F11" s="390">
        <v>0</v>
      </c>
      <c r="G11" s="390">
        <v>0</v>
      </c>
      <c r="H11" s="390">
        <v>873.7</v>
      </c>
      <c r="I11" s="390">
        <v>0</v>
      </c>
      <c r="J11" s="390">
        <v>58.89</v>
      </c>
      <c r="K11" s="390">
        <v>4725.5600000000004</v>
      </c>
      <c r="L11" s="390">
        <v>0</v>
      </c>
      <c r="M11" s="390">
        <v>3359.9300000000003</v>
      </c>
      <c r="N11" s="390">
        <v>0</v>
      </c>
      <c r="O11" s="390">
        <v>0</v>
      </c>
      <c r="P11" s="390">
        <v>1921.73</v>
      </c>
      <c r="Q11" s="390">
        <v>0</v>
      </c>
      <c r="R11" s="390">
        <v>0</v>
      </c>
      <c r="S11" s="390">
        <v>11206.380000000001</v>
      </c>
      <c r="T11" s="483"/>
      <c r="U11" s="483"/>
    </row>
    <row r="12" spans="1:21" s="388" customFormat="1" ht="12" customHeight="1">
      <c r="A12" s="386" t="s">
        <v>336</v>
      </c>
      <c r="B12" s="387">
        <v>0.09</v>
      </c>
      <c r="C12" s="387">
        <v>0</v>
      </c>
      <c r="D12" s="387">
        <v>0</v>
      </c>
      <c r="E12" s="387">
        <v>0</v>
      </c>
      <c r="F12" s="387">
        <v>0</v>
      </c>
      <c r="G12" s="387">
        <v>0</v>
      </c>
      <c r="H12" s="387">
        <v>3.99</v>
      </c>
      <c r="I12" s="387">
        <v>0</v>
      </c>
      <c r="J12" s="387">
        <v>0</v>
      </c>
      <c r="K12" s="387">
        <v>-293.04000000000002</v>
      </c>
      <c r="L12" s="387">
        <v>0</v>
      </c>
      <c r="M12" s="387">
        <v>0</v>
      </c>
      <c r="N12" s="387">
        <v>0</v>
      </c>
      <c r="O12" s="387">
        <v>0</v>
      </c>
      <c r="P12" s="387">
        <v>0</v>
      </c>
      <c r="Q12" s="387">
        <v>0</v>
      </c>
      <c r="R12" s="387">
        <v>0</v>
      </c>
      <c r="S12" s="387">
        <v>-288.96000000000004</v>
      </c>
      <c r="T12" s="483"/>
      <c r="U12" s="483"/>
    </row>
    <row r="13" spans="1:21" s="388" customFormat="1" ht="12" customHeight="1">
      <c r="A13" s="386" t="s">
        <v>337</v>
      </c>
      <c r="B13" s="387">
        <v>0</v>
      </c>
      <c r="C13" s="387">
        <v>0</v>
      </c>
      <c r="D13" s="387">
        <v>0</v>
      </c>
      <c r="E13" s="387">
        <v>0</v>
      </c>
      <c r="F13" s="387">
        <v>0</v>
      </c>
      <c r="G13" s="387">
        <v>0</v>
      </c>
      <c r="H13" s="387">
        <v>0</v>
      </c>
      <c r="I13" s="387">
        <v>0</v>
      </c>
      <c r="J13" s="387">
        <v>0</v>
      </c>
      <c r="K13" s="387">
        <v>0</v>
      </c>
      <c r="L13" s="387">
        <v>0</v>
      </c>
      <c r="M13" s="387">
        <v>0</v>
      </c>
      <c r="N13" s="387">
        <v>0</v>
      </c>
      <c r="O13" s="387">
        <v>0</v>
      </c>
      <c r="P13" s="387">
        <v>0</v>
      </c>
      <c r="Q13" s="387">
        <v>0</v>
      </c>
      <c r="R13" s="387">
        <v>0</v>
      </c>
      <c r="S13" s="387">
        <v>0</v>
      </c>
      <c r="T13" s="483"/>
      <c r="U13" s="483"/>
    </row>
    <row r="14" spans="1:21" s="388" customFormat="1" ht="12" customHeight="1">
      <c r="A14" s="389" t="s">
        <v>316</v>
      </c>
      <c r="B14" s="390">
        <v>13.280000000000001</v>
      </c>
      <c r="C14" s="390">
        <v>0</v>
      </c>
      <c r="D14" s="390">
        <v>430.84000000000003</v>
      </c>
      <c r="E14" s="390">
        <v>0</v>
      </c>
      <c r="F14" s="390">
        <v>0</v>
      </c>
      <c r="G14" s="390">
        <v>0</v>
      </c>
      <c r="H14" s="390">
        <v>247.94</v>
      </c>
      <c r="I14" s="390">
        <v>0</v>
      </c>
      <c r="J14" s="390">
        <v>9.15</v>
      </c>
      <c r="K14" s="390">
        <v>-344.54</v>
      </c>
      <c r="L14" s="390">
        <v>0</v>
      </c>
      <c r="M14" s="390">
        <v>886.16</v>
      </c>
      <c r="N14" s="390">
        <v>0</v>
      </c>
      <c r="O14" s="390">
        <v>0</v>
      </c>
      <c r="P14" s="390">
        <v>582</v>
      </c>
      <c r="Q14" s="390">
        <v>0</v>
      </c>
      <c r="R14" s="390">
        <v>0</v>
      </c>
      <c r="S14" s="390">
        <v>1824.83</v>
      </c>
      <c r="T14" s="483"/>
      <c r="U14" s="483"/>
    </row>
    <row r="15" spans="1:21" s="388" customFormat="1" ht="12" customHeight="1">
      <c r="A15" s="386" t="s">
        <v>338</v>
      </c>
      <c r="B15" s="387">
        <v>0</v>
      </c>
      <c r="C15" s="387">
        <v>0</v>
      </c>
      <c r="D15" s="387">
        <v>0</v>
      </c>
      <c r="E15" s="387">
        <v>0</v>
      </c>
      <c r="F15" s="387">
        <v>0</v>
      </c>
      <c r="G15" s="387">
        <v>0</v>
      </c>
      <c r="H15" s="387">
        <v>42.71</v>
      </c>
      <c r="I15" s="387">
        <v>0</v>
      </c>
      <c r="J15" s="387">
        <v>0</v>
      </c>
      <c r="K15" s="387">
        <v>5.7</v>
      </c>
      <c r="L15" s="387">
        <v>0</v>
      </c>
      <c r="M15" s="387">
        <v>150.62</v>
      </c>
      <c r="N15" s="387">
        <v>0</v>
      </c>
      <c r="O15" s="387">
        <v>0</v>
      </c>
      <c r="P15" s="387">
        <v>73.13</v>
      </c>
      <c r="Q15" s="387">
        <v>0</v>
      </c>
      <c r="R15" s="387">
        <v>0</v>
      </c>
      <c r="S15" s="387">
        <v>272.15999999999997</v>
      </c>
      <c r="T15" s="483"/>
      <c r="U15" s="483"/>
    </row>
    <row r="16" spans="1:21" s="388" customFormat="1" ht="12" customHeight="1">
      <c r="A16" s="386" t="s">
        <v>339</v>
      </c>
      <c r="B16" s="387">
        <v>0</v>
      </c>
      <c r="C16" s="387">
        <v>0</v>
      </c>
      <c r="D16" s="387">
        <v>0</v>
      </c>
      <c r="E16" s="387">
        <v>0</v>
      </c>
      <c r="F16" s="387">
        <v>0</v>
      </c>
      <c r="G16" s="387">
        <v>0</v>
      </c>
      <c r="H16" s="387">
        <v>-1.17</v>
      </c>
      <c r="I16" s="387">
        <v>0</v>
      </c>
      <c r="J16" s="387">
        <v>0</v>
      </c>
      <c r="K16" s="387">
        <v>0.6</v>
      </c>
      <c r="L16" s="387">
        <v>0</v>
      </c>
      <c r="M16" s="387">
        <v>10.94</v>
      </c>
      <c r="N16" s="387">
        <v>0</v>
      </c>
      <c r="O16" s="387">
        <v>0</v>
      </c>
      <c r="P16" s="387">
        <v>22.650000000000002</v>
      </c>
      <c r="Q16" s="387">
        <v>0</v>
      </c>
      <c r="R16" s="387">
        <v>0</v>
      </c>
      <c r="S16" s="387">
        <v>33.020000000000003</v>
      </c>
      <c r="T16" s="483"/>
      <c r="U16" s="483"/>
    </row>
    <row r="17" spans="1:21" s="388" customFormat="1" ht="12" customHeight="1">
      <c r="A17" s="389" t="s">
        <v>340</v>
      </c>
      <c r="B17" s="390">
        <v>0</v>
      </c>
      <c r="C17" s="390">
        <v>0</v>
      </c>
      <c r="D17" s="390">
        <v>0</v>
      </c>
      <c r="E17" s="390">
        <v>0</v>
      </c>
      <c r="F17" s="390">
        <v>0</v>
      </c>
      <c r="G17" s="390">
        <v>46.63</v>
      </c>
      <c r="H17" s="390">
        <v>4242.67</v>
      </c>
      <c r="I17" s="390">
        <v>0</v>
      </c>
      <c r="J17" s="390">
        <v>0</v>
      </c>
      <c r="K17" s="390">
        <v>6052.27</v>
      </c>
      <c r="L17" s="390">
        <v>0</v>
      </c>
      <c r="M17" s="390">
        <v>5404.38</v>
      </c>
      <c r="N17" s="390">
        <v>0</v>
      </c>
      <c r="O17" s="390">
        <v>2355.17</v>
      </c>
      <c r="P17" s="390">
        <v>11104</v>
      </c>
      <c r="Q17" s="390">
        <v>0</v>
      </c>
      <c r="R17" s="390">
        <v>0</v>
      </c>
      <c r="S17" s="390">
        <v>29205.120000000003</v>
      </c>
      <c r="T17" s="483"/>
      <c r="U17" s="483"/>
    </row>
    <row r="18" spans="1:21" s="388" customFormat="1" ht="12" customHeight="1">
      <c r="A18" s="386" t="s">
        <v>341</v>
      </c>
      <c r="B18" s="387">
        <v>0</v>
      </c>
      <c r="C18" s="387">
        <v>0</v>
      </c>
      <c r="D18" s="387">
        <v>0</v>
      </c>
      <c r="E18" s="387">
        <v>0</v>
      </c>
      <c r="F18" s="387">
        <v>0</v>
      </c>
      <c r="G18" s="387">
        <v>0</v>
      </c>
      <c r="H18" s="387">
        <v>0</v>
      </c>
      <c r="I18" s="387">
        <v>0</v>
      </c>
      <c r="J18" s="387">
        <v>0</v>
      </c>
      <c r="K18" s="387">
        <v>0</v>
      </c>
      <c r="L18" s="387">
        <v>0</v>
      </c>
      <c r="M18" s="387">
        <v>0</v>
      </c>
      <c r="N18" s="387">
        <v>0</v>
      </c>
      <c r="O18" s="387">
        <v>0</v>
      </c>
      <c r="P18" s="387">
        <v>0</v>
      </c>
      <c r="Q18" s="387">
        <v>0</v>
      </c>
      <c r="R18" s="387">
        <v>0</v>
      </c>
      <c r="S18" s="387">
        <v>0</v>
      </c>
      <c r="T18" s="483"/>
      <c r="U18" s="483"/>
    </row>
    <row r="19" spans="1:21" s="388" customFormat="1" ht="12" customHeight="1">
      <c r="A19" s="386" t="s">
        <v>342</v>
      </c>
      <c r="B19" s="387">
        <v>365.66</v>
      </c>
      <c r="C19" s="387">
        <v>0</v>
      </c>
      <c r="D19" s="387">
        <v>448.64</v>
      </c>
      <c r="E19" s="387">
        <v>0</v>
      </c>
      <c r="F19" s="387">
        <v>0</v>
      </c>
      <c r="G19" s="387">
        <v>0</v>
      </c>
      <c r="H19" s="387">
        <v>481.46000000000004</v>
      </c>
      <c r="I19" s="387">
        <v>0</v>
      </c>
      <c r="J19" s="387">
        <v>24.12</v>
      </c>
      <c r="K19" s="387">
        <v>439.82</v>
      </c>
      <c r="L19" s="387">
        <v>0</v>
      </c>
      <c r="M19" s="387">
        <v>371.74</v>
      </c>
      <c r="N19" s="387">
        <v>0</v>
      </c>
      <c r="O19" s="387">
        <v>0</v>
      </c>
      <c r="P19" s="387">
        <v>549.6</v>
      </c>
      <c r="Q19" s="387">
        <v>0</v>
      </c>
      <c r="R19" s="387">
        <v>0</v>
      </c>
      <c r="S19" s="387">
        <v>2681.0399999999995</v>
      </c>
      <c r="T19" s="483"/>
      <c r="U19" s="483"/>
    </row>
    <row r="20" spans="1:21" s="388" customFormat="1" ht="12" customHeight="1">
      <c r="A20" s="389" t="s">
        <v>343</v>
      </c>
      <c r="B20" s="390">
        <v>0.01</v>
      </c>
      <c r="C20" s="390">
        <v>0</v>
      </c>
      <c r="D20" s="390">
        <v>-0.1</v>
      </c>
      <c r="E20" s="390">
        <v>0</v>
      </c>
      <c r="F20" s="390">
        <v>0</v>
      </c>
      <c r="G20" s="390">
        <v>0</v>
      </c>
      <c r="H20" s="390">
        <v>22.330000000000002</v>
      </c>
      <c r="I20" s="390">
        <v>0</v>
      </c>
      <c r="J20" s="390">
        <v>0</v>
      </c>
      <c r="K20" s="390">
        <v>36</v>
      </c>
      <c r="L20" s="390">
        <v>0</v>
      </c>
      <c r="M20" s="390">
        <v>94.94</v>
      </c>
      <c r="N20" s="390">
        <v>0</v>
      </c>
      <c r="O20" s="390">
        <v>0</v>
      </c>
      <c r="P20" s="390">
        <v>171.76</v>
      </c>
      <c r="Q20" s="390">
        <v>0</v>
      </c>
      <c r="R20" s="390">
        <v>0</v>
      </c>
      <c r="S20" s="390">
        <v>324.94</v>
      </c>
      <c r="T20" s="483"/>
      <c r="U20" s="483"/>
    </row>
    <row r="21" spans="1:21" s="388" customFormat="1" ht="12" customHeight="1">
      <c r="A21" s="386" t="s">
        <v>344</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483"/>
      <c r="U21" s="483"/>
    </row>
    <row r="22" spans="1:21" s="388" customFormat="1" ht="12" customHeight="1">
      <c r="A22" s="386" t="s">
        <v>345</v>
      </c>
      <c r="B22" s="387">
        <v>16.55</v>
      </c>
      <c r="C22" s="387">
        <v>0</v>
      </c>
      <c r="D22" s="387">
        <v>3.06</v>
      </c>
      <c r="E22" s="387">
        <v>0</v>
      </c>
      <c r="F22" s="387">
        <v>0</v>
      </c>
      <c r="G22" s="387">
        <v>0</v>
      </c>
      <c r="H22" s="387">
        <v>48.76</v>
      </c>
      <c r="I22" s="387">
        <v>0</v>
      </c>
      <c r="J22" s="387">
        <v>-0.67</v>
      </c>
      <c r="K22" s="387">
        <v>71.78</v>
      </c>
      <c r="L22" s="387">
        <v>0</v>
      </c>
      <c r="M22" s="387">
        <v>4.92</v>
      </c>
      <c r="N22" s="387">
        <v>0</v>
      </c>
      <c r="O22" s="387">
        <v>0</v>
      </c>
      <c r="P22" s="387">
        <v>14.540000000000001</v>
      </c>
      <c r="Q22" s="387">
        <v>0</v>
      </c>
      <c r="R22" s="387">
        <v>0</v>
      </c>
      <c r="S22" s="387">
        <v>158.94</v>
      </c>
      <c r="T22" s="483"/>
      <c r="U22" s="483"/>
    </row>
    <row r="23" spans="1:21" s="388" customFormat="1" ht="12" customHeight="1">
      <c r="A23" s="389" t="s">
        <v>346</v>
      </c>
      <c r="B23" s="390">
        <v>0.16</v>
      </c>
      <c r="C23" s="390">
        <v>0</v>
      </c>
      <c r="D23" s="390">
        <v>-0.1</v>
      </c>
      <c r="E23" s="390">
        <v>0</v>
      </c>
      <c r="F23" s="390">
        <v>0</v>
      </c>
      <c r="G23" s="390">
        <v>0</v>
      </c>
      <c r="H23" s="390">
        <v>74.2</v>
      </c>
      <c r="I23" s="390">
        <v>0</v>
      </c>
      <c r="J23" s="390">
        <v>0</v>
      </c>
      <c r="K23" s="390">
        <v>39.75</v>
      </c>
      <c r="L23" s="390">
        <v>0</v>
      </c>
      <c r="M23" s="390">
        <v>70.8</v>
      </c>
      <c r="N23" s="390">
        <v>0</v>
      </c>
      <c r="O23" s="390">
        <v>0</v>
      </c>
      <c r="P23" s="390">
        <v>422.57</v>
      </c>
      <c r="Q23" s="390">
        <v>0</v>
      </c>
      <c r="R23" s="390">
        <v>0</v>
      </c>
      <c r="S23" s="390">
        <v>607.38</v>
      </c>
      <c r="T23" s="483"/>
      <c r="U23" s="483"/>
    </row>
    <row r="24" spans="1:21" s="388" customFormat="1" ht="12" customHeight="1">
      <c r="A24" s="386" t="s">
        <v>347</v>
      </c>
      <c r="B24" s="387">
        <v>34.96</v>
      </c>
      <c r="C24" s="387">
        <v>0</v>
      </c>
      <c r="D24" s="387">
        <v>-0.06</v>
      </c>
      <c r="E24" s="387">
        <v>0</v>
      </c>
      <c r="F24" s="387">
        <v>0</v>
      </c>
      <c r="G24" s="387">
        <v>0</v>
      </c>
      <c r="H24" s="387">
        <v>115.11</v>
      </c>
      <c r="I24" s="387">
        <v>0</v>
      </c>
      <c r="J24" s="387">
        <v>0</v>
      </c>
      <c r="K24" s="387">
        <v>239.51</v>
      </c>
      <c r="L24" s="387">
        <v>0</v>
      </c>
      <c r="M24" s="387">
        <v>135.15</v>
      </c>
      <c r="N24" s="387">
        <v>0</v>
      </c>
      <c r="O24" s="387">
        <v>0</v>
      </c>
      <c r="P24" s="387">
        <v>343.26</v>
      </c>
      <c r="Q24" s="387">
        <v>0</v>
      </c>
      <c r="R24" s="387">
        <v>0</v>
      </c>
      <c r="S24" s="387">
        <v>867.93</v>
      </c>
      <c r="T24" s="483"/>
      <c r="U24" s="483"/>
    </row>
    <row r="25" spans="1:21" s="388" customFormat="1" ht="12" customHeight="1">
      <c r="A25" s="386" t="s">
        <v>348</v>
      </c>
      <c r="B25" s="387">
        <v>0</v>
      </c>
      <c r="C25" s="387">
        <v>0</v>
      </c>
      <c r="D25" s="387">
        <v>0</v>
      </c>
      <c r="E25" s="387">
        <v>0</v>
      </c>
      <c r="F25" s="387">
        <v>0</v>
      </c>
      <c r="G25" s="387">
        <v>0</v>
      </c>
      <c r="H25" s="387">
        <v>0</v>
      </c>
      <c r="I25" s="387">
        <v>0</v>
      </c>
      <c r="J25" s="387">
        <v>0</v>
      </c>
      <c r="K25" s="387">
        <v>0</v>
      </c>
      <c r="L25" s="387">
        <v>0</v>
      </c>
      <c r="M25" s="387">
        <v>0</v>
      </c>
      <c r="N25" s="387">
        <v>0</v>
      </c>
      <c r="O25" s="387">
        <v>0</v>
      </c>
      <c r="P25" s="387">
        <v>0</v>
      </c>
      <c r="Q25" s="387">
        <v>0</v>
      </c>
      <c r="R25" s="387">
        <v>0</v>
      </c>
      <c r="S25" s="387">
        <v>0</v>
      </c>
      <c r="T25" s="483"/>
      <c r="U25" s="483"/>
    </row>
    <row r="26" spans="1:21" s="388" customFormat="1" ht="12" customHeight="1">
      <c r="A26" s="389" t="s">
        <v>349</v>
      </c>
      <c r="B26" s="390">
        <v>0.44</v>
      </c>
      <c r="C26" s="390">
        <v>1762.06</v>
      </c>
      <c r="D26" s="390">
        <v>420.78000000000003</v>
      </c>
      <c r="E26" s="390">
        <v>588.56000000000006</v>
      </c>
      <c r="F26" s="390">
        <v>0</v>
      </c>
      <c r="G26" s="390">
        <v>1938.33</v>
      </c>
      <c r="H26" s="390">
        <v>2154.6799999999998</v>
      </c>
      <c r="I26" s="390">
        <v>0</v>
      </c>
      <c r="J26" s="390">
        <v>0</v>
      </c>
      <c r="K26" s="390">
        <v>49.83</v>
      </c>
      <c r="L26" s="390">
        <v>0</v>
      </c>
      <c r="M26" s="390">
        <v>7693.47</v>
      </c>
      <c r="N26" s="390">
        <v>0</v>
      </c>
      <c r="O26" s="390">
        <v>0</v>
      </c>
      <c r="P26" s="390">
        <v>3353.86</v>
      </c>
      <c r="Q26" s="390">
        <v>0</v>
      </c>
      <c r="R26" s="390">
        <v>0</v>
      </c>
      <c r="S26" s="390">
        <v>17962.010000000002</v>
      </c>
      <c r="T26" s="483"/>
      <c r="U26" s="483"/>
    </row>
    <row r="27" spans="1:21" s="388" customFormat="1" ht="12" customHeight="1">
      <c r="A27" s="386" t="s">
        <v>350</v>
      </c>
      <c r="B27" s="387">
        <v>0</v>
      </c>
      <c r="C27" s="387">
        <v>0</v>
      </c>
      <c r="D27" s="387">
        <v>2.3000000000000003</v>
      </c>
      <c r="E27" s="387">
        <v>0</v>
      </c>
      <c r="F27" s="387">
        <v>0</v>
      </c>
      <c r="G27" s="387">
        <v>0</v>
      </c>
      <c r="H27" s="387">
        <v>47.03</v>
      </c>
      <c r="I27" s="387">
        <v>0</v>
      </c>
      <c r="J27" s="387">
        <v>0</v>
      </c>
      <c r="K27" s="387">
        <v>237.91</v>
      </c>
      <c r="L27" s="387">
        <v>0</v>
      </c>
      <c r="M27" s="387">
        <v>6.88</v>
      </c>
      <c r="N27" s="387">
        <v>0</v>
      </c>
      <c r="O27" s="387">
        <v>0</v>
      </c>
      <c r="P27" s="387">
        <v>15.32</v>
      </c>
      <c r="Q27" s="387">
        <v>0</v>
      </c>
      <c r="R27" s="387">
        <v>0</v>
      </c>
      <c r="S27" s="387">
        <v>309.44</v>
      </c>
      <c r="T27" s="483"/>
      <c r="U27" s="483"/>
    </row>
    <row r="28" spans="1:21" s="388" customFormat="1" ht="12" customHeight="1">
      <c r="A28" s="386" t="s">
        <v>351</v>
      </c>
      <c r="B28" s="387">
        <v>0</v>
      </c>
      <c r="C28" s="387">
        <v>0</v>
      </c>
      <c r="D28" s="387">
        <v>24.26</v>
      </c>
      <c r="E28" s="387">
        <v>0</v>
      </c>
      <c r="F28" s="387">
        <v>0</v>
      </c>
      <c r="G28" s="387">
        <v>0</v>
      </c>
      <c r="H28" s="387">
        <v>55.04</v>
      </c>
      <c r="I28" s="387">
        <v>0</v>
      </c>
      <c r="J28" s="387">
        <v>0</v>
      </c>
      <c r="K28" s="387">
        <v>1337.48</v>
      </c>
      <c r="L28" s="387">
        <v>0</v>
      </c>
      <c r="M28" s="387">
        <v>99.8</v>
      </c>
      <c r="N28" s="387">
        <v>0</v>
      </c>
      <c r="O28" s="387">
        <v>0</v>
      </c>
      <c r="P28" s="387">
        <v>131.39000000000001</v>
      </c>
      <c r="Q28" s="387">
        <v>0</v>
      </c>
      <c r="R28" s="387">
        <v>0</v>
      </c>
      <c r="S28" s="387">
        <v>1647.97</v>
      </c>
      <c r="T28" s="483"/>
      <c r="U28" s="483"/>
    </row>
    <row r="29" spans="1:21" s="388" customFormat="1" ht="12" customHeight="1">
      <c r="A29" s="389" t="s">
        <v>352</v>
      </c>
      <c r="B29" s="390">
        <v>0</v>
      </c>
      <c r="C29" s="390">
        <v>0</v>
      </c>
      <c r="D29" s="390">
        <v>0</v>
      </c>
      <c r="E29" s="390">
        <v>0</v>
      </c>
      <c r="F29" s="390">
        <v>0</v>
      </c>
      <c r="G29" s="390">
        <v>0</v>
      </c>
      <c r="H29" s="390">
        <v>39.82</v>
      </c>
      <c r="I29" s="390">
        <v>0</v>
      </c>
      <c r="J29" s="390">
        <v>0</v>
      </c>
      <c r="K29" s="390">
        <v>0</v>
      </c>
      <c r="L29" s="390">
        <v>0</v>
      </c>
      <c r="M29" s="390">
        <v>99.850000000000009</v>
      </c>
      <c r="N29" s="390">
        <v>0</v>
      </c>
      <c r="O29" s="390">
        <v>0</v>
      </c>
      <c r="P29" s="390">
        <v>-70.38</v>
      </c>
      <c r="Q29" s="390">
        <v>0</v>
      </c>
      <c r="R29" s="390">
        <v>0</v>
      </c>
      <c r="S29" s="390">
        <v>69.29000000000002</v>
      </c>
      <c r="T29" s="483"/>
      <c r="U29" s="483"/>
    </row>
    <row r="30" spans="1:21" s="388" customFormat="1" ht="12" customHeight="1">
      <c r="A30" s="386" t="s">
        <v>353</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v>
      </c>
      <c r="T30" s="483"/>
      <c r="U30" s="483"/>
    </row>
    <row r="31" spans="1:21" s="388" customFormat="1" ht="12" customHeight="1">
      <c r="A31" s="386" t="s">
        <v>354</v>
      </c>
      <c r="B31" s="387">
        <v>314.39</v>
      </c>
      <c r="C31" s="387">
        <v>0</v>
      </c>
      <c r="D31" s="387">
        <v>11.040000000000001</v>
      </c>
      <c r="E31" s="387">
        <v>189.96</v>
      </c>
      <c r="F31" s="387">
        <v>381.40000000000003</v>
      </c>
      <c r="G31" s="387">
        <v>0</v>
      </c>
      <c r="H31" s="387">
        <v>100.8</v>
      </c>
      <c r="I31" s="387">
        <v>0</v>
      </c>
      <c r="J31" s="387">
        <v>812.02</v>
      </c>
      <c r="K31" s="387">
        <v>0</v>
      </c>
      <c r="L31" s="387">
        <v>0</v>
      </c>
      <c r="M31" s="387">
        <v>0</v>
      </c>
      <c r="N31" s="387">
        <v>0</v>
      </c>
      <c r="O31" s="387">
        <v>0</v>
      </c>
      <c r="P31" s="387">
        <v>0</v>
      </c>
      <c r="Q31" s="387">
        <v>1002.0600000000001</v>
      </c>
      <c r="R31" s="387">
        <v>0</v>
      </c>
      <c r="S31" s="387">
        <v>2811.67</v>
      </c>
      <c r="T31" s="483"/>
      <c r="U31" s="483"/>
    </row>
    <row r="32" spans="1:21" s="388" customFormat="1" ht="12" customHeight="1">
      <c r="A32" s="389" t="s">
        <v>355</v>
      </c>
      <c r="B32" s="390">
        <v>0</v>
      </c>
      <c r="C32" s="390">
        <v>0</v>
      </c>
      <c r="D32" s="390">
        <v>0</v>
      </c>
      <c r="E32" s="390">
        <v>0</v>
      </c>
      <c r="F32" s="390">
        <v>0</v>
      </c>
      <c r="G32" s="390">
        <v>0</v>
      </c>
      <c r="H32" s="390">
        <v>0</v>
      </c>
      <c r="I32" s="390">
        <v>0</v>
      </c>
      <c r="J32" s="390">
        <v>0</v>
      </c>
      <c r="K32" s="390">
        <v>0</v>
      </c>
      <c r="L32" s="390">
        <v>0</v>
      </c>
      <c r="M32" s="390">
        <v>0</v>
      </c>
      <c r="N32" s="390">
        <v>0</v>
      </c>
      <c r="O32" s="390">
        <v>0</v>
      </c>
      <c r="P32" s="390">
        <v>0</v>
      </c>
      <c r="Q32" s="390">
        <v>0</v>
      </c>
      <c r="R32" s="390">
        <v>0</v>
      </c>
      <c r="S32" s="390">
        <v>0</v>
      </c>
      <c r="T32" s="483"/>
      <c r="U32" s="483"/>
    </row>
    <row r="33" spans="1:21" s="388" customFormat="1" ht="12" customHeight="1">
      <c r="A33" s="386" t="s">
        <v>356</v>
      </c>
      <c r="B33" s="387">
        <v>0</v>
      </c>
      <c r="C33" s="387">
        <v>114.11</v>
      </c>
      <c r="D33" s="387">
        <v>0.25</v>
      </c>
      <c r="E33" s="387">
        <v>0</v>
      </c>
      <c r="F33" s="387">
        <v>0</v>
      </c>
      <c r="G33" s="387">
        <v>0</v>
      </c>
      <c r="H33" s="387">
        <v>36.18</v>
      </c>
      <c r="I33" s="387">
        <v>0</v>
      </c>
      <c r="J33" s="387">
        <v>0</v>
      </c>
      <c r="K33" s="387">
        <v>0</v>
      </c>
      <c r="L33" s="387">
        <v>0</v>
      </c>
      <c r="M33" s="387">
        <v>179.08</v>
      </c>
      <c r="N33" s="387">
        <v>0</v>
      </c>
      <c r="O33" s="387">
        <v>0</v>
      </c>
      <c r="P33" s="387">
        <v>543.94000000000005</v>
      </c>
      <c r="Q33" s="387">
        <v>0</v>
      </c>
      <c r="R33" s="387">
        <v>0</v>
      </c>
      <c r="S33" s="387">
        <v>873.56000000000006</v>
      </c>
      <c r="T33" s="483"/>
      <c r="U33" s="483"/>
    </row>
    <row r="34" spans="1:21" s="388" customFormat="1" ht="12" customHeight="1">
      <c r="A34" s="386" t="s">
        <v>357</v>
      </c>
      <c r="B34" s="387">
        <v>44.43</v>
      </c>
      <c r="C34" s="387">
        <v>0</v>
      </c>
      <c r="D34" s="387">
        <v>409.14</v>
      </c>
      <c r="E34" s="387">
        <v>0</v>
      </c>
      <c r="F34" s="387">
        <v>0</v>
      </c>
      <c r="G34" s="387">
        <v>0</v>
      </c>
      <c r="H34" s="387">
        <v>841.79</v>
      </c>
      <c r="I34" s="387">
        <v>0</v>
      </c>
      <c r="J34" s="387">
        <v>93.51</v>
      </c>
      <c r="K34" s="387">
        <v>579.39</v>
      </c>
      <c r="L34" s="387">
        <v>0</v>
      </c>
      <c r="M34" s="387">
        <v>1206.06</v>
      </c>
      <c r="N34" s="387">
        <v>0</v>
      </c>
      <c r="O34" s="387">
        <v>0</v>
      </c>
      <c r="P34" s="387">
        <v>809.74</v>
      </c>
      <c r="Q34" s="387">
        <v>0</v>
      </c>
      <c r="R34" s="387">
        <v>0</v>
      </c>
      <c r="S34" s="387">
        <v>3984.0599999999995</v>
      </c>
      <c r="T34" s="483"/>
      <c r="U34" s="483"/>
    </row>
    <row r="35" spans="1:21" s="388" customFormat="1" ht="12" customHeight="1">
      <c r="A35" s="389" t="s">
        <v>358</v>
      </c>
      <c r="B35" s="390">
        <v>904.25</v>
      </c>
      <c r="C35" s="390">
        <v>0</v>
      </c>
      <c r="D35" s="390">
        <v>0</v>
      </c>
      <c r="E35" s="390">
        <v>37.4</v>
      </c>
      <c r="F35" s="390">
        <v>82.77</v>
      </c>
      <c r="G35" s="390">
        <v>0</v>
      </c>
      <c r="H35" s="390">
        <v>0</v>
      </c>
      <c r="I35" s="390">
        <v>0</v>
      </c>
      <c r="J35" s="390">
        <v>16.47</v>
      </c>
      <c r="K35" s="390">
        <v>204.38</v>
      </c>
      <c r="L35" s="390">
        <v>0</v>
      </c>
      <c r="M35" s="390">
        <v>0</v>
      </c>
      <c r="N35" s="390">
        <v>0</v>
      </c>
      <c r="O35" s="390">
        <v>0</v>
      </c>
      <c r="P35" s="390">
        <v>0</v>
      </c>
      <c r="Q35" s="390">
        <v>147.4</v>
      </c>
      <c r="R35" s="390">
        <v>0</v>
      </c>
      <c r="S35" s="390">
        <v>1392.67</v>
      </c>
      <c r="T35" s="483"/>
      <c r="U35" s="483"/>
    </row>
    <row r="36" spans="1:21" s="388" customFormat="1" ht="12" customHeight="1">
      <c r="A36" s="386" t="s">
        <v>359</v>
      </c>
      <c r="B36" s="387">
        <v>132.86000000000001</v>
      </c>
      <c r="C36" s="387">
        <v>0</v>
      </c>
      <c r="D36" s="387">
        <v>0</v>
      </c>
      <c r="E36" s="387">
        <v>0</v>
      </c>
      <c r="F36" s="387">
        <v>255.77</v>
      </c>
      <c r="G36" s="387">
        <v>0</v>
      </c>
      <c r="H36" s="387">
        <v>0</v>
      </c>
      <c r="I36" s="387">
        <v>0</v>
      </c>
      <c r="J36" s="387">
        <v>0</v>
      </c>
      <c r="K36" s="387">
        <v>117.7</v>
      </c>
      <c r="L36" s="387">
        <v>0</v>
      </c>
      <c r="M36" s="387">
        <v>0</v>
      </c>
      <c r="N36" s="387">
        <v>0</v>
      </c>
      <c r="O36" s="387">
        <v>0</v>
      </c>
      <c r="P36" s="387">
        <v>0</v>
      </c>
      <c r="Q36" s="387">
        <v>27.96</v>
      </c>
      <c r="R36" s="387">
        <v>0</v>
      </c>
      <c r="S36" s="387">
        <v>534.29</v>
      </c>
      <c r="T36" s="483"/>
      <c r="U36" s="483"/>
    </row>
    <row r="37" spans="1:21" s="388" customFormat="1" ht="12" customHeight="1">
      <c r="A37" s="386" t="s">
        <v>360</v>
      </c>
      <c r="B37" s="387">
        <v>69.650000000000006</v>
      </c>
      <c r="C37" s="387">
        <v>0</v>
      </c>
      <c r="D37" s="387">
        <v>0</v>
      </c>
      <c r="E37" s="387">
        <v>0</v>
      </c>
      <c r="F37" s="387">
        <v>59.31</v>
      </c>
      <c r="G37" s="387">
        <v>0</v>
      </c>
      <c r="H37" s="387">
        <v>0</v>
      </c>
      <c r="I37" s="387">
        <v>0</v>
      </c>
      <c r="J37" s="387">
        <v>0</v>
      </c>
      <c r="K37" s="387">
        <v>12.620000000000001</v>
      </c>
      <c r="L37" s="387">
        <v>0</v>
      </c>
      <c r="M37" s="387">
        <v>0</v>
      </c>
      <c r="N37" s="387">
        <v>0</v>
      </c>
      <c r="O37" s="387">
        <v>0</v>
      </c>
      <c r="P37" s="387">
        <v>0</v>
      </c>
      <c r="Q37" s="387">
        <v>10.11</v>
      </c>
      <c r="R37" s="387">
        <v>0</v>
      </c>
      <c r="S37" s="387">
        <v>151.69</v>
      </c>
      <c r="T37" s="483"/>
      <c r="U37" s="483"/>
    </row>
    <row r="38" spans="1:21" s="388" customFormat="1" ht="12" customHeight="1">
      <c r="A38" s="389" t="s">
        <v>361</v>
      </c>
      <c r="B38" s="390">
        <v>0</v>
      </c>
      <c r="C38" s="390">
        <v>22.81</v>
      </c>
      <c r="D38" s="390">
        <v>0</v>
      </c>
      <c r="E38" s="390">
        <v>0</v>
      </c>
      <c r="F38" s="390">
        <v>0</v>
      </c>
      <c r="G38" s="390">
        <v>167.46</v>
      </c>
      <c r="H38" s="390">
        <v>733.7</v>
      </c>
      <c r="I38" s="390">
        <v>0</v>
      </c>
      <c r="J38" s="390">
        <v>51.620000000000005</v>
      </c>
      <c r="K38" s="390">
        <v>1775.7</v>
      </c>
      <c r="L38" s="390">
        <v>0</v>
      </c>
      <c r="M38" s="390">
        <v>7.2700000000000005</v>
      </c>
      <c r="N38" s="390">
        <v>0</v>
      </c>
      <c r="O38" s="390">
        <v>0</v>
      </c>
      <c r="P38" s="390">
        <v>0</v>
      </c>
      <c r="Q38" s="390">
        <v>0</v>
      </c>
      <c r="R38" s="390">
        <v>0</v>
      </c>
      <c r="S38" s="390">
        <v>2758.56</v>
      </c>
      <c r="T38" s="483"/>
      <c r="U38" s="483"/>
    </row>
    <row r="39" spans="1:21" s="388" customFormat="1" ht="12" customHeight="1">
      <c r="A39" s="386" t="s">
        <v>362</v>
      </c>
      <c r="B39" s="387">
        <v>0</v>
      </c>
      <c r="C39" s="387">
        <v>0</v>
      </c>
      <c r="D39" s="387">
        <v>0</v>
      </c>
      <c r="E39" s="387">
        <v>0</v>
      </c>
      <c r="F39" s="387">
        <v>0</v>
      </c>
      <c r="G39" s="387">
        <v>0</v>
      </c>
      <c r="H39" s="387">
        <v>104.29</v>
      </c>
      <c r="I39" s="387">
        <v>0</v>
      </c>
      <c r="J39" s="387">
        <v>0</v>
      </c>
      <c r="K39" s="387">
        <v>0</v>
      </c>
      <c r="L39" s="387">
        <v>0</v>
      </c>
      <c r="M39" s="387">
        <v>0</v>
      </c>
      <c r="N39" s="387">
        <v>0</v>
      </c>
      <c r="O39" s="387">
        <v>0</v>
      </c>
      <c r="P39" s="387">
        <v>0</v>
      </c>
      <c r="Q39" s="387">
        <v>0</v>
      </c>
      <c r="R39" s="387">
        <v>0</v>
      </c>
      <c r="S39" s="387">
        <v>104.29</v>
      </c>
      <c r="T39" s="483"/>
      <c r="U39" s="483"/>
    </row>
    <row r="40" spans="1:21" s="388" customFormat="1" ht="12" customHeight="1">
      <c r="A40" s="386" t="s">
        <v>363</v>
      </c>
      <c r="B40" s="387">
        <v>0</v>
      </c>
      <c r="C40" s="387">
        <v>1620.15</v>
      </c>
      <c r="D40" s="387">
        <v>598.91999999999996</v>
      </c>
      <c r="E40" s="387">
        <v>27.810000000000002</v>
      </c>
      <c r="F40" s="387">
        <v>0</v>
      </c>
      <c r="G40" s="387">
        <v>0</v>
      </c>
      <c r="H40" s="387">
        <v>928.2</v>
      </c>
      <c r="I40" s="387">
        <v>0</v>
      </c>
      <c r="J40" s="387">
        <v>0</v>
      </c>
      <c r="K40" s="387">
        <v>109.03</v>
      </c>
      <c r="L40" s="387">
        <v>0</v>
      </c>
      <c r="M40" s="387">
        <v>1.19</v>
      </c>
      <c r="N40" s="387">
        <v>0</v>
      </c>
      <c r="O40" s="387">
        <v>0</v>
      </c>
      <c r="P40" s="387">
        <v>19.559999999999999</v>
      </c>
      <c r="Q40" s="387">
        <v>0</v>
      </c>
      <c r="R40" s="387">
        <v>0</v>
      </c>
      <c r="S40" s="387">
        <v>3304.86</v>
      </c>
      <c r="T40" s="483"/>
      <c r="U40" s="483"/>
    </row>
    <row r="41" spans="1:21" s="388" customFormat="1" ht="12" customHeight="1">
      <c r="A41" s="383" t="s">
        <v>364</v>
      </c>
      <c r="B41" s="384">
        <v>0</v>
      </c>
      <c r="C41" s="384">
        <v>163.03</v>
      </c>
      <c r="D41" s="384">
        <v>2861.21</v>
      </c>
      <c r="E41" s="384">
        <v>103.42</v>
      </c>
      <c r="F41" s="384">
        <v>0</v>
      </c>
      <c r="G41" s="384">
        <v>225.98000000000002</v>
      </c>
      <c r="H41" s="384">
        <v>4819.0600000000004</v>
      </c>
      <c r="I41" s="384">
        <v>80.69</v>
      </c>
      <c r="J41" s="384">
        <v>0</v>
      </c>
      <c r="K41" s="384">
        <v>3132.62</v>
      </c>
      <c r="L41" s="384">
        <v>0</v>
      </c>
      <c r="M41" s="384">
        <v>8355.19</v>
      </c>
      <c r="N41" s="384">
        <v>132.86000000000001</v>
      </c>
      <c r="O41" s="384">
        <v>24.93</v>
      </c>
      <c r="P41" s="384">
        <v>6494.03</v>
      </c>
      <c r="Q41" s="384">
        <v>0</v>
      </c>
      <c r="R41" s="384">
        <v>0</v>
      </c>
      <c r="S41" s="384">
        <v>26393.020000000004</v>
      </c>
      <c r="T41" s="483"/>
      <c r="U41" s="483"/>
    </row>
    <row r="42" spans="1:21" s="385" customFormat="1" ht="12" customHeight="1">
      <c r="A42" s="386" t="s">
        <v>365</v>
      </c>
      <c r="B42" s="387">
        <v>0</v>
      </c>
      <c r="C42" s="387">
        <v>67.61</v>
      </c>
      <c r="D42" s="387">
        <v>2241.4700000000003</v>
      </c>
      <c r="E42" s="387">
        <v>103.42</v>
      </c>
      <c r="F42" s="387">
        <v>0</v>
      </c>
      <c r="G42" s="387">
        <v>27.53</v>
      </c>
      <c r="H42" s="387">
        <v>205.5</v>
      </c>
      <c r="I42" s="387">
        <v>80.69</v>
      </c>
      <c r="J42" s="387">
        <v>0</v>
      </c>
      <c r="K42" s="387">
        <v>800.91</v>
      </c>
      <c r="L42" s="387">
        <v>0</v>
      </c>
      <c r="M42" s="387">
        <v>2399.5300000000002</v>
      </c>
      <c r="N42" s="387">
        <v>35.64</v>
      </c>
      <c r="O42" s="387">
        <v>0</v>
      </c>
      <c r="P42" s="387">
        <v>538.04</v>
      </c>
      <c r="Q42" s="387">
        <v>0</v>
      </c>
      <c r="R42" s="387">
        <v>0</v>
      </c>
      <c r="S42" s="387">
        <v>6500.3400000000011</v>
      </c>
      <c r="T42" s="483"/>
      <c r="U42" s="483"/>
    </row>
    <row r="43" spans="1:21" s="388" customFormat="1" ht="12" customHeight="1">
      <c r="A43" s="386" t="s">
        <v>366</v>
      </c>
      <c r="B43" s="387">
        <v>0</v>
      </c>
      <c r="C43" s="387">
        <v>0</v>
      </c>
      <c r="D43" s="387">
        <v>0</v>
      </c>
      <c r="E43" s="387">
        <v>0</v>
      </c>
      <c r="F43" s="387">
        <v>0</v>
      </c>
      <c r="G43" s="387">
        <v>0</v>
      </c>
      <c r="H43" s="387">
        <v>0</v>
      </c>
      <c r="I43" s="387">
        <v>0</v>
      </c>
      <c r="J43" s="387">
        <v>0</v>
      </c>
      <c r="K43" s="387">
        <v>0</v>
      </c>
      <c r="L43" s="387">
        <v>0</v>
      </c>
      <c r="M43" s="387">
        <v>4.04</v>
      </c>
      <c r="N43" s="387">
        <v>0</v>
      </c>
      <c r="O43" s="387">
        <v>0</v>
      </c>
      <c r="P43" s="387">
        <v>12.27</v>
      </c>
      <c r="Q43" s="387">
        <v>0</v>
      </c>
      <c r="R43" s="387">
        <v>0</v>
      </c>
      <c r="S43" s="387">
        <v>16.309999999999999</v>
      </c>
      <c r="T43" s="483"/>
      <c r="U43" s="483"/>
    </row>
    <row r="44" spans="1:21" s="388" customFormat="1" ht="12" customHeight="1">
      <c r="A44" s="389" t="s">
        <v>318</v>
      </c>
      <c r="B44" s="390">
        <v>0</v>
      </c>
      <c r="C44" s="390">
        <v>95.42</v>
      </c>
      <c r="D44" s="390">
        <v>619.75</v>
      </c>
      <c r="E44" s="390">
        <v>0</v>
      </c>
      <c r="F44" s="390">
        <v>0</v>
      </c>
      <c r="G44" s="390">
        <v>60.74</v>
      </c>
      <c r="H44" s="390">
        <v>1614.94</v>
      </c>
      <c r="I44" s="390">
        <v>0</v>
      </c>
      <c r="J44" s="390">
        <v>0</v>
      </c>
      <c r="K44" s="390">
        <v>1803.07</v>
      </c>
      <c r="L44" s="390">
        <v>0</v>
      </c>
      <c r="M44" s="390">
        <v>5314.41</v>
      </c>
      <c r="N44" s="390">
        <v>0.23</v>
      </c>
      <c r="O44" s="390">
        <v>0</v>
      </c>
      <c r="P44" s="390">
        <v>5184.21</v>
      </c>
      <c r="Q44" s="390">
        <v>0</v>
      </c>
      <c r="R44" s="390">
        <v>0</v>
      </c>
      <c r="S44" s="390">
        <v>14692.77</v>
      </c>
      <c r="T44" s="483"/>
      <c r="U44" s="483"/>
    </row>
    <row r="45" spans="1:21" s="388" customFormat="1" ht="12" customHeight="1">
      <c r="A45" s="386" t="s">
        <v>367</v>
      </c>
      <c r="B45" s="387">
        <v>0</v>
      </c>
      <c r="C45" s="387">
        <v>0</v>
      </c>
      <c r="D45" s="387">
        <v>0</v>
      </c>
      <c r="E45" s="387">
        <v>0</v>
      </c>
      <c r="F45" s="387">
        <v>0</v>
      </c>
      <c r="G45" s="387">
        <v>137.71</v>
      </c>
      <c r="H45" s="387">
        <v>2998.63</v>
      </c>
      <c r="I45" s="387">
        <v>0</v>
      </c>
      <c r="J45" s="387">
        <v>0</v>
      </c>
      <c r="K45" s="387">
        <v>528.64</v>
      </c>
      <c r="L45" s="387">
        <v>0</v>
      </c>
      <c r="M45" s="387">
        <v>637.21</v>
      </c>
      <c r="N45" s="387">
        <v>96.990000000000009</v>
      </c>
      <c r="O45" s="387">
        <v>24.93</v>
      </c>
      <c r="P45" s="387">
        <v>759.51</v>
      </c>
      <c r="Q45" s="387">
        <v>0</v>
      </c>
      <c r="R45" s="387">
        <v>0</v>
      </c>
      <c r="S45" s="387">
        <v>5183.6200000000008</v>
      </c>
      <c r="T45" s="483"/>
      <c r="U45" s="483"/>
    </row>
    <row r="46" spans="1:21" s="388" customFormat="1" ht="12" customHeight="1">
      <c r="A46" s="391" t="s">
        <v>368</v>
      </c>
      <c r="B46" s="392">
        <v>0</v>
      </c>
      <c r="C46" s="392">
        <v>21836.06</v>
      </c>
      <c r="D46" s="392">
        <v>505.28000000000003</v>
      </c>
      <c r="E46" s="392">
        <v>9387.14</v>
      </c>
      <c r="F46" s="392">
        <v>0</v>
      </c>
      <c r="G46" s="392">
        <v>16243.06</v>
      </c>
      <c r="H46" s="392">
        <v>0</v>
      </c>
      <c r="I46" s="392">
        <v>20644.100000000002</v>
      </c>
      <c r="J46" s="392">
        <v>0</v>
      </c>
      <c r="K46" s="392">
        <v>43908.33</v>
      </c>
      <c r="L46" s="392">
        <v>82.3</v>
      </c>
      <c r="M46" s="392">
        <v>54298.239999999998</v>
      </c>
      <c r="N46" s="392">
        <v>4091.75</v>
      </c>
      <c r="O46" s="392">
        <v>0</v>
      </c>
      <c r="P46" s="392">
        <v>28092.04</v>
      </c>
      <c r="Q46" s="392">
        <v>0</v>
      </c>
      <c r="R46" s="392">
        <v>526.41999999999996</v>
      </c>
      <c r="S46" s="392">
        <v>199614.72000000003</v>
      </c>
      <c r="T46" s="483"/>
      <c r="U46" s="483"/>
    </row>
    <row r="47" spans="1:21" s="388" customFormat="1" ht="12" customHeight="1">
      <c r="A47" s="393" t="s">
        <v>369</v>
      </c>
      <c r="B47" s="384">
        <v>0</v>
      </c>
      <c r="C47" s="384">
        <v>21836.06</v>
      </c>
      <c r="D47" s="384">
        <v>505.28000000000003</v>
      </c>
      <c r="E47" s="384">
        <v>9127.2100000000009</v>
      </c>
      <c r="F47" s="384">
        <v>0</v>
      </c>
      <c r="G47" s="384">
        <v>15635.87</v>
      </c>
      <c r="H47" s="384">
        <v>0</v>
      </c>
      <c r="I47" s="384">
        <v>20348.670000000002</v>
      </c>
      <c r="J47" s="384">
        <v>0</v>
      </c>
      <c r="K47" s="384">
        <v>43908.26</v>
      </c>
      <c r="L47" s="384">
        <v>82.3</v>
      </c>
      <c r="M47" s="384">
        <v>53852.39</v>
      </c>
      <c r="N47" s="384">
        <v>2908.15</v>
      </c>
      <c r="O47" s="384">
        <v>0</v>
      </c>
      <c r="P47" s="384">
        <v>27804.11</v>
      </c>
      <c r="Q47" s="384">
        <v>0</v>
      </c>
      <c r="R47" s="384">
        <v>82.2</v>
      </c>
      <c r="S47" s="384">
        <v>196090.5</v>
      </c>
      <c r="T47" s="483"/>
      <c r="U47" s="483"/>
    </row>
    <row r="48" spans="1:21" s="388" customFormat="1" ht="12" customHeight="1">
      <c r="A48" s="386" t="s">
        <v>370</v>
      </c>
      <c r="B48" s="387">
        <v>0</v>
      </c>
      <c r="C48" s="387">
        <v>0</v>
      </c>
      <c r="D48" s="387">
        <v>39.1</v>
      </c>
      <c r="E48" s="387">
        <v>0</v>
      </c>
      <c r="F48" s="387">
        <v>0</v>
      </c>
      <c r="G48" s="387">
        <v>5068.43</v>
      </c>
      <c r="H48" s="387">
        <v>0</v>
      </c>
      <c r="I48" s="387">
        <v>1221.7</v>
      </c>
      <c r="J48" s="387">
        <v>0</v>
      </c>
      <c r="K48" s="387">
        <v>2541.34</v>
      </c>
      <c r="L48" s="387">
        <v>82.3</v>
      </c>
      <c r="M48" s="387">
        <v>5176.84</v>
      </c>
      <c r="N48" s="387">
        <v>12.08</v>
      </c>
      <c r="O48" s="387">
        <v>0</v>
      </c>
      <c r="P48" s="387">
        <v>5985.66</v>
      </c>
      <c r="Q48" s="387">
        <v>0</v>
      </c>
      <c r="R48" s="387">
        <v>3.34</v>
      </c>
      <c r="S48" s="387">
        <v>20130.789999999997</v>
      </c>
      <c r="T48" s="483"/>
      <c r="U48" s="483"/>
    </row>
    <row r="49" spans="1:21" s="388" customFormat="1" ht="12" customHeight="1">
      <c r="A49" s="386" t="s">
        <v>371</v>
      </c>
      <c r="B49" s="387">
        <v>0</v>
      </c>
      <c r="C49" s="387">
        <v>10463.06</v>
      </c>
      <c r="D49" s="387">
        <v>293.51</v>
      </c>
      <c r="E49" s="387">
        <v>1152.77</v>
      </c>
      <c r="F49" s="387">
        <v>0</v>
      </c>
      <c r="G49" s="387">
        <v>0</v>
      </c>
      <c r="H49" s="387">
        <v>0</v>
      </c>
      <c r="I49" s="387">
        <v>246.70000000000002</v>
      </c>
      <c r="J49" s="387">
        <v>0</v>
      </c>
      <c r="K49" s="387">
        <v>2983.41</v>
      </c>
      <c r="L49" s="387">
        <v>0</v>
      </c>
      <c r="M49" s="387">
        <v>5654.08</v>
      </c>
      <c r="N49" s="387">
        <v>152.06</v>
      </c>
      <c r="O49" s="387">
        <v>0</v>
      </c>
      <c r="P49" s="387">
        <v>262.66000000000003</v>
      </c>
      <c r="Q49" s="387">
        <v>0</v>
      </c>
      <c r="R49" s="387">
        <v>0</v>
      </c>
      <c r="S49" s="387">
        <v>21208.25</v>
      </c>
      <c r="T49" s="483"/>
      <c r="U49" s="483"/>
    </row>
    <row r="50" spans="1:21" s="388" customFormat="1" ht="12" customHeight="1">
      <c r="A50" s="389" t="s">
        <v>372</v>
      </c>
      <c r="B50" s="390">
        <v>0</v>
      </c>
      <c r="C50" s="390">
        <v>0</v>
      </c>
      <c r="D50" s="390">
        <v>97.87</v>
      </c>
      <c r="E50" s="390">
        <v>77.239999999999995</v>
      </c>
      <c r="F50" s="390">
        <v>0</v>
      </c>
      <c r="G50" s="390">
        <v>0</v>
      </c>
      <c r="H50" s="390">
        <v>0</v>
      </c>
      <c r="I50" s="390">
        <v>1205.3500000000001</v>
      </c>
      <c r="J50" s="390">
        <v>0</v>
      </c>
      <c r="K50" s="390">
        <v>1028.02</v>
      </c>
      <c r="L50" s="390">
        <v>0</v>
      </c>
      <c r="M50" s="390">
        <v>894.80000000000007</v>
      </c>
      <c r="N50" s="390">
        <v>111.23</v>
      </c>
      <c r="O50" s="390">
        <v>0</v>
      </c>
      <c r="P50" s="390">
        <v>1446.55</v>
      </c>
      <c r="Q50" s="390">
        <v>0</v>
      </c>
      <c r="R50" s="390">
        <v>0</v>
      </c>
      <c r="S50" s="390">
        <v>4861.0600000000004</v>
      </c>
      <c r="T50" s="483"/>
      <c r="U50" s="483"/>
    </row>
    <row r="51" spans="1:21" s="388" customFormat="1" ht="12" customHeight="1">
      <c r="A51" s="394" t="s">
        <v>373</v>
      </c>
      <c r="B51" s="395">
        <v>0</v>
      </c>
      <c r="C51" s="395">
        <v>11163.54</v>
      </c>
      <c r="D51" s="395">
        <v>74.7</v>
      </c>
      <c r="E51" s="395">
        <v>7889.4800000000005</v>
      </c>
      <c r="F51" s="395">
        <v>0</v>
      </c>
      <c r="G51" s="395">
        <v>10149.57</v>
      </c>
      <c r="H51" s="395">
        <v>0</v>
      </c>
      <c r="I51" s="395">
        <v>9081.09</v>
      </c>
      <c r="J51" s="395">
        <v>0</v>
      </c>
      <c r="K51" s="395">
        <v>33811.08</v>
      </c>
      <c r="L51" s="395">
        <v>0</v>
      </c>
      <c r="M51" s="395">
        <v>41804.950000000004</v>
      </c>
      <c r="N51" s="395">
        <v>1252.49</v>
      </c>
      <c r="O51" s="395">
        <v>0</v>
      </c>
      <c r="P51" s="395">
        <v>19731</v>
      </c>
      <c r="Q51" s="395">
        <v>0</v>
      </c>
      <c r="R51" s="395">
        <v>0</v>
      </c>
      <c r="S51" s="395">
        <v>134957.90000000002</v>
      </c>
      <c r="T51" s="483"/>
      <c r="U51" s="483"/>
    </row>
    <row r="52" spans="1:21" s="388" customFormat="1" ht="12" customHeight="1">
      <c r="A52" s="394" t="s">
        <v>374</v>
      </c>
      <c r="B52" s="395">
        <v>0</v>
      </c>
      <c r="C52" s="395">
        <v>0</v>
      </c>
      <c r="D52" s="395">
        <v>0</v>
      </c>
      <c r="E52" s="395">
        <v>0</v>
      </c>
      <c r="F52" s="395">
        <v>0</v>
      </c>
      <c r="G52" s="395">
        <v>0</v>
      </c>
      <c r="H52" s="395">
        <v>0</v>
      </c>
      <c r="I52" s="395">
        <v>0</v>
      </c>
      <c r="J52" s="395">
        <v>0</v>
      </c>
      <c r="K52" s="395">
        <v>1910.74</v>
      </c>
      <c r="L52" s="395">
        <v>0</v>
      </c>
      <c r="M52" s="395">
        <v>0</v>
      </c>
      <c r="N52" s="395">
        <v>0</v>
      </c>
      <c r="O52" s="395">
        <v>0</v>
      </c>
      <c r="P52" s="395">
        <v>0</v>
      </c>
      <c r="Q52" s="395">
        <v>0</v>
      </c>
      <c r="R52" s="395">
        <v>0</v>
      </c>
      <c r="S52" s="395">
        <v>1910.74</v>
      </c>
      <c r="T52" s="483"/>
      <c r="U52" s="483"/>
    </row>
    <row r="53" spans="1:21" s="388" customFormat="1" ht="12" customHeight="1">
      <c r="A53" s="389" t="s">
        <v>375</v>
      </c>
      <c r="B53" s="390">
        <v>0</v>
      </c>
      <c r="C53" s="390">
        <v>0.18</v>
      </c>
      <c r="D53" s="390">
        <v>0.11</v>
      </c>
      <c r="E53" s="390">
        <v>7.72</v>
      </c>
      <c r="F53" s="390">
        <v>0</v>
      </c>
      <c r="G53" s="390">
        <v>0</v>
      </c>
      <c r="H53" s="390">
        <v>0</v>
      </c>
      <c r="I53" s="390">
        <v>2908.71</v>
      </c>
      <c r="J53" s="390">
        <v>0</v>
      </c>
      <c r="K53" s="390">
        <v>0</v>
      </c>
      <c r="L53" s="390">
        <v>0</v>
      </c>
      <c r="M53" s="390">
        <v>7.3100000000000005</v>
      </c>
      <c r="N53" s="390">
        <v>0</v>
      </c>
      <c r="O53" s="390">
        <v>0</v>
      </c>
      <c r="P53" s="390">
        <v>-213.71</v>
      </c>
      <c r="Q53" s="390">
        <v>0</v>
      </c>
      <c r="R53" s="390">
        <v>0</v>
      </c>
      <c r="S53" s="390">
        <v>2710.32</v>
      </c>
      <c r="T53" s="483"/>
      <c r="U53" s="483"/>
    </row>
    <row r="54" spans="1:21" s="388" customFormat="1" ht="12" customHeight="1">
      <c r="A54" s="386" t="s">
        <v>376</v>
      </c>
      <c r="B54" s="387">
        <v>0</v>
      </c>
      <c r="C54" s="387">
        <v>209.28</v>
      </c>
      <c r="D54" s="387">
        <v>0</v>
      </c>
      <c r="E54" s="387">
        <v>0</v>
      </c>
      <c r="F54" s="387">
        <v>0</v>
      </c>
      <c r="G54" s="387">
        <v>0</v>
      </c>
      <c r="H54" s="387">
        <v>0</v>
      </c>
      <c r="I54" s="387">
        <v>1228.9100000000001</v>
      </c>
      <c r="J54" s="387">
        <v>0</v>
      </c>
      <c r="K54" s="387">
        <v>0</v>
      </c>
      <c r="L54" s="387">
        <v>0</v>
      </c>
      <c r="M54" s="387">
        <v>49</v>
      </c>
      <c r="N54" s="387">
        <v>92.89</v>
      </c>
      <c r="O54" s="387">
        <v>0</v>
      </c>
      <c r="P54" s="387">
        <v>138.25</v>
      </c>
      <c r="Q54" s="387">
        <v>0</v>
      </c>
      <c r="R54" s="387">
        <v>0</v>
      </c>
      <c r="S54" s="387">
        <v>1718.3300000000002</v>
      </c>
      <c r="T54" s="483"/>
      <c r="U54" s="483"/>
    </row>
    <row r="55" spans="1:21" s="388" customFormat="1" ht="12" customHeight="1">
      <c r="A55" s="386" t="s">
        <v>377</v>
      </c>
      <c r="B55" s="387">
        <v>0</v>
      </c>
      <c r="C55" s="387">
        <v>0</v>
      </c>
      <c r="D55" s="387">
        <v>0</v>
      </c>
      <c r="E55" s="387">
        <v>0</v>
      </c>
      <c r="F55" s="387">
        <v>0</v>
      </c>
      <c r="G55" s="387">
        <v>0</v>
      </c>
      <c r="H55" s="387">
        <v>0</v>
      </c>
      <c r="I55" s="387">
        <v>0.12</v>
      </c>
      <c r="J55" s="387">
        <v>0</v>
      </c>
      <c r="K55" s="387">
        <v>0.28000000000000003</v>
      </c>
      <c r="L55" s="387">
        <v>0</v>
      </c>
      <c r="M55" s="387">
        <v>0</v>
      </c>
      <c r="N55" s="387">
        <v>0</v>
      </c>
      <c r="O55" s="387">
        <v>0</v>
      </c>
      <c r="P55" s="387">
        <v>0</v>
      </c>
      <c r="Q55" s="387">
        <v>0</v>
      </c>
      <c r="R55" s="387">
        <v>0</v>
      </c>
      <c r="S55" s="387">
        <v>0.4</v>
      </c>
      <c r="T55" s="483"/>
      <c r="U55" s="483"/>
    </row>
    <row r="56" spans="1:21" s="388" customFormat="1" ht="12" customHeight="1">
      <c r="A56" s="389" t="s">
        <v>378</v>
      </c>
      <c r="B56" s="390">
        <v>0</v>
      </c>
      <c r="C56" s="390">
        <v>0</v>
      </c>
      <c r="D56" s="390">
        <v>0</v>
      </c>
      <c r="E56" s="390">
        <v>0</v>
      </c>
      <c r="F56" s="390">
        <v>0</v>
      </c>
      <c r="G56" s="390">
        <v>417.87</v>
      </c>
      <c r="H56" s="390">
        <v>0</v>
      </c>
      <c r="I56" s="390">
        <v>244.24</v>
      </c>
      <c r="J56" s="390">
        <v>0</v>
      </c>
      <c r="K56" s="390">
        <v>280.51</v>
      </c>
      <c r="L56" s="390">
        <v>0</v>
      </c>
      <c r="M56" s="390">
        <v>0</v>
      </c>
      <c r="N56" s="390">
        <v>551.70000000000005</v>
      </c>
      <c r="O56" s="390">
        <v>0</v>
      </c>
      <c r="P56" s="390">
        <v>451.45</v>
      </c>
      <c r="Q56" s="390">
        <v>0</v>
      </c>
      <c r="R56" s="390">
        <v>78.86</v>
      </c>
      <c r="S56" s="390">
        <v>2024.63</v>
      </c>
      <c r="T56" s="483"/>
      <c r="U56" s="483"/>
    </row>
    <row r="57" spans="1:21" s="388" customFormat="1" ht="12" customHeight="1">
      <c r="A57" s="386" t="s">
        <v>379</v>
      </c>
      <c r="B57" s="387">
        <v>0</v>
      </c>
      <c r="C57" s="387">
        <v>0</v>
      </c>
      <c r="D57" s="387">
        <v>0</v>
      </c>
      <c r="E57" s="387">
        <v>0</v>
      </c>
      <c r="F57" s="387">
        <v>0</v>
      </c>
      <c r="G57" s="387">
        <v>0</v>
      </c>
      <c r="H57" s="387">
        <v>0</v>
      </c>
      <c r="I57" s="387">
        <v>4211.8500000000004</v>
      </c>
      <c r="J57" s="387">
        <v>0</v>
      </c>
      <c r="K57" s="387">
        <v>1352.88</v>
      </c>
      <c r="L57" s="387">
        <v>0</v>
      </c>
      <c r="M57" s="387">
        <v>265.41000000000003</v>
      </c>
      <c r="N57" s="387">
        <v>735.69</v>
      </c>
      <c r="O57" s="387">
        <v>0</v>
      </c>
      <c r="P57" s="387">
        <v>2.25</v>
      </c>
      <c r="Q57" s="387">
        <v>0</v>
      </c>
      <c r="R57" s="387">
        <v>0</v>
      </c>
      <c r="S57" s="387">
        <v>6568.08</v>
      </c>
      <c r="T57" s="483"/>
      <c r="U57" s="483"/>
    </row>
    <row r="58" spans="1:21" s="385" customFormat="1" ht="12" customHeight="1">
      <c r="A58" s="391" t="s">
        <v>328</v>
      </c>
      <c r="B58" s="392">
        <v>0</v>
      </c>
      <c r="C58" s="392">
        <v>0</v>
      </c>
      <c r="D58" s="392">
        <v>0</v>
      </c>
      <c r="E58" s="392">
        <v>259.94</v>
      </c>
      <c r="F58" s="392">
        <v>0</v>
      </c>
      <c r="G58" s="392">
        <v>607.19000000000005</v>
      </c>
      <c r="H58" s="392">
        <v>0</v>
      </c>
      <c r="I58" s="392">
        <v>295.43</v>
      </c>
      <c r="J58" s="392">
        <v>0</v>
      </c>
      <c r="K58" s="392">
        <v>7.0000000000000007E-2</v>
      </c>
      <c r="L58" s="392">
        <v>0</v>
      </c>
      <c r="M58" s="392">
        <v>445.85</v>
      </c>
      <c r="N58" s="392">
        <v>1183.6000000000001</v>
      </c>
      <c r="O58" s="392">
        <v>0</v>
      </c>
      <c r="P58" s="392">
        <v>287.93</v>
      </c>
      <c r="Q58" s="392">
        <v>0</v>
      </c>
      <c r="R58" s="392">
        <v>444.22</v>
      </c>
      <c r="S58" s="392">
        <v>3524.2299999999996</v>
      </c>
      <c r="T58" s="483"/>
      <c r="U58" s="483"/>
    </row>
    <row r="59" spans="1:21" s="388" customFormat="1" ht="12" customHeight="1">
      <c r="A59" s="389" t="s">
        <v>380</v>
      </c>
      <c r="B59" s="390">
        <v>0</v>
      </c>
      <c r="C59" s="390">
        <v>0</v>
      </c>
      <c r="D59" s="390">
        <v>0</v>
      </c>
      <c r="E59" s="390">
        <v>17.57</v>
      </c>
      <c r="F59" s="390">
        <v>0</v>
      </c>
      <c r="G59" s="390">
        <v>607.19000000000005</v>
      </c>
      <c r="H59" s="390">
        <v>0</v>
      </c>
      <c r="I59" s="390">
        <v>295.43</v>
      </c>
      <c r="J59" s="390">
        <v>0</v>
      </c>
      <c r="K59" s="390">
        <v>7.0000000000000007E-2</v>
      </c>
      <c r="L59" s="390">
        <v>0</v>
      </c>
      <c r="M59" s="390">
        <v>445.85</v>
      </c>
      <c r="N59" s="390">
        <v>540.99</v>
      </c>
      <c r="O59" s="390">
        <v>0</v>
      </c>
      <c r="P59" s="390">
        <v>287.93</v>
      </c>
      <c r="Q59" s="390">
        <v>0</v>
      </c>
      <c r="R59" s="390">
        <v>6.04</v>
      </c>
      <c r="S59" s="390">
        <v>2201.0700000000002</v>
      </c>
      <c r="T59" s="483"/>
      <c r="U59" s="483"/>
    </row>
    <row r="60" spans="1:21" s="388" customFormat="1" ht="12" customHeight="1">
      <c r="A60" s="386" t="s">
        <v>381</v>
      </c>
      <c r="B60" s="387">
        <v>0</v>
      </c>
      <c r="C60" s="387">
        <v>0</v>
      </c>
      <c r="D60" s="387">
        <v>0</v>
      </c>
      <c r="E60" s="387">
        <v>0</v>
      </c>
      <c r="F60" s="387">
        <v>0</v>
      </c>
      <c r="G60" s="387">
        <v>0</v>
      </c>
      <c r="H60" s="387">
        <v>0</v>
      </c>
      <c r="I60" s="387">
        <v>0</v>
      </c>
      <c r="J60" s="387">
        <v>0</v>
      </c>
      <c r="K60" s="387">
        <v>0</v>
      </c>
      <c r="L60" s="387">
        <v>0</v>
      </c>
      <c r="M60" s="387">
        <v>0</v>
      </c>
      <c r="N60" s="387">
        <v>0</v>
      </c>
      <c r="O60" s="387">
        <v>0</v>
      </c>
      <c r="P60" s="387">
        <v>0</v>
      </c>
      <c r="Q60" s="387">
        <v>0</v>
      </c>
      <c r="R60" s="387">
        <v>0</v>
      </c>
      <c r="S60" s="387">
        <v>0</v>
      </c>
      <c r="T60" s="483"/>
      <c r="U60" s="483"/>
    </row>
    <row r="61" spans="1:21" s="388" customFormat="1" ht="12" customHeight="1">
      <c r="A61" s="386" t="s">
        <v>382</v>
      </c>
      <c r="B61" s="387">
        <v>0</v>
      </c>
      <c r="C61" s="387">
        <v>0</v>
      </c>
      <c r="D61" s="387">
        <v>0</v>
      </c>
      <c r="E61" s="387">
        <v>0</v>
      </c>
      <c r="F61" s="387">
        <v>0</v>
      </c>
      <c r="G61" s="387">
        <v>0</v>
      </c>
      <c r="H61" s="387">
        <v>0</v>
      </c>
      <c r="I61" s="387">
        <v>0</v>
      </c>
      <c r="J61" s="387">
        <v>0</v>
      </c>
      <c r="K61" s="387">
        <v>0</v>
      </c>
      <c r="L61" s="387">
        <v>0</v>
      </c>
      <c r="M61" s="387">
        <v>0</v>
      </c>
      <c r="N61" s="387">
        <v>0</v>
      </c>
      <c r="O61" s="387">
        <v>0</v>
      </c>
      <c r="P61" s="387">
        <v>0</v>
      </c>
      <c r="Q61" s="387">
        <v>0</v>
      </c>
      <c r="R61" s="387">
        <v>0</v>
      </c>
      <c r="S61" s="387">
        <v>0</v>
      </c>
      <c r="T61" s="483"/>
      <c r="U61" s="483"/>
    </row>
    <row r="62" spans="1:21" s="388" customFormat="1" ht="12" customHeight="1">
      <c r="A62" s="389" t="s">
        <v>383</v>
      </c>
      <c r="B62" s="390">
        <v>0</v>
      </c>
      <c r="C62" s="390">
        <v>0</v>
      </c>
      <c r="D62" s="390">
        <v>0</v>
      </c>
      <c r="E62" s="390">
        <v>100.5</v>
      </c>
      <c r="F62" s="390">
        <v>0</v>
      </c>
      <c r="G62" s="390">
        <v>0</v>
      </c>
      <c r="H62" s="390">
        <v>0</v>
      </c>
      <c r="I62" s="390">
        <v>0</v>
      </c>
      <c r="J62" s="390">
        <v>0</v>
      </c>
      <c r="K62" s="390">
        <v>0</v>
      </c>
      <c r="L62" s="390">
        <v>0</v>
      </c>
      <c r="M62" s="390">
        <v>0</v>
      </c>
      <c r="N62" s="390">
        <v>202.3</v>
      </c>
      <c r="O62" s="390">
        <v>0</v>
      </c>
      <c r="P62" s="390">
        <v>0</v>
      </c>
      <c r="Q62" s="390">
        <v>0</v>
      </c>
      <c r="R62" s="390">
        <v>184.84</v>
      </c>
      <c r="S62" s="390">
        <v>487.64</v>
      </c>
      <c r="T62" s="483"/>
      <c r="U62" s="483"/>
    </row>
    <row r="63" spans="1:21" s="388" customFormat="1" ht="12" customHeight="1">
      <c r="A63" s="386" t="s">
        <v>384</v>
      </c>
      <c r="B63" s="387">
        <v>0</v>
      </c>
      <c r="C63" s="387">
        <v>0</v>
      </c>
      <c r="D63" s="387">
        <v>0</v>
      </c>
      <c r="E63" s="387">
        <v>141.87</v>
      </c>
      <c r="F63" s="387">
        <v>0</v>
      </c>
      <c r="G63" s="387">
        <v>0</v>
      </c>
      <c r="H63" s="387">
        <v>0</v>
      </c>
      <c r="I63" s="387">
        <v>0</v>
      </c>
      <c r="J63" s="387">
        <v>0</v>
      </c>
      <c r="K63" s="387">
        <v>0</v>
      </c>
      <c r="L63" s="387">
        <v>0</v>
      </c>
      <c r="M63" s="387">
        <v>0</v>
      </c>
      <c r="N63" s="387">
        <v>440.32</v>
      </c>
      <c r="O63" s="387">
        <v>0</v>
      </c>
      <c r="P63" s="387">
        <v>0</v>
      </c>
      <c r="Q63" s="387">
        <v>0</v>
      </c>
      <c r="R63" s="387">
        <v>253.34</v>
      </c>
      <c r="S63" s="387">
        <v>835.53000000000009</v>
      </c>
      <c r="T63" s="483"/>
      <c r="U63" s="483"/>
    </row>
    <row r="64" spans="1:21" s="388" customFormat="1" ht="12" customHeight="1">
      <c r="A64" s="391" t="s">
        <v>385</v>
      </c>
      <c r="B64" s="392">
        <v>1904.81</v>
      </c>
      <c r="C64" s="392">
        <v>25518.21</v>
      </c>
      <c r="D64" s="392">
        <v>6256.5</v>
      </c>
      <c r="E64" s="392">
        <v>10334.300000000001</v>
      </c>
      <c r="F64" s="392">
        <v>779.26</v>
      </c>
      <c r="G64" s="392">
        <v>18621.46</v>
      </c>
      <c r="H64" s="392">
        <v>17200.18</v>
      </c>
      <c r="I64" s="392">
        <v>20724.79</v>
      </c>
      <c r="J64" s="392">
        <v>1065.1100000000001</v>
      </c>
      <c r="K64" s="392">
        <v>67171.87</v>
      </c>
      <c r="L64" s="392">
        <v>82.3</v>
      </c>
      <c r="M64" s="392">
        <v>83121.52</v>
      </c>
      <c r="N64" s="392">
        <v>4224.6099999999997</v>
      </c>
      <c r="O64" s="392">
        <v>2380.1</v>
      </c>
      <c r="P64" s="392">
        <v>60239.130000000005</v>
      </c>
      <c r="Q64" s="392">
        <v>1187.53</v>
      </c>
      <c r="R64" s="392">
        <v>526.41999999999996</v>
      </c>
      <c r="S64" s="392">
        <v>321338.10000000003</v>
      </c>
      <c r="T64" s="483"/>
      <c r="U64" s="483"/>
    </row>
    <row r="65" spans="1:19" s="388" customFormat="1" ht="6.75" customHeight="1" thickBot="1">
      <c r="A65" s="396"/>
      <c r="B65" s="397"/>
      <c r="C65" s="397"/>
      <c r="D65" s="397"/>
      <c r="E65" s="397"/>
      <c r="F65" s="397"/>
      <c r="G65" s="397"/>
      <c r="H65" s="397"/>
      <c r="I65" s="397"/>
      <c r="J65" s="397"/>
      <c r="K65" s="397"/>
      <c r="L65" s="397"/>
      <c r="M65" s="397"/>
      <c r="N65" s="397"/>
      <c r="O65" s="397"/>
      <c r="P65" s="397"/>
      <c r="Q65" s="397"/>
      <c r="R65" s="397"/>
      <c r="S65" s="397"/>
    </row>
    <row r="66" spans="1:19" s="388" customFormat="1" ht="12" customHeight="1" thickTop="1">
      <c r="A66" s="291" t="s">
        <v>41</v>
      </c>
    </row>
    <row r="67" spans="1:19" s="388" customFormat="1" ht="12" customHeight="1">
      <c r="A67" s="398" t="s">
        <v>124</v>
      </c>
    </row>
    <row r="68" spans="1:19" s="388" customFormat="1" ht="12" customHeight="1">
      <c r="A68" s="398" t="s">
        <v>125</v>
      </c>
    </row>
    <row r="69" spans="1:19" s="385" customFormat="1" ht="12" customHeight="1">
      <c r="A69" s="398" t="s">
        <v>126</v>
      </c>
    </row>
    <row r="70" spans="1:19" s="382" customFormat="1">
      <c r="A70" s="398" t="s">
        <v>127</v>
      </c>
    </row>
    <row r="71" spans="1:19">
      <c r="A71" s="398"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220"/>
    </row>
    <row r="79" spans="1:19" ht="13.8">
      <c r="A79" s="62"/>
    </row>
    <row r="80" spans="1:19" ht="13.8">
      <c r="A80" s="62"/>
    </row>
    <row r="81" spans="1:1">
      <c r="A81" s="369"/>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2CEC8-47D5-4502-A147-8761A5A6FD24}">
  <sheetPr codeName="Hoja17"/>
  <dimension ref="A1:T80"/>
  <sheetViews>
    <sheetView showGridLines="0" zoomScale="80" zoomScaleNormal="80" workbookViewId="0"/>
  </sheetViews>
  <sheetFormatPr baseColWidth="10" defaultColWidth="7.6640625" defaultRowHeight="13.2"/>
  <cols>
    <col min="1" max="1" width="42.5546875" style="400" customWidth="1"/>
    <col min="2" max="2" width="11.5546875" style="400" customWidth="1"/>
    <col min="3" max="18" width="11.5546875" style="369" customWidth="1"/>
    <col min="19" max="19" width="10.44140625" style="369" customWidth="1"/>
    <col min="20" max="16384" width="7.6640625" style="369"/>
  </cols>
  <sheetData>
    <row r="1" spans="1:20" s="371" customFormat="1" ht="30" customHeight="1">
      <c r="A1" s="484" t="s">
        <v>32</v>
      </c>
      <c r="B1" s="484"/>
      <c r="C1" s="484"/>
      <c r="D1" s="35"/>
      <c r="E1" s="484"/>
      <c r="F1" s="484"/>
      <c r="G1" s="484"/>
      <c r="H1" s="484"/>
      <c r="I1" s="484"/>
      <c r="J1" s="484"/>
      <c r="K1" s="484"/>
      <c r="L1" s="484"/>
      <c r="M1" s="484"/>
      <c r="N1" s="484"/>
      <c r="O1" s="484"/>
      <c r="P1" s="484"/>
      <c r="Q1" s="484"/>
      <c r="R1" s="484"/>
    </row>
    <row r="2" spans="1:20" s="373" customFormat="1" ht="18" customHeight="1">
      <c r="A2" s="372" t="s">
        <v>137</v>
      </c>
      <c r="B2" s="372"/>
      <c r="C2" s="372"/>
      <c r="D2" s="37"/>
      <c r="E2" s="372"/>
      <c r="F2" s="372"/>
      <c r="G2" s="372"/>
      <c r="H2" s="372"/>
      <c r="I2" s="372"/>
      <c r="J2" s="372"/>
      <c r="K2" s="372"/>
      <c r="L2" s="372"/>
      <c r="M2" s="372"/>
      <c r="N2" s="372"/>
      <c r="O2" s="372"/>
      <c r="P2" s="372"/>
      <c r="Q2" s="372"/>
      <c r="R2" s="372"/>
    </row>
    <row r="3" spans="1:20" s="375" customFormat="1" ht="18.75" customHeight="1">
      <c r="A3" s="485" t="s">
        <v>437</v>
      </c>
      <c r="B3" s="485"/>
      <c r="C3" s="485"/>
      <c r="D3" s="39"/>
      <c r="E3" s="485"/>
      <c r="F3" s="485"/>
      <c r="G3" s="485"/>
      <c r="H3" s="485"/>
      <c r="I3" s="485"/>
      <c r="J3" s="485"/>
      <c r="K3" s="485"/>
      <c r="L3" s="485"/>
      <c r="M3" s="485"/>
      <c r="N3" s="485"/>
      <c r="O3" s="485"/>
      <c r="P3" s="485"/>
      <c r="Q3" s="485"/>
      <c r="R3" s="485"/>
    </row>
    <row r="4" spans="1:20" ht="7.5" customHeight="1" thickBot="1">
      <c r="A4" s="376"/>
      <c r="B4" s="376"/>
      <c r="C4" s="376"/>
      <c r="D4" s="376"/>
      <c r="E4" s="376"/>
      <c r="F4" s="376"/>
      <c r="G4" s="376"/>
      <c r="H4" s="376"/>
      <c r="I4" s="376"/>
      <c r="J4" s="376"/>
      <c r="K4" s="376"/>
      <c r="L4" s="376"/>
      <c r="M4" s="376"/>
      <c r="N4" s="376"/>
      <c r="O4" s="376"/>
      <c r="P4" s="376"/>
      <c r="Q4" s="376"/>
      <c r="R4" s="376"/>
    </row>
    <row r="5" spans="1:20" s="379" customFormat="1" ht="80.099999999999994" customHeight="1" thickTop="1">
      <c r="A5" s="377" t="s">
        <v>332</v>
      </c>
      <c r="B5" s="378" t="s">
        <v>304</v>
      </c>
      <c r="C5" s="378" t="s">
        <v>303</v>
      </c>
      <c r="D5" s="378" t="s">
        <v>181</v>
      </c>
      <c r="E5" s="378" t="s">
        <v>182</v>
      </c>
      <c r="F5" s="378" t="s">
        <v>183</v>
      </c>
      <c r="G5" s="415" t="s">
        <v>184</v>
      </c>
      <c r="H5" s="378" t="s">
        <v>185</v>
      </c>
      <c r="I5" s="378" t="s">
        <v>186</v>
      </c>
      <c r="J5" s="378" t="s">
        <v>393</v>
      </c>
      <c r="K5" s="350" t="s">
        <v>238</v>
      </c>
      <c r="L5" s="378" t="s">
        <v>189</v>
      </c>
      <c r="M5" s="486" t="s">
        <v>190</v>
      </c>
      <c r="N5" s="378" t="s">
        <v>191</v>
      </c>
      <c r="O5" s="378" t="s">
        <v>192</v>
      </c>
      <c r="P5" s="378" t="s">
        <v>193</v>
      </c>
      <c r="Q5" s="378" t="s">
        <v>194</v>
      </c>
      <c r="R5" s="378" t="s">
        <v>195</v>
      </c>
      <c r="S5" s="378" t="s">
        <v>395</v>
      </c>
      <c r="T5" s="416"/>
    </row>
    <row r="6" spans="1:20" s="381" customFormat="1" ht="2.25" customHeight="1">
      <c r="A6" s="380"/>
      <c r="B6" s="380"/>
      <c r="C6" s="380"/>
      <c r="D6" s="380"/>
      <c r="E6" s="380"/>
      <c r="F6" s="380"/>
      <c r="G6" s="380"/>
      <c r="H6" s="380"/>
      <c r="I6" s="380"/>
      <c r="J6" s="380"/>
      <c r="K6" s="380"/>
      <c r="L6" s="380"/>
      <c r="M6" s="380"/>
      <c r="N6" s="380"/>
      <c r="O6" s="380"/>
      <c r="P6" s="380"/>
      <c r="Q6" s="380"/>
      <c r="R6" s="380"/>
      <c r="S6" s="380"/>
    </row>
    <row r="7" spans="1:20" s="381" customFormat="1" ht="5.25" customHeight="1">
      <c r="A7" s="382"/>
      <c r="B7" s="382"/>
    </row>
    <row r="8" spans="1:20" s="385" customFormat="1" ht="12" customHeight="1">
      <c r="A8" s="383" t="s">
        <v>333</v>
      </c>
      <c r="B8" s="437">
        <v>8.5209432573827577</v>
      </c>
      <c r="C8" s="437">
        <v>47.52697349851239</v>
      </c>
      <c r="D8" s="437">
        <v>33.389367198584026</v>
      </c>
      <c r="E8" s="437">
        <v>24.101406841391132</v>
      </c>
      <c r="F8" s="437">
        <v>7.8127255810969061</v>
      </c>
      <c r="G8" s="437">
        <v>32.515170604150327</v>
      </c>
      <c r="H8" s="437">
        <v>23.242499850288915</v>
      </c>
      <c r="I8" s="437">
        <v>0</v>
      </c>
      <c r="J8" s="437">
        <v>10.074486750816991</v>
      </c>
      <c r="K8" s="437">
        <v>17.324094468023148</v>
      </c>
      <c r="L8" s="437">
        <v>0</v>
      </c>
      <c r="M8" s="437">
        <v>9.9241538675398928</v>
      </c>
      <c r="N8" s="437">
        <v>0</v>
      </c>
      <c r="O8" s="437">
        <v>21.159074206839055</v>
      </c>
      <c r="P8" s="437">
        <v>14.794787896019754</v>
      </c>
      <c r="Q8" s="437">
        <v>7.9589269425825684</v>
      </c>
      <c r="R8" s="437">
        <v>0</v>
      </c>
      <c r="S8" s="437">
        <v>14.797290800031075</v>
      </c>
    </row>
    <row r="9" spans="1:20" s="385" customFormat="1" ht="12" customHeight="1">
      <c r="A9" s="386" t="s">
        <v>334</v>
      </c>
      <c r="B9" s="443">
        <v>8.1282624906785994</v>
      </c>
      <c r="C9" s="443">
        <v>0</v>
      </c>
      <c r="D9" s="443">
        <v>27.844014221641515</v>
      </c>
      <c r="E9" s="443">
        <v>0</v>
      </c>
      <c r="F9" s="443">
        <v>0</v>
      </c>
      <c r="G9" s="443">
        <v>0</v>
      </c>
      <c r="H9" s="443">
        <v>31.881406404299135</v>
      </c>
      <c r="I9" s="443">
        <v>0</v>
      </c>
      <c r="J9" s="443">
        <v>0</v>
      </c>
      <c r="K9" s="443">
        <v>27.272574431635366</v>
      </c>
      <c r="L9" s="443">
        <v>0</v>
      </c>
      <c r="M9" s="443">
        <v>2.3180271536677637</v>
      </c>
      <c r="N9" s="443">
        <v>0</v>
      </c>
      <c r="O9" s="443">
        <v>0</v>
      </c>
      <c r="P9" s="443">
        <v>53.557093543217668</v>
      </c>
      <c r="Q9" s="443">
        <v>0</v>
      </c>
      <c r="R9" s="443">
        <v>0</v>
      </c>
      <c r="S9" s="443">
        <v>24.036642562207703</v>
      </c>
    </row>
    <row r="10" spans="1:20" s="388" customFormat="1" ht="12" customHeight="1">
      <c r="A10" s="386" t="s">
        <v>335</v>
      </c>
      <c r="B10" s="443">
        <v>-2.6708176306734397</v>
      </c>
      <c r="C10" s="443">
        <v>0</v>
      </c>
      <c r="D10" s="443">
        <v>17.276181429589172</v>
      </c>
      <c r="E10" s="443">
        <v>0</v>
      </c>
      <c r="F10" s="443">
        <v>0</v>
      </c>
      <c r="G10" s="443">
        <v>0</v>
      </c>
      <c r="H10" s="443">
        <v>19.399689569988848</v>
      </c>
      <c r="I10" s="443">
        <v>0</v>
      </c>
      <c r="J10" s="443">
        <v>0</v>
      </c>
      <c r="K10" s="443">
        <v>0</v>
      </c>
      <c r="L10" s="443">
        <v>0</v>
      </c>
      <c r="M10" s="443">
        <v>15.201926817181496</v>
      </c>
      <c r="N10" s="443">
        <v>0</v>
      </c>
      <c r="O10" s="443">
        <v>0</v>
      </c>
      <c r="P10" s="443">
        <v>3.0472143090645871</v>
      </c>
      <c r="Q10" s="443">
        <v>0</v>
      </c>
      <c r="R10" s="443">
        <v>0</v>
      </c>
      <c r="S10" s="443">
        <v>7.5826845200970467</v>
      </c>
    </row>
    <row r="11" spans="1:20" s="388" customFormat="1" ht="12" customHeight="1">
      <c r="A11" s="389" t="s">
        <v>317</v>
      </c>
      <c r="B11" s="440">
        <v>6.014784946236559</v>
      </c>
      <c r="C11" s="440">
        <v>0</v>
      </c>
      <c r="D11" s="440">
        <v>15.113816527988334</v>
      </c>
      <c r="E11" s="440">
        <v>0</v>
      </c>
      <c r="F11" s="440">
        <v>0</v>
      </c>
      <c r="G11" s="440">
        <v>0</v>
      </c>
      <c r="H11" s="440">
        <v>21.233470968933563</v>
      </c>
      <c r="I11" s="440">
        <v>0</v>
      </c>
      <c r="J11" s="440">
        <v>17.840588930291737</v>
      </c>
      <c r="K11" s="440">
        <v>13.061440645758493</v>
      </c>
      <c r="L11" s="440">
        <v>0</v>
      </c>
      <c r="M11" s="440">
        <v>13.708264909578647</v>
      </c>
      <c r="N11" s="440">
        <v>0</v>
      </c>
      <c r="O11" s="440">
        <v>0</v>
      </c>
      <c r="P11" s="440">
        <v>4.2156329383272855</v>
      </c>
      <c r="Q11" s="440">
        <v>0</v>
      </c>
      <c r="R11" s="440">
        <v>0</v>
      </c>
      <c r="S11" s="440">
        <v>9.9578772793222257</v>
      </c>
    </row>
    <row r="12" spans="1:20" s="388" customFormat="1" ht="12" customHeight="1">
      <c r="A12" s="386" t="s">
        <v>336</v>
      </c>
      <c r="B12" s="443">
        <v>13.432835820895523</v>
      </c>
      <c r="C12" s="443">
        <v>0</v>
      </c>
      <c r="D12" s="443">
        <v>0</v>
      </c>
      <c r="E12" s="443">
        <v>0</v>
      </c>
      <c r="F12" s="443">
        <v>0</v>
      </c>
      <c r="G12" s="443">
        <v>0</v>
      </c>
      <c r="H12" s="443">
        <v>46.287703016241295</v>
      </c>
      <c r="I12" s="443">
        <v>0</v>
      </c>
      <c r="J12" s="443">
        <v>0</v>
      </c>
      <c r="K12" s="443">
        <v>38.900319921413498</v>
      </c>
      <c r="L12" s="443">
        <v>0</v>
      </c>
      <c r="M12" s="443">
        <v>0</v>
      </c>
      <c r="N12" s="443">
        <v>0</v>
      </c>
      <c r="O12" s="443">
        <v>0</v>
      </c>
      <c r="P12" s="443">
        <v>0</v>
      </c>
      <c r="Q12" s="443">
        <v>0</v>
      </c>
      <c r="R12" s="443">
        <v>0</v>
      </c>
      <c r="S12" s="443">
        <v>38.837665654149085</v>
      </c>
    </row>
    <row r="13" spans="1:20" s="388" customFormat="1" ht="12" customHeight="1">
      <c r="A13" s="386" t="s">
        <v>337</v>
      </c>
      <c r="B13" s="443">
        <v>0</v>
      </c>
      <c r="C13" s="443">
        <v>0</v>
      </c>
      <c r="D13" s="443">
        <v>0</v>
      </c>
      <c r="E13" s="443">
        <v>0</v>
      </c>
      <c r="F13" s="443">
        <v>0</v>
      </c>
      <c r="G13" s="443">
        <v>0</v>
      </c>
      <c r="H13" s="443">
        <v>0</v>
      </c>
      <c r="I13" s="443">
        <v>0</v>
      </c>
      <c r="J13" s="443">
        <v>0</v>
      </c>
      <c r="K13" s="443">
        <v>0</v>
      </c>
      <c r="L13" s="443">
        <v>0</v>
      </c>
      <c r="M13" s="443">
        <v>0</v>
      </c>
      <c r="N13" s="443">
        <v>0</v>
      </c>
      <c r="O13" s="443">
        <v>0</v>
      </c>
      <c r="P13" s="443">
        <v>0</v>
      </c>
      <c r="Q13" s="443">
        <v>0</v>
      </c>
      <c r="R13" s="443">
        <v>0</v>
      </c>
      <c r="S13" s="443">
        <v>0</v>
      </c>
    </row>
    <row r="14" spans="1:20" s="388" customFormat="1" ht="12" customHeight="1">
      <c r="A14" s="389" t="s">
        <v>316</v>
      </c>
      <c r="B14" s="440">
        <v>15.849146676214346</v>
      </c>
      <c r="C14" s="440">
        <v>0</v>
      </c>
      <c r="D14" s="440">
        <v>-25.503149121560824</v>
      </c>
      <c r="E14" s="440">
        <v>0</v>
      </c>
      <c r="F14" s="440">
        <v>0</v>
      </c>
      <c r="G14" s="440">
        <v>0</v>
      </c>
      <c r="H14" s="440">
        <v>15.549507061686278</v>
      </c>
      <c r="I14" s="440">
        <v>0</v>
      </c>
      <c r="J14" s="440">
        <v>29.402313624678662</v>
      </c>
      <c r="K14" s="440">
        <v>-6.4587726944670969</v>
      </c>
      <c r="L14" s="440">
        <v>0</v>
      </c>
      <c r="M14" s="440">
        <v>13.500304692260817</v>
      </c>
      <c r="N14" s="440">
        <v>0</v>
      </c>
      <c r="O14" s="440">
        <v>0</v>
      </c>
      <c r="P14" s="440">
        <v>7.2975860287590093</v>
      </c>
      <c r="Q14" s="440">
        <v>0</v>
      </c>
      <c r="R14" s="440">
        <v>0</v>
      </c>
      <c r="S14" s="440">
        <v>9.1728763190065621</v>
      </c>
    </row>
    <row r="15" spans="1:20" s="388" customFormat="1" ht="12" customHeight="1">
      <c r="A15" s="386" t="s">
        <v>338</v>
      </c>
      <c r="B15" s="443">
        <v>0</v>
      </c>
      <c r="C15" s="443">
        <v>0</v>
      </c>
      <c r="D15" s="443">
        <v>0</v>
      </c>
      <c r="E15" s="443">
        <v>0</v>
      </c>
      <c r="F15" s="443">
        <v>0</v>
      </c>
      <c r="G15" s="443">
        <v>0</v>
      </c>
      <c r="H15" s="443">
        <v>-86.004832863471606</v>
      </c>
      <c r="I15" s="443">
        <v>0</v>
      </c>
      <c r="J15" s="443">
        <v>0</v>
      </c>
      <c r="K15" s="443">
        <v>-838.23529411764707</v>
      </c>
      <c r="L15" s="443">
        <v>0</v>
      </c>
      <c r="M15" s="443">
        <v>25.918023195787594</v>
      </c>
      <c r="N15" s="443">
        <v>0</v>
      </c>
      <c r="O15" s="443">
        <v>0</v>
      </c>
      <c r="P15" s="443">
        <v>10.592563623459204</v>
      </c>
      <c r="Q15" s="443">
        <v>0</v>
      </c>
      <c r="R15" s="443">
        <v>0</v>
      </c>
      <c r="S15" s="443">
        <v>22.286458290683676</v>
      </c>
    </row>
    <row r="16" spans="1:20" s="388" customFormat="1" ht="12" customHeight="1">
      <c r="A16" s="386" t="s">
        <v>339</v>
      </c>
      <c r="B16" s="443">
        <v>0</v>
      </c>
      <c r="C16" s="443">
        <v>0</v>
      </c>
      <c r="D16" s="443">
        <v>0</v>
      </c>
      <c r="E16" s="443">
        <v>0</v>
      </c>
      <c r="F16" s="443">
        <v>0</v>
      </c>
      <c r="G16" s="443">
        <v>0</v>
      </c>
      <c r="H16" s="443">
        <v>0.16911424606845513</v>
      </c>
      <c r="I16" s="443">
        <v>0</v>
      </c>
      <c r="J16" s="443">
        <v>0</v>
      </c>
      <c r="K16" s="443">
        <v>0.17834319174865498</v>
      </c>
      <c r="L16" s="443">
        <v>0</v>
      </c>
      <c r="M16" s="443">
        <v>4.3143905036084709</v>
      </c>
      <c r="N16" s="443">
        <v>0</v>
      </c>
      <c r="O16" s="443">
        <v>0</v>
      </c>
      <c r="P16" s="443">
        <v>1.1395825052702546</v>
      </c>
      <c r="Q16" s="443">
        <v>0</v>
      </c>
      <c r="R16" s="443">
        <v>0</v>
      </c>
      <c r="S16" s="443">
        <v>1.7510460140104895</v>
      </c>
    </row>
    <row r="17" spans="1:19" s="388" customFormat="1" ht="12" customHeight="1">
      <c r="A17" s="389" t="s">
        <v>340</v>
      </c>
      <c r="B17" s="440">
        <v>0</v>
      </c>
      <c r="C17" s="440">
        <v>0</v>
      </c>
      <c r="D17" s="440">
        <v>0</v>
      </c>
      <c r="E17" s="440">
        <v>0</v>
      </c>
      <c r="F17" s="440">
        <v>0</v>
      </c>
      <c r="G17" s="440">
        <v>6.4709065930253535</v>
      </c>
      <c r="H17" s="440">
        <v>24.023838847128438</v>
      </c>
      <c r="I17" s="440">
        <v>0</v>
      </c>
      <c r="J17" s="440">
        <v>0</v>
      </c>
      <c r="K17" s="440">
        <v>22.820076699486343</v>
      </c>
      <c r="L17" s="440">
        <v>0</v>
      </c>
      <c r="M17" s="440">
        <v>16.403726698648242</v>
      </c>
      <c r="N17" s="440">
        <v>0</v>
      </c>
      <c r="O17" s="440">
        <v>21.159074206839055</v>
      </c>
      <c r="P17" s="440">
        <v>19.522160658732272</v>
      </c>
      <c r="Q17" s="440">
        <v>0</v>
      </c>
      <c r="R17" s="440">
        <v>0</v>
      </c>
      <c r="S17" s="440">
        <v>20.022471970196975</v>
      </c>
    </row>
    <row r="18" spans="1:19" s="388" customFormat="1" ht="12" customHeight="1">
      <c r="A18" s="386" t="s">
        <v>341</v>
      </c>
      <c r="B18" s="443">
        <v>0</v>
      </c>
      <c r="C18" s="443">
        <v>0</v>
      </c>
      <c r="D18" s="443">
        <v>0</v>
      </c>
      <c r="E18" s="443">
        <v>0</v>
      </c>
      <c r="F18" s="443">
        <v>0</v>
      </c>
      <c r="G18" s="443">
        <v>0</v>
      </c>
      <c r="H18" s="443">
        <v>0</v>
      </c>
      <c r="I18" s="443">
        <v>0</v>
      </c>
      <c r="J18" s="443">
        <v>0</v>
      </c>
      <c r="K18" s="443">
        <v>0</v>
      </c>
      <c r="L18" s="443">
        <v>0</v>
      </c>
      <c r="M18" s="443">
        <v>0</v>
      </c>
      <c r="N18" s="443">
        <v>0</v>
      </c>
      <c r="O18" s="443">
        <v>0</v>
      </c>
      <c r="P18" s="443">
        <v>0</v>
      </c>
      <c r="Q18" s="443">
        <v>0</v>
      </c>
      <c r="R18" s="443">
        <v>0</v>
      </c>
      <c r="S18" s="443">
        <v>0</v>
      </c>
    </row>
    <row r="19" spans="1:19" s="388" customFormat="1" ht="12" customHeight="1">
      <c r="A19" s="386" t="s">
        <v>342</v>
      </c>
      <c r="B19" s="443">
        <v>13.610612749294642</v>
      </c>
      <c r="C19" s="443">
        <v>0</v>
      </c>
      <c r="D19" s="443">
        <v>51.409451345281198</v>
      </c>
      <c r="E19" s="443">
        <v>0</v>
      </c>
      <c r="F19" s="443">
        <v>0</v>
      </c>
      <c r="G19" s="443">
        <v>0</v>
      </c>
      <c r="H19" s="443">
        <v>12.478682100221343</v>
      </c>
      <c r="I19" s="443">
        <v>0</v>
      </c>
      <c r="J19" s="443">
        <v>22.120322817314747</v>
      </c>
      <c r="K19" s="443">
        <v>15.19329287039308</v>
      </c>
      <c r="L19" s="443">
        <v>0</v>
      </c>
      <c r="M19" s="443">
        <v>8.9226094324179659</v>
      </c>
      <c r="N19" s="443">
        <v>0</v>
      </c>
      <c r="O19" s="443">
        <v>0</v>
      </c>
      <c r="P19" s="443">
        <v>8.741194789000982</v>
      </c>
      <c r="Q19" s="443">
        <v>0</v>
      </c>
      <c r="R19" s="443">
        <v>0</v>
      </c>
      <c r="S19" s="443">
        <v>12.843225407458537</v>
      </c>
    </row>
    <row r="20" spans="1:19" s="388" customFormat="1" ht="12" customHeight="1">
      <c r="A20" s="389" t="s">
        <v>343</v>
      </c>
      <c r="B20" s="440">
        <v>7.1428571428571423</v>
      </c>
      <c r="C20" s="440">
        <v>0</v>
      </c>
      <c r="D20" s="440">
        <v>2.9239766081871346</v>
      </c>
      <c r="E20" s="440">
        <v>0</v>
      </c>
      <c r="F20" s="440">
        <v>0</v>
      </c>
      <c r="G20" s="440">
        <v>0</v>
      </c>
      <c r="H20" s="440">
        <v>10.83664951955741</v>
      </c>
      <c r="I20" s="440">
        <v>0</v>
      </c>
      <c r="J20" s="440">
        <v>0</v>
      </c>
      <c r="K20" s="440">
        <v>12.1547707475184</v>
      </c>
      <c r="L20" s="440">
        <v>0</v>
      </c>
      <c r="M20" s="440">
        <v>8.2959778401097495</v>
      </c>
      <c r="N20" s="440">
        <v>0</v>
      </c>
      <c r="O20" s="440">
        <v>0</v>
      </c>
      <c r="P20" s="440">
        <v>4.0341029194165863</v>
      </c>
      <c r="Q20" s="440">
        <v>0</v>
      </c>
      <c r="R20" s="440">
        <v>0</v>
      </c>
      <c r="S20" s="440">
        <v>5.5064589981139012</v>
      </c>
    </row>
    <row r="21" spans="1:19" s="388" customFormat="1" ht="12" customHeight="1">
      <c r="A21" s="386" t="s">
        <v>344</v>
      </c>
      <c r="B21" s="443">
        <v>0</v>
      </c>
      <c r="C21" s="443">
        <v>0</v>
      </c>
      <c r="D21" s="443">
        <v>0</v>
      </c>
      <c r="E21" s="443">
        <v>0</v>
      </c>
      <c r="F21" s="443">
        <v>0</v>
      </c>
      <c r="G21" s="443">
        <v>0</v>
      </c>
      <c r="H21" s="443">
        <v>0</v>
      </c>
      <c r="I21" s="443">
        <v>0</v>
      </c>
      <c r="J21" s="443">
        <v>0</v>
      </c>
      <c r="K21" s="443">
        <v>0</v>
      </c>
      <c r="L21" s="443">
        <v>0</v>
      </c>
      <c r="M21" s="443">
        <v>0</v>
      </c>
      <c r="N21" s="443">
        <v>0</v>
      </c>
      <c r="O21" s="443">
        <v>0</v>
      </c>
      <c r="P21" s="443">
        <v>0</v>
      </c>
      <c r="Q21" s="443">
        <v>0</v>
      </c>
      <c r="R21" s="443">
        <v>0</v>
      </c>
      <c r="S21" s="443">
        <v>0</v>
      </c>
    </row>
    <row r="22" spans="1:19" s="388" customFormat="1" ht="12" customHeight="1">
      <c r="A22" s="386" t="s">
        <v>345</v>
      </c>
      <c r="B22" s="443">
        <v>13.921601615074024</v>
      </c>
      <c r="C22" s="443">
        <v>0</v>
      </c>
      <c r="D22" s="443">
        <v>44.67153284671533</v>
      </c>
      <c r="E22" s="443">
        <v>0</v>
      </c>
      <c r="F22" s="443">
        <v>0</v>
      </c>
      <c r="G22" s="443">
        <v>0</v>
      </c>
      <c r="H22" s="443">
        <v>15.450915774130172</v>
      </c>
      <c r="I22" s="443">
        <v>0</v>
      </c>
      <c r="J22" s="443">
        <v>2.2192779065915866</v>
      </c>
      <c r="K22" s="443">
        <v>10.597493097899104</v>
      </c>
      <c r="L22" s="443">
        <v>0</v>
      </c>
      <c r="M22" s="443">
        <v>13.643926788685523</v>
      </c>
      <c r="N22" s="443">
        <v>0</v>
      </c>
      <c r="O22" s="443">
        <v>0</v>
      </c>
      <c r="P22" s="443">
        <v>2.1971047780229078</v>
      </c>
      <c r="Q22" s="443">
        <v>0</v>
      </c>
      <c r="R22" s="443">
        <v>0</v>
      </c>
      <c r="S22" s="443">
        <v>8.8977713585140137</v>
      </c>
    </row>
    <row r="23" spans="1:19" s="388" customFormat="1" ht="12" customHeight="1">
      <c r="A23" s="389" t="s">
        <v>346</v>
      </c>
      <c r="B23" s="440">
        <v>0.53440213760855038</v>
      </c>
      <c r="C23" s="440">
        <v>0</v>
      </c>
      <c r="D23" s="440">
        <v>2.9239766081871346</v>
      </c>
      <c r="E23" s="440">
        <v>0</v>
      </c>
      <c r="F23" s="440">
        <v>0</v>
      </c>
      <c r="G23" s="440">
        <v>0</v>
      </c>
      <c r="H23" s="440">
        <v>51.356589147286826</v>
      </c>
      <c r="I23" s="440">
        <v>0</v>
      </c>
      <c r="J23" s="440">
        <v>0</v>
      </c>
      <c r="K23" s="440">
        <v>12.092726111161815</v>
      </c>
      <c r="L23" s="440">
        <v>0</v>
      </c>
      <c r="M23" s="440">
        <v>8.9448150394178292</v>
      </c>
      <c r="N23" s="440">
        <v>0</v>
      </c>
      <c r="O23" s="440">
        <v>0</v>
      </c>
      <c r="P23" s="440">
        <v>24.725866285941649</v>
      </c>
      <c r="Q23" s="440">
        <v>0</v>
      </c>
      <c r="R23" s="440">
        <v>0</v>
      </c>
      <c r="S23" s="440">
        <v>20.244312973918841</v>
      </c>
    </row>
    <row r="24" spans="1:19" s="388" customFormat="1" ht="12" customHeight="1">
      <c r="A24" s="386" t="s">
        <v>347</v>
      </c>
      <c r="B24" s="443">
        <v>15.257048092868988</v>
      </c>
      <c r="C24" s="443">
        <v>0</v>
      </c>
      <c r="D24" s="443">
        <v>1.6304347826086956</v>
      </c>
      <c r="E24" s="443">
        <v>0</v>
      </c>
      <c r="F24" s="443">
        <v>0</v>
      </c>
      <c r="G24" s="443">
        <v>0</v>
      </c>
      <c r="H24" s="443">
        <v>13.518814299807394</v>
      </c>
      <c r="I24" s="443">
        <v>0</v>
      </c>
      <c r="J24" s="443">
        <v>0</v>
      </c>
      <c r="K24" s="443">
        <v>10.631799961824775</v>
      </c>
      <c r="L24" s="443">
        <v>0</v>
      </c>
      <c r="M24" s="443">
        <v>11.813707922133549</v>
      </c>
      <c r="N24" s="443">
        <v>0</v>
      </c>
      <c r="O24" s="443">
        <v>0</v>
      </c>
      <c r="P24" s="443">
        <v>13.167969679067662</v>
      </c>
      <c r="Q24" s="443">
        <v>0</v>
      </c>
      <c r="R24" s="443">
        <v>0</v>
      </c>
      <c r="S24" s="443">
        <v>12.258032624814632</v>
      </c>
    </row>
    <row r="25" spans="1:19" s="388" customFormat="1" ht="12" customHeight="1">
      <c r="A25" s="386" t="s">
        <v>348</v>
      </c>
      <c r="B25" s="443">
        <v>0</v>
      </c>
      <c r="C25" s="443">
        <v>0</v>
      </c>
      <c r="D25" s="443">
        <v>0</v>
      </c>
      <c r="E25" s="443">
        <v>0</v>
      </c>
      <c r="F25" s="443">
        <v>0</v>
      </c>
      <c r="G25" s="443">
        <v>0</v>
      </c>
      <c r="H25" s="443">
        <v>0</v>
      </c>
      <c r="I25" s="443">
        <v>0</v>
      </c>
      <c r="J25" s="443">
        <v>0</v>
      </c>
      <c r="K25" s="443">
        <v>0</v>
      </c>
      <c r="L25" s="443">
        <v>0</v>
      </c>
      <c r="M25" s="443">
        <v>0</v>
      </c>
      <c r="N25" s="443">
        <v>0</v>
      </c>
      <c r="O25" s="443">
        <v>0</v>
      </c>
      <c r="P25" s="443">
        <v>0</v>
      </c>
      <c r="Q25" s="443">
        <v>0</v>
      </c>
      <c r="R25" s="443">
        <v>0</v>
      </c>
      <c r="S25" s="443">
        <v>0</v>
      </c>
    </row>
    <row r="26" spans="1:19" s="388" customFormat="1" ht="12" customHeight="1">
      <c r="A26" s="389" t="s">
        <v>349</v>
      </c>
      <c r="B26" s="440">
        <v>9.1476091476091472</v>
      </c>
      <c r="C26" s="440">
        <v>48.310823778424819</v>
      </c>
      <c r="D26" s="440">
        <v>45.757845973161658</v>
      </c>
      <c r="E26" s="440">
        <v>73.971294271422465</v>
      </c>
      <c r="F26" s="440">
        <v>0</v>
      </c>
      <c r="G26" s="440">
        <v>47.32458945949773</v>
      </c>
      <c r="H26" s="440">
        <v>63.654330762163312</v>
      </c>
      <c r="I26" s="440">
        <v>0</v>
      </c>
      <c r="J26" s="440">
        <v>0</v>
      </c>
      <c r="K26" s="440">
        <v>15.518046775248356</v>
      </c>
      <c r="L26" s="440">
        <v>0</v>
      </c>
      <c r="M26" s="440">
        <v>40.944883985051483</v>
      </c>
      <c r="N26" s="440">
        <v>0</v>
      </c>
      <c r="O26" s="440">
        <v>0</v>
      </c>
      <c r="P26" s="440">
        <v>44.31117946116202</v>
      </c>
      <c r="Q26" s="440">
        <v>0</v>
      </c>
      <c r="R26" s="440">
        <v>0</v>
      </c>
      <c r="S26" s="440">
        <v>45.441243028041654</v>
      </c>
    </row>
    <row r="27" spans="1:19" s="388" customFormat="1" ht="12" customHeight="1">
      <c r="A27" s="386" t="s">
        <v>350</v>
      </c>
      <c r="B27" s="443">
        <v>0</v>
      </c>
      <c r="C27" s="443">
        <v>0</v>
      </c>
      <c r="D27" s="443">
        <v>24.945770065075923</v>
      </c>
      <c r="E27" s="443">
        <v>0</v>
      </c>
      <c r="F27" s="443">
        <v>0</v>
      </c>
      <c r="G27" s="443">
        <v>0</v>
      </c>
      <c r="H27" s="443">
        <v>16.478626489138051</v>
      </c>
      <c r="I27" s="443">
        <v>0</v>
      </c>
      <c r="J27" s="443">
        <v>0</v>
      </c>
      <c r="K27" s="443">
        <v>45.580121082075252</v>
      </c>
      <c r="L27" s="443">
        <v>0</v>
      </c>
      <c r="M27" s="443">
        <v>-48.450704225352112</v>
      </c>
      <c r="N27" s="443">
        <v>0</v>
      </c>
      <c r="O27" s="443">
        <v>0</v>
      </c>
      <c r="P27" s="443">
        <v>14.684175213265599</v>
      </c>
      <c r="Q27" s="443">
        <v>0</v>
      </c>
      <c r="R27" s="443">
        <v>0</v>
      </c>
      <c r="S27" s="443">
        <v>34.127780657542097</v>
      </c>
    </row>
    <row r="28" spans="1:19" s="388" customFormat="1" ht="12" customHeight="1">
      <c r="A28" s="386" t="s">
        <v>351</v>
      </c>
      <c r="B28" s="443">
        <v>0</v>
      </c>
      <c r="C28" s="443">
        <v>0</v>
      </c>
      <c r="D28" s="443">
        <v>14.99289289907917</v>
      </c>
      <c r="E28" s="443">
        <v>0</v>
      </c>
      <c r="F28" s="443">
        <v>0</v>
      </c>
      <c r="G28" s="443">
        <v>0</v>
      </c>
      <c r="H28" s="443">
        <v>10.298630342040266</v>
      </c>
      <c r="I28" s="443">
        <v>0</v>
      </c>
      <c r="J28" s="443">
        <v>0</v>
      </c>
      <c r="K28" s="443">
        <v>12.514409329760317</v>
      </c>
      <c r="L28" s="443">
        <v>0</v>
      </c>
      <c r="M28" s="443">
        <v>11.832916375191187</v>
      </c>
      <c r="N28" s="443">
        <v>0</v>
      </c>
      <c r="O28" s="443">
        <v>0</v>
      </c>
      <c r="P28" s="443">
        <v>10.8989407148723</v>
      </c>
      <c r="Q28" s="443">
        <v>0</v>
      </c>
      <c r="R28" s="443">
        <v>0</v>
      </c>
      <c r="S28" s="443">
        <v>12.267112300460397</v>
      </c>
    </row>
    <row r="29" spans="1:19" s="388" customFormat="1" ht="12" customHeight="1">
      <c r="A29" s="389" t="s">
        <v>352</v>
      </c>
      <c r="B29" s="440">
        <v>0</v>
      </c>
      <c r="C29" s="440">
        <v>0</v>
      </c>
      <c r="D29" s="440">
        <v>0</v>
      </c>
      <c r="E29" s="440">
        <v>0</v>
      </c>
      <c r="F29" s="440">
        <v>0</v>
      </c>
      <c r="G29" s="440">
        <v>0</v>
      </c>
      <c r="H29" s="440">
        <v>11.2785362261372</v>
      </c>
      <c r="I29" s="440">
        <v>0</v>
      </c>
      <c r="J29" s="440">
        <v>0</v>
      </c>
      <c r="K29" s="440">
        <v>0</v>
      </c>
      <c r="L29" s="440">
        <v>0</v>
      </c>
      <c r="M29" s="440">
        <v>5.0382981300017162</v>
      </c>
      <c r="N29" s="440">
        <v>0</v>
      </c>
      <c r="O29" s="440">
        <v>0</v>
      </c>
      <c r="P29" s="440">
        <v>15.000639413444732</v>
      </c>
      <c r="Q29" s="440">
        <v>0</v>
      </c>
      <c r="R29" s="440">
        <v>0</v>
      </c>
      <c r="S29" s="440">
        <v>3.7138875489092573</v>
      </c>
    </row>
    <row r="30" spans="1:19" s="388" customFormat="1" ht="12" customHeight="1">
      <c r="A30" s="386" t="s">
        <v>353</v>
      </c>
      <c r="B30" s="443">
        <v>0</v>
      </c>
      <c r="C30" s="443">
        <v>0</v>
      </c>
      <c r="D30" s="443">
        <v>0</v>
      </c>
      <c r="E30" s="443">
        <v>0</v>
      </c>
      <c r="F30" s="443">
        <v>0</v>
      </c>
      <c r="G30" s="443">
        <v>0</v>
      </c>
      <c r="H30" s="443">
        <v>0</v>
      </c>
      <c r="I30" s="443">
        <v>0</v>
      </c>
      <c r="J30" s="443">
        <v>0</v>
      </c>
      <c r="K30" s="443">
        <v>0</v>
      </c>
      <c r="L30" s="443">
        <v>0</v>
      </c>
      <c r="M30" s="443">
        <v>0</v>
      </c>
      <c r="N30" s="443">
        <v>0</v>
      </c>
      <c r="O30" s="443">
        <v>0</v>
      </c>
      <c r="P30" s="443">
        <v>0</v>
      </c>
      <c r="Q30" s="443">
        <v>0</v>
      </c>
      <c r="R30" s="443">
        <v>0</v>
      </c>
      <c r="S30" s="443">
        <v>0</v>
      </c>
    </row>
    <row r="31" spans="1:19" s="388" customFormat="1" ht="12" customHeight="1">
      <c r="A31" s="386" t="s">
        <v>354</v>
      </c>
      <c r="B31" s="443">
        <v>5.0529905848090442</v>
      </c>
      <c r="C31" s="443">
        <v>0</v>
      </c>
      <c r="D31" s="443">
        <v>6.4701400691554838</v>
      </c>
      <c r="E31" s="443">
        <v>9.630076499186341</v>
      </c>
      <c r="F31" s="443">
        <v>7.3402052332160652</v>
      </c>
      <c r="G31" s="443">
        <v>0</v>
      </c>
      <c r="H31" s="443">
        <v>1.8024332849346614</v>
      </c>
      <c r="I31" s="443">
        <v>0</v>
      </c>
      <c r="J31" s="443">
        <v>8.8192010565403294</v>
      </c>
      <c r="K31" s="443">
        <v>0</v>
      </c>
      <c r="L31" s="443">
        <v>0</v>
      </c>
      <c r="M31" s="443">
        <v>0</v>
      </c>
      <c r="N31" s="443">
        <v>0</v>
      </c>
      <c r="O31" s="443">
        <v>0</v>
      </c>
      <c r="P31" s="443">
        <v>0</v>
      </c>
      <c r="Q31" s="443">
        <v>8.6124994091079028</v>
      </c>
      <c r="R31" s="443">
        <v>0</v>
      </c>
      <c r="S31" s="443">
        <v>6.8533572595248353</v>
      </c>
    </row>
    <row r="32" spans="1:19" s="388" customFormat="1" ht="12" customHeight="1">
      <c r="A32" s="389" t="s">
        <v>355</v>
      </c>
      <c r="B32" s="440">
        <v>0</v>
      </c>
      <c r="C32" s="440">
        <v>0</v>
      </c>
      <c r="D32" s="440">
        <v>0</v>
      </c>
      <c r="E32" s="440">
        <v>0</v>
      </c>
      <c r="F32" s="440">
        <v>0</v>
      </c>
      <c r="G32" s="440">
        <v>0</v>
      </c>
      <c r="H32" s="440">
        <v>0</v>
      </c>
      <c r="I32" s="440">
        <v>0</v>
      </c>
      <c r="J32" s="440">
        <v>0</v>
      </c>
      <c r="K32" s="440">
        <v>0</v>
      </c>
      <c r="L32" s="440">
        <v>0</v>
      </c>
      <c r="M32" s="440">
        <v>0</v>
      </c>
      <c r="N32" s="440">
        <v>0</v>
      </c>
      <c r="O32" s="440">
        <v>0</v>
      </c>
      <c r="P32" s="440">
        <v>0</v>
      </c>
      <c r="Q32" s="440">
        <v>0</v>
      </c>
      <c r="R32" s="440">
        <v>0</v>
      </c>
      <c r="S32" s="440">
        <v>0</v>
      </c>
    </row>
    <row r="33" spans="1:19" s="388" customFormat="1" ht="12" customHeight="1">
      <c r="A33" s="386" t="s">
        <v>356</v>
      </c>
      <c r="B33" s="443">
        <v>0</v>
      </c>
      <c r="C33" s="443">
        <v>40.470279472265574</v>
      </c>
      <c r="D33" s="443">
        <v>24.752475247524753</v>
      </c>
      <c r="E33" s="443">
        <v>0</v>
      </c>
      <c r="F33" s="443">
        <v>0</v>
      </c>
      <c r="G33" s="443">
        <v>0</v>
      </c>
      <c r="H33" s="443">
        <v>15.450313874535592</v>
      </c>
      <c r="I33" s="443">
        <v>0</v>
      </c>
      <c r="J33" s="443">
        <v>0</v>
      </c>
      <c r="K33" s="443">
        <v>0</v>
      </c>
      <c r="L33" s="443">
        <v>0</v>
      </c>
      <c r="M33" s="443">
        <v>15.189658682228405</v>
      </c>
      <c r="N33" s="443">
        <v>0</v>
      </c>
      <c r="O33" s="443">
        <v>0</v>
      </c>
      <c r="P33" s="443">
        <v>20.556834200670441</v>
      </c>
      <c r="Q33" s="443">
        <v>0</v>
      </c>
      <c r="R33" s="443">
        <v>0</v>
      </c>
      <c r="S33" s="443">
        <v>20.118236902165528</v>
      </c>
    </row>
    <row r="34" spans="1:19" s="388" customFormat="1" ht="12" customHeight="1">
      <c r="A34" s="386" t="s">
        <v>357</v>
      </c>
      <c r="B34" s="443">
        <v>13.572628684893843</v>
      </c>
      <c r="C34" s="443">
        <v>0</v>
      </c>
      <c r="D34" s="443">
        <v>9.2953618611625455</v>
      </c>
      <c r="E34" s="443">
        <v>0</v>
      </c>
      <c r="F34" s="443">
        <v>0</v>
      </c>
      <c r="G34" s="443">
        <v>0</v>
      </c>
      <c r="H34" s="443">
        <v>13.661341417498669</v>
      </c>
      <c r="I34" s="443">
        <v>0</v>
      </c>
      <c r="J34" s="443">
        <v>14.571094663030776</v>
      </c>
      <c r="K34" s="443">
        <v>19.054807360268363</v>
      </c>
      <c r="L34" s="443">
        <v>0</v>
      </c>
      <c r="M34" s="443">
        <v>1.3673996176233394</v>
      </c>
      <c r="N34" s="443">
        <v>0</v>
      </c>
      <c r="O34" s="443">
        <v>0</v>
      </c>
      <c r="P34" s="443">
        <v>6.8071519903021587</v>
      </c>
      <c r="Q34" s="443">
        <v>0</v>
      </c>
      <c r="R34" s="443">
        <v>0</v>
      </c>
      <c r="S34" s="443">
        <v>3.433051759541784</v>
      </c>
    </row>
    <row r="35" spans="1:19" s="388" customFormat="1" ht="12" customHeight="1">
      <c r="A35" s="389" t="s">
        <v>358</v>
      </c>
      <c r="B35" s="440">
        <v>8.2357055747780201</v>
      </c>
      <c r="C35" s="440">
        <v>0</v>
      </c>
      <c r="D35" s="440">
        <v>0</v>
      </c>
      <c r="E35" s="440">
        <v>9.6483760286871494</v>
      </c>
      <c r="F35" s="440">
        <v>5.6774609533085929</v>
      </c>
      <c r="G35" s="440">
        <v>0</v>
      </c>
      <c r="H35" s="440">
        <v>0</v>
      </c>
      <c r="I35" s="440">
        <v>0</v>
      </c>
      <c r="J35" s="440">
        <v>9.7099398655818874</v>
      </c>
      <c r="K35" s="440">
        <v>6.7646825186675832</v>
      </c>
      <c r="L35" s="440">
        <v>0</v>
      </c>
      <c r="M35" s="440">
        <v>0</v>
      </c>
      <c r="N35" s="440">
        <v>0</v>
      </c>
      <c r="O35" s="440">
        <v>0</v>
      </c>
      <c r="P35" s="440">
        <v>0</v>
      </c>
      <c r="Q35" s="440">
        <v>5.9591430800764904</v>
      </c>
      <c r="R35" s="440">
        <v>0</v>
      </c>
      <c r="S35" s="440">
        <v>6.4307726975102897</v>
      </c>
    </row>
    <row r="36" spans="1:19" s="388" customFormat="1" ht="12" customHeight="1">
      <c r="A36" s="386" t="s">
        <v>359</v>
      </c>
      <c r="B36" s="443">
        <v>13.145735007470291</v>
      </c>
      <c r="C36" s="443">
        <v>0</v>
      </c>
      <c r="D36" s="443">
        <v>0</v>
      </c>
      <c r="E36" s="443">
        <v>0</v>
      </c>
      <c r="F36" s="443">
        <v>9.4845200262542129</v>
      </c>
      <c r="G36" s="443">
        <v>0</v>
      </c>
      <c r="H36" s="443">
        <v>0</v>
      </c>
      <c r="I36" s="443">
        <v>0</v>
      </c>
      <c r="J36" s="443">
        <v>0</v>
      </c>
      <c r="K36" s="443">
        <v>7.8062821669231175</v>
      </c>
      <c r="L36" s="443">
        <v>0</v>
      </c>
      <c r="M36" s="443">
        <v>0</v>
      </c>
      <c r="N36" s="443">
        <v>0</v>
      </c>
      <c r="O36" s="443">
        <v>0</v>
      </c>
      <c r="P36" s="443">
        <v>0</v>
      </c>
      <c r="Q36" s="443">
        <v>5.3490463163130606</v>
      </c>
      <c r="R36" s="443">
        <v>0</v>
      </c>
      <c r="S36" s="443">
        <v>9.3116759761931718</v>
      </c>
    </row>
    <row r="37" spans="1:19" s="388" customFormat="1" ht="12" customHeight="1">
      <c r="A37" s="386" t="s">
        <v>360</v>
      </c>
      <c r="B37" s="443">
        <v>11.270591281271239</v>
      </c>
      <c r="C37" s="443">
        <v>0</v>
      </c>
      <c r="D37" s="443">
        <v>0</v>
      </c>
      <c r="E37" s="443">
        <v>0</v>
      </c>
      <c r="F37" s="443">
        <v>9.5104468996039326</v>
      </c>
      <c r="G37" s="443">
        <v>0</v>
      </c>
      <c r="H37" s="443">
        <v>0</v>
      </c>
      <c r="I37" s="443">
        <v>0</v>
      </c>
      <c r="J37" s="443">
        <v>0</v>
      </c>
      <c r="K37" s="443">
        <v>7.4564254062038415</v>
      </c>
      <c r="L37" s="443">
        <v>0</v>
      </c>
      <c r="M37" s="443">
        <v>0</v>
      </c>
      <c r="N37" s="443">
        <v>0</v>
      </c>
      <c r="O37" s="443">
        <v>0</v>
      </c>
      <c r="P37" s="443">
        <v>0</v>
      </c>
      <c r="Q37" s="443">
        <v>3.4915043514297555</v>
      </c>
      <c r="R37" s="443">
        <v>0</v>
      </c>
      <c r="S37" s="443">
        <v>8.9207372296256207</v>
      </c>
    </row>
    <row r="38" spans="1:19" s="388" customFormat="1" ht="12" customHeight="1">
      <c r="A38" s="389" t="s">
        <v>361</v>
      </c>
      <c r="B38" s="440">
        <v>0</v>
      </c>
      <c r="C38" s="440">
        <v>45.876910699919549</v>
      </c>
      <c r="D38" s="440">
        <v>0</v>
      </c>
      <c r="E38" s="440">
        <v>0</v>
      </c>
      <c r="F38" s="440">
        <v>0</v>
      </c>
      <c r="G38" s="440">
        <v>39.613000898897674</v>
      </c>
      <c r="H38" s="440">
        <v>59.850394407328558</v>
      </c>
      <c r="I38" s="440">
        <v>0</v>
      </c>
      <c r="J38" s="440">
        <v>45.476169500484545</v>
      </c>
      <c r="K38" s="440">
        <v>35.236617348234702</v>
      </c>
      <c r="L38" s="440">
        <v>0</v>
      </c>
      <c r="M38" s="440">
        <v>26.600804976216612</v>
      </c>
      <c r="N38" s="440">
        <v>0</v>
      </c>
      <c r="O38" s="440">
        <v>0</v>
      </c>
      <c r="P38" s="440">
        <v>0</v>
      </c>
      <c r="Q38" s="440">
        <v>0</v>
      </c>
      <c r="R38" s="440">
        <v>0</v>
      </c>
      <c r="S38" s="440">
        <v>40.103800946420399</v>
      </c>
    </row>
    <row r="39" spans="1:19" s="388" customFormat="1" ht="12" customHeight="1">
      <c r="A39" s="386" t="s">
        <v>362</v>
      </c>
      <c r="B39" s="443">
        <v>0</v>
      </c>
      <c r="C39" s="443">
        <v>0</v>
      </c>
      <c r="D39" s="443">
        <v>0</v>
      </c>
      <c r="E39" s="443">
        <v>0</v>
      </c>
      <c r="F39" s="443">
        <v>0</v>
      </c>
      <c r="G39" s="443">
        <v>0</v>
      </c>
      <c r="H39" s="443">
        <v>15.460448292220114</v>
      </c>
      <c r="I39" s="443">
        <v>0</v>
      </c>
      <c r="J39" s="443">
        <v>0</v>
      </c>
      <c r="K39" s="443">
        <v>0</v>
      </c>
      <c r="L39" s="443">
        <v>0</v>
      </c>
      <c r="M39" s="443">
        <v>0</v>
      </c>
      <c r="N39" s="443">
        <v>0</v>
      </c>
      <c r="O39" s="443">
        <v>0</v>
      </c>
      <c r="P39" s="443">
        <v>0</v>
      </c>
      <c r="Q39" s="443">
        <v>0</v>
      </c>
      <c r="R39" s="443">
        <v>0</v>
      </c>
      <c r="S39" s="443">
        <v>4.8315288645513377</v>
      </c>
    </row>
    <row r="40" spans="1:19" s="388" customFormat="1" ht="12" customHeight="1">
      <c r="A40" s="386" t="s">
        <v>363</v>
      </c>
      <c r="B40" s="443">
        <v>0</v>
      </c>
      <c r="C40" s="443">
        <v>47.343874649702379</v>
      </c>
      <c r="D40" s="443">
        <v>62.981891601993809</v>
      </c>
      <c r="E40" s="443">
        <v>8.0634405172663772</v>
      </c>
      <c r="F40" s="443">
        <v>0</v>
      </c>
      <c r="G40" s="443">
        <v>0</v>
      </c>
      <c r="H40" s="443">
        <v>54.957547337383218</v>
      </c>
      <c r="I40" s="443">
        <v>0</v>
      </c>
      <c r="J40" s="443">
        <v>0</v>
      </c>
      <c r="K40" s="443">
        <v>18.927176460376703</v>
      </c>
      <c r="L40" s="443">
        <v>0</v>
      </c>
      <c r="M40" s="443">
        <v>10.438596491228068</v>
      </c>
      <c r="N40" s="443">
        <v>0</v>
      </c>
      <c r="O40" s="443">
        <v>0</v>
      </c>
      <c r="P40" s="443">
        <v>1.4533458160581336</v>
      </c>
      <c r="Q40" s="443">
        <v>0</v>
      </c>
      <c r="R40" s="443">
        <v>0</v>
      </c>
      <c r="S40" s="443">
        <v>39.625810984668178</v>
      </c>
    </row>
    <row r="41" spans="1:19" s="385" customFormat="1" ht="12" customHeight="1">
      <c r="A41" s="383" t="s">
        <v>364</v>
      </c>
      <c r="B41" s="437">
        <v>0</v>
      </c>
      <c r="C41" s="437">
        <v>23.841069287239332</v>
      </c>
      <c r="D41" s="437">
        <v>52.838303758243264</v>
      </c>
      <c r="E41" s="437">
        <v>17.930890996411048</v>
      </c>
      <c r="F41" s="437">
        <v>0</v>
      </c>
      <c r="G41" s="437">
        <v>4.6375990707563242</v>
      </c>
      <c r="H41" s="437">
        <v>13.697469055304229</v>
      </c>
      <c r="I41" s="437">
        <v>23.658593795813051</v>
      </c>
      <c r="J41" s="437">
        <v>0</v>
      </c>
      <c r="K41" s="437">
        <v>12.0868118160313</v>
      </c>
      <c r="L41" s="437">
        <v>0</v>
      </c>
      <c r="M41" s="437">
        <v>11.313457847596904</v>
      </c>
      <c r="N41" s="437">
        <v>10.768968899191883</v>
      </c>
      <c r="O41" s="437">
        <v>16.444591029023748</v>
      </c>
      <c r="P41" s="437">
        <v>7.3085676747844204</v>
      </c>
      <c r="Q41" s="437">
        <v>0</v>
      </c>
      <c r="R41" s="437">
        <v>0</v>
      </c>
      <c r="S41" s="437">
        <v>11.129904351547671</v>
      </c>
    </row>
    <row r="42" spans="1:19" s="385" customFormat="1" ht="12" customHeight="1">
      <c r="A42" s="386" t="s">
        <v>365</v>
      </c>
      <c r="B42" s="443">
        <v>0</v>
      </c>
      <c r="C42" s="443">
        <v>46.165926937521334</v>
      </c>
      <c r="D42" s="443">
        <v>54.403027096298175</v>
      </c>
      <c r="E42" s="443">
        <v>17.930890996411048</v>
      </c>
      <c r="F42" s="443">
        <v>0</v>
      </c>
      <c r="G42" s="443">
        <v>4.353808198380567</v>
      </c>
      <c r="H42" s="443">
        <v>12.549771600263821</v>
      </c>
      <c r="I42" s="443">
        <v>23.658593795813051</v>
      </c>
      <c r="J42" s="443">
        <v>0</v>
      </c>
      <c r="K42" s="443">
        <v>27.032472989803459</v>
      </c>
      <c r="L42" s="443">
        <v>0</v>
      </c>
      <c r="M42" s="443">
        <v>26.08468311773019</v>
      </c>
      <c r="N42" s="443">
        <v>23.725203035547864</v>
      </c>
      <c r="O42" s="443">
        <v>0</v>
      </c>
      <c r="P42" s="443">
        <v>12.532873052366277</v>
      </c>
      <c r="Q42" s="443">
        <v>0</v>
      </c>
      <c r="R42" s="443">
        <v>0</v>
      </c>
      <c r="S42" s="443">
        <v>27.01808288049239</v>
      </c>
    </row>
    <row r="43" spans="1:19" s="388" customFormat="1" ht="12" customHeight="1">
      <c r="A43" s="386" t="s">
        <v>366</v>
      </c>
      <c r="B43" s="443">
        <v>0</v>
      </c>
      <c r="C43" s="443">
        <v>0</v>
      </c>
      <c r="D43" s="443">
        <v>0</v>
      </c>
      <c r="E43" s="443">
        <v>0</v>
      </c>
      <c r="F43" s="443">
        <v>0</v>
      </c>
      <c r="G43" s="443">
        <v>0</v>
      </c>
      <c r="H43" s="443">
        <v>0</v>
      </c>
      <c r="I43" s="443">
        <v>0</v>
      </c>
      <c r="J43" s="443">
        <v>0</v>
      </c>
      <c r="K43" s="443">
        <v>0</v>
      </c>
      <c r="L43" s="443">
        <v>0</v>
      </c>
      <c r="M43" s="443">
        <v>15.274102079395085</v>
      </c>
      <c r="N43" s="443">
        <v>0</v>
      </c>
      <c r="O43" s="443">
        <v>0</v>
      </c>
      <c r="P43" s="443">
        <v>14.503546099290778</v>
      </c>
      <c r="Q43" s="443">
        <v>0</v>
      </c>
      <c r="R43" s="443">
        <v>0</v>
      </c>
      <c r="S43" s="443">
        <v>14.68707789284106</v>
      </c>
    </row>
    <row r="44" spans="1:19" s="388" customFormat="1" ht="12" customHeight="1">
      <c r="A44" s="389" t="s">
        <v>318</v>
      </c>
      <c r="B44" s="440">
        <v>0</v>
      </c>
      <c r="C44" s="440">
        <v>17.756522386393243</v>
      </c>
      <c r="D44" s="440">
        <v>47.860469067348305</v>
      </c>
      <c r="E44" s="440">
        <v>0</v>
      </c>
      <c r="F44" s="440">
        <v>0</v>
      </c>
      <c r="G44" s="440">
        <v>28.777182925095939</v>
      </c>
      <c r="H44" s="440">
        <v>17.172357325904105</v>
      </c>
      <c r="I44" s="440">
        <v>0</v>
      </c>
      <c r="J44" s="440">
        <v>0</v>
      </c>
      <c r="K44" s="440">
        <v>10.04672688896764</v>
      </c>
      <c r="L44" s="440">
        <v>0</v>
      </c>
      <c r="M44" s="440">
        <v>8.9541111093513539</v>
      </c>
      <c r="N44" s="440">
        <v>45.098039215686278</v>
      </c>
      <c r="O44" s="440">
        <v>0</v>
      </c>
      <c r="P44" s="440">
        <v>6.6890546519045486</v>
      </c>
      <c r="Q44" s="440">
        <v>0</v>
      </c>
      <c r="R44" s="440">
        <v>0</v>
      </c>
      <c r="S44" s="440">
        <v>8.8377824391783175</v>
      </c>
    </row>
    <row r="45" spans="1:19" s="388" customFormat="1" ht="12" customHeight="1">
      <c r="A45" s="386" t="s">
        <v>367</v>
      </c>
      <c r="B45" s="443">
        <v>0</v>
      </c>
      <c r="C45" s="443">
        <v>0</v>
      </c>
      <c r="D45" s="443">
        <v>0</v>
      </c>
      <c r="E45" s="443">
        <v>0</v>
      </c>
      <c r="F45" s="443">
        <v>0</v>
      </c>
      <c r="G45" s="443">
        <v>3.4176388981955088</v>
      </c>
      <c r="H45" s="443">
        <v>12.421656033013621</v>
      </c>
      <c r="I45" s="443">
        <v>0</v>
      </c>
      <c r="J45" s="443">
        <v>0</v>
      </c>
      <c r="K45" s="443">
        <v>10.555784076069374</v>
      </c>
      <c r="L45" s="443">
        <v>0</v>
      </c>
      <c r="M45" s="443">
        <v>12.080474566374267</v>
      </c>
      <c r="N45" s="443">
        <v>8.9556786703601112</v>
      </c>
      <c r="O45" s="443">
        <v>16.444591029023748</v>
      </c>
      <c r="P45" s="443">
        <v>10.889797276081044</v>
      </c>
      <c r="Q45" s="443">
        <v>0</v>
      </c>
      <c r="R45" s="443">
        <v>0</v>
      </c>
      <c r="S45" s="443">
        <v>11.095953426116063</v>
      </c>
    </row>
    <row r="46" spans="1:19" s="388" customFormat="1" ht="12" customHeight="1">
      <c r="A46" s="487" t="s">
        <v>368</v>
      </c>
      <c r="B46" s="441">
        <v>0</v>
      </c>
      <c r="C46" s="441">
        <v>62.270588862675133</v>
      </c>
      <c r="D46" s="441">
        <v>32.317030271632419</v>
      </c>
      <c r="E46" s="441">
        <v>46.53291112133374</v>
      </c>
      <c r="F46" s="441">
        <v>0</v>
      </c>
      <c r="G46" s="441">
        <v>11.139232068580604</v>
      </c>
      <c r="H46" s="441">
        <v>0</v>
      </c>
      <c r="I46" s="441">
        <v>16.403810204290174</v>
      </c>
      <c r="J46" s="441">
        <v>0</v>
      </c>
      <c r="K46" s="441">
        <v>30.14803861045694</v>
      </c>
      <c r="L46" s="441">
        <v>1.8028872483515517</v>
      </c>
      <c r="M46" s="441">
        <v>21.852624104290058</v>
      </c>
      <c r="N46" s="441">
        <v>5.8429523506111272</v>
      </c>
      <c r="O46" s="441">
        <v>0</v>
      </c>
      <c r="P46" s="441">
        <v>11.163750592025266</v>
      </c>
      <c r="Q46" s="441">
        <v>0</v>
      </c>
      <c r="R46" s="441">
        <v>0.84800478369933818</v>
      </c>
      <c r="S46" s="441">
        <v>17.968812294903071</v>
      </c>
    </row>
    <row r="47" spans="1:19" s="388" customFormat="1" ht="12" customHeight="1">
      <c r="A47" s="393" t="s">
        <v>369</v>
      </c>
      <c r="B47" s="437">
        <v>0</v>
      </c>
      <c r="C47" s="437">
        <v>62.270588862675133</v>
      </c>
      <c r="D47" s="437">
        <v>32.317030271632419</v>
      </c>
      <c r="E47" s="437">
        <v>59.849536991500472</v>
      </c>
      <c r="F47" s="437">
        <v>0</v>
      </c>
      <c r="G47" s="437">
        <v>15.774830481713414</v>
      </c>
      <c r="H47" s="437">
        <v>0</v>
      </c>
      <c r="I47" s="437">
        <v>26.689377510572175</v>
      </c>
      <c r="J47" s="437">
        <v>0</v>
      </c>
      <c r="K47" s="437">
        <v>30.14799054753351</v>
      </c>
      <c r="L47" s="437">
        <v>8.7096398675034123</v>
      </c>
      <c r="M47" s="437">
        <v>22.712769560351749</v>
      </c>
      <c r="N47" s="437">
        <v>5.8298053270205763</v>
      </c>
      <c r="O47" s="437">
        <v>0</v>
      </c>
      <c r="P47" s="437">
        <v>14.169849570039213</v>
      </c>
      <c r="Q47" s="437">
        <v>0</v>
      </c>
      <c r="R47" s="437">
        <v>1.1932515960828831</v>
      </c>
      <c r="S47" s="437">
        <v>22.69765233440922</v>
      </c>
    </row>
    <row r="48" spans="1:19" s="385" customFormat="1" ht="12" customHeight="1">
      <c r="A48" s="386" t="s">
        <v>370</v>
      </c>
      <c r="B48" s="443">
        <v>0</v>
      </c>
      <c r="C48" s="443">
        <v>0</v>
      </c>
      <c r="D48" s="443">
        <v>-39100</v>
      </c>
      <c r="E48" s="443">
        <v>0</v>
      </c>
      <c r="F48" s="443">
        <v>0</v>
      </c>
      <c r="G48" s="443">
        <v>15.980531134168318</v>
      </c>
      <c r="H48" s="443">
        <v>0</v>
      </c>
      <c r="I48" s="443">
        <v>35.942184185674314</v>
      </c>
      <c r="J48" s="443">
        <v>0</v>
      </c>
      <c r="K48" s="443">
        <v>19.633389137953809</v>
      </c>
      <c r="L48" s="443">
        <v>8.7096398675034123</v>
      </c>
      <c r="M48" s="443">
        <v>6.5245217177377191</v>
      </c>
      <c r="N48" s="443">
        <v>8.6205666167130524</v>
      </c>
      <c r="O48" s="443">
        <v>0</v>
      </c>
      <c r="P48" s="443">
        <v>9.1131583302515438</v>
      </c>
      <c r="Q48" s="443">
        <v>0</v>
      </c>
      <c r="R48" s="443">
        <v>0.40055165797205733</v>
      </c>
      <c r="S48" s="443">
        <v>10.323270291891445</v>
      </c>
    </row>
    <row r="49" spans="1:20" s="385" customFormat="1" ht="12" customHeight="1">
      <c r="A49" s="386" t="s">
        <v>371</v>
      </c>
      <c r="B49" s="443">
        <v>0</v>
      </c>
      <c r="C49" s="443">
        <v>64.27189749971896</v>
      </c>
      <c r="D49" s="443">
        <v>45.367565228143931</v>
      </c>
      <c r="E49" s="443">
        <v>67.905867106503294</v>
      </c>
      <c r="F49" s="443">
        <v>0</v>
      </c>
      <c r="G49" s="443">
        <v>0</v>
      </c>
      <c r="H49" s="443">
        <v>0</v>
      </c>
      <c r="I49" s="443">
        <v>48.890210067380103</v>
      </c>
      <c r="J49" s="443">
        <v>0</v>
      </c>
      <c r="K49" s="443">
        <v>15.225993011193625</v>
      </c>
      <c r="L49" s="443">
        <v>0</v>
      </c>
      <c r="M49" s="443">
        <v>53.765428576862362</v>
      </c>
      <c r="N49" s="443">
        <v>35.403133803636706</v>
      </c>
      <c r="O49" s="443">
        <v>0</v>
      </c>
      <c r="P49" s="443">
        <v>10.395583084321137</v>
      </c>
      <c r="Q49" s="443">
        <v>0</v>
      </c>
      <c r="R49" s="443">
        <v>0</v>
      </c>
      <c r="S49" s="443">
        <v>40.618326677966429</v>
      </c>
    </row>
    <row r="50" spans="1:20" s="388" customFormat="1" ht="12" customHeight="1">
      <c r="A50" s="389" t="s">
        <v>372</v>
      </c>
      <c r="B50" s="440">
        <v>0</v>
      </c>
      <c r="C50" s="440">
        <v>0</v>
      </c>
      <c r="D50" s="440">
        <v>13.718811326044298</v>
      </c>
      <c r="E50" s="440">
        <v>4.9613956655233107</v>
      </c>
      <c r="F50" s="440">
        <v>0</v>
      </c>
      <c r="G50" s="440">
        <v>0</v>
      </c>
      <c r="H50" s="440">
        <v>0</v>
      </c>
      <c r="I50" s="440">
        <v>18.184465169888632</v>
      </c>
      <c r="J50" s="440">
        <v>0</v>
      </c>
      <c r="K50" s="440">
        <v>9.9681761501480644</v>
      </c>
      <c r="L50" s="440">
        <v>0</v>
      </c>
      <c r="M50" s="440">
        <v>6.3450912762795131</v>
      </c>
      <c r="N50" s="440">
        <v>6.2577356707248466</v>
      </c>
      <c r="O50" s="440">
        <v>0</v>
      </c>
      <c r="P50" s="440">
        <v>9.277555761217501</v>
      </c>
      <c r="Q50" s="440">
        <v>0</v>
      </c>
      <c r="R50" s="440">
        <v>0</v>
      </c>
      <c r="S50" s="440">
        <v>9.5709695069643157</v>
      </c>
    </row>
    <row r="51" spans="1:20" s="388" customFormat="1" ht="12" customHeight="1">
      <c r="A51" s="394" t="s">
        <v>373</v>
      </c>
      <c r="B51" s="443">
        <v>0</v>
      </c>
      <c r="C51" s="443">
        <v>61.885546934116675</v>
      </c>
      <c r="D51" s="443">
        <v>37.129081962324172</v>
      </c>
      <c r="E51" s="443">
        <v>84.838044359564961</v>
      </c>
      <c r="F51" s="443">
        <v>0</v>
      </c>
      <c r="G51" s="443">
        <v>50.717242144365869</v>
      </c>
      <c r="H51" s="443">
        <v>0</v>
      </c>
      <c r="I51" s="443">
        <v>71.922418647529781</v>
      </c>
      <c r="J51" s="443">
        <v>0</v>
      </c>
      <c r="K51" s="443">
        <v>81.2186101660064</v>
      </c>
      <c r="L51" s="443">
        <v>0</v>
      </c>
      <c r="M51" s="443">
        <v>58.0676969730727</v>
      </c>
      <c r="N51" s="443">
        <v>48.766708327979664</v>
      </c>
      <c r="O51" s="443">
        <v>0</v>
      </c>
      <c r="P51" s="443">
        <v>56.379150429551352</v>
      </c>
      <c r="Q51" s="443">
        <v>0</v>
      </c>
      <c r="R51" s="443">
        <v>0</v>
      </c>
      <c r="S51" s="443">
        <v>63.850196478665545</v>
      </c>
    </row>
    <row r="52" spans="1:20" s="388" customFormat="1" ht="12" customHeight="1">
      <c r="A52" s="394" t="s">
        <v>374</v>
      </c>
      <c r="B52" s="443">
        <v>0</v>
      </c>
      <c r="C52" s="443">
        <v>0</v>
      </c>
      <c r="D52" s="443">
        <v>0</v>
      </c>
      <c r="E52" s="443">
        <v>0</v>
      </c>
      <c r="F52" s="443">
        <v>0</v>
      </c>
      <c r="G52" s="443">
        <v>0</v>
      </c>
      <c r="H52" s="443">
        <v>0</v>
      </c>
      <c r="I52" s="443">
        <v>0</v>
      </c>
      <c r="J52" s="443">
        <v>0</v>
      </c>
      <c r="K52" s="443">
        <v>31.517828718282004</v>
      </c>
      <c r="L52" s="443">
        <v>0</v>
      </c>
      <c r="M52" s="443">
        <v>0</v>
      </c>
      <c r="N52" s="443">
        <v>0</v>
      </c>
      <c r="O52" s="443">
        <v>0</v>
      </c>
      <c r="P52" s="443">
        <v>0</v>
      </c>
      <c r="Q52" s="443">
        <v>0</v>
      </c>
      <c r="R52" s="443">
        <v>0</v>
      </c>
      <c r="S52" s="443">
        <v>31.404021445077401</v>
      </c>
    </row>
    <row r="53" spans="1:20" s="388" customFormat="1" ht="12" customHeight="1">
      <c r="A53" s="389" t="s">
        <v>375</v>
      </c>
      <c r="B53" s="440">
        <v>0</v>
      </c>
      <c r="C53" s="440">
        <v>24</v>
      </c>
      <c r="D53" s="440">
        <v>19.642857142857142</v>
      </c>
      <c r="E53" s="440">
        <v>30.708035003977724</v>
      </c>
      <c r="F53" s="440">
        <v>0</v>
      </c>
      <c r="G53" s="440">
        <v>0</v>
      </c>
      <c r="H53" s="440">
        <v>0</v>
      </c>
      <c r="I53" s="440">
        <v>136.15261472785485</v>
      </c>
      <c r="J53" s="440">
        <v>0</v>
      </c>
      <c r="K53" s="440">
        <v>0</v>
      </c>
      <c r="L53" s="440">
        <v>0</v>
      </c>
      <c r="M53" s="440">
        <v>14.109245319436404</v>
      </c>
      <c r="N53" s="440">
        <v>0</v>
      </c>
      <c r="O53" s="440">
        <v>0</v>
      </c>
      <c r="P53" s="440">
        <v>-5.9810808541602531</v>
      </c>
      <c r="Q53" s="440">
        <v>0</v>
      </c>
      <c r="R53" s="440">
        <v>0</v>
      </c>
      <c r="S53" s="440">
        <v>47.868174954301004</v>
      </c>
    </row>
    <row r="54" spans="1:20" s="388" customFormat="1" ht="12" customHeight="1">
      <c r="A54" s="394" t="s">
        <v>376</v>
      </c>
      <c r="B54" s="443">
        <v>0</v>
      </c>
      <c r="C54" s="443">
        <v>28.005566855797028</v>
      </c>
      <c r="D54" s="443">
        <v>0</v>
      </c>
      <c r="E54" s="443">
        <v>0</v>
      </c>
      <c r="F54" s="443">
        <v>0</v>
      </c>
      <c r="G54" s="443">
        <v>0</v>
      </c>
      <c r="H54" s="443">
        <v>0</v>
      </c>
      <c r="I54" s="443">
        <v>28.635240935781525</v>
      </c>
      <c r="J54" s="443">
        <v>0</v>
      </c>
      <c r="K54" s="443">
        <v>0</v>
      </c>
      <c r="L54" s="443">
        <v>0</v>
      </c>
      <c r="M54" s="443">
        <v>21.75940317065589</v>
      </c>
      <c r="N54" s="443">
        <v>86.208816705336432</v>
      </c>
      <c r="O54" s="443">
        <v>0</v>
      </c>
      <c r="P54" s="443">
        <v>5.4422705979608699</v>
      </c>
      <c r="Q54" s="443">
        <v>0</v>
      </c>
      <c r="R54" s="443">
        <v>0</v>
      </c>
      <c r="S54" s="443">
        <v>21.717474280225478</v>
      </c>
      <c r="T54" s="385"/>
    </row>
    <row r="55" spans="1:20" s="388" customFormat="1" ht="12" customHeight="1">
      <c r="A55" s="394" t="s">
        <v>377</v>
      </c>
      <c r="B55" s="443">
        <v>0</v>
      </c>
      <c r="C55" s="443">
        <v>0</v>
      </c>
      <c r="D55" s="443">
        <v>0</v>
      </c>
      <c r="E55" s="443">
        <v>0</v>
      </c>
      <c r="F55" s="443">
        <v>0</v>
      </c>
      <c r="G55" s="443">
        <v>0</v>
      </c>
      <c r="H55" s="443">
        <v>0</v>
      </c>
      <c r="I55" s="443">
        <v>-0.37278657968313145</v>
      </c>
      <c r="J55" s="443">
        <v>0</v>
      </c>
      <c r="K55" s="443">
        <v>0.25773195876288663</v>
      </c>
      <c r="L55" s="443">
        <v>0</v>
      </c>
      <c r="M55" s="443">
        <v>0</v>
      </c>
      <c r="N55" s="443">
        <v>0</v>
      </c>
      <c r="O55" s="443">
        <v>0</v>
      </c>
      <c r="P55" s="443">
        <v>0</v>
      </c>
      <c r="Q55" s="443">
        <v>0</v>
      </c>
      <c r="R55" s="443">
        <v>0</v>
      </c>
      <c r="S55" s="443">
        <v>7.9131140081900739E-2</v>
      </c>
      <c r="T55" s="385"/>
    </row>
    <row r="56" spans="1:20" s="388" customFormat="1" ht="12" customHeight="1">
      <c r="A56" s="389" t="s">
        <v>378</v>
      </c>
      <c r="B56" s="440">
        <v>0</v>
      </c>
      <c r="C56" s="440">
        <v>0</v>
      </c>
      <c r="D56" s="440">
        <v>0</v>
      </c>
      <c r="E56" s="440">
        <v>0</v>
      </c>
      <c r="F56" s="440">
        <v>0</v>
      </c>
      <c r="G56" s="440">
        <v>0.88240883865899711</v>
      </c>
      <c r="H56" s="440">
        <v>0</v>
      </c>
      <c r="I56" s="440">
        <v>1.3754296809886153</v>
      </c>
      <c r="J56" s="440">
        <v>0</v>
      </c>
      <c r="K56" s="440">
        <v>0.84316464329395391</v>
      </c>
      <c r="L56" s="440">
        <v>0</v>
      </c>
      <c r="M56" s="440">
        <v>0</v>
      </c>
      <c r="N56" s="440">
        <v>1.3195666597622819</v>
      </c>
      <c r="O56" s="440">
        <v>0</v>
      </c>
      <c r="P56" s="440">
        <v>0.84107274268521026</v>
      </c>
      <c r="Q56" s="440">
        <v>0</v>
      </c>
      <c r="R56" s="440">
        <v>1.3024355842710176</v>
      </c>
      <c r="S56" s="440">
        <v>0.82854327341359191</v>
      </c>
      <c r="T56" s="385"/>
    </row>
    <row r="57" spans="1:20" s="388" customFormat="1" ht="12" customHeight="1">
      <c r="A57" s="386" t="s">
        <v>379</v>
      </c>
      <c r="B57" s="443">
        <v>0</v>
      </c>
      <c r="C57" s="443">
        <v>0</v>
      </c>
      <c r="D57" s="443">
        <v>0</v>
      </c>
      <c r="E57" s="443">
        <v>0</v>
      </c>
      <c r="F57" s="443">
        <v>0</v>
      </c>
      <c r="G57" s="443">
        <v>0</v>
      </c>
      <c r="H57" s="443">
        <v>0</v>
      </c>
      <c r="I57" s="443">
        <v>14.55821401820671</v>
      </c>
      <c r="J57" s="443">
        <v>0</v>
      </c>
      <c r="K57" s="443">
        <v>6.2282274678605551</v>
      </c>
      <c r="L57" s="443">
        <v>0</v>
      </c>
      <c r="M57" s="443">
        <v>1.632431388492346</v>
      </c>
      <c r="N57" s="443">
        <v>24.197940992665199</v>
      </c>
      <c r="O57" s="443">
        <v>0</v>
      </c>
      <c r="P57" s="443">
        <v>0</v>
      </c>
      <c r="Q57" s="443">
        <v>0</v>
      </c>
      <c r="R57" s="443">
        <v>0</v>
      </c>
      <c r="S57" s="443">
        <v>7.2957403636695641</v>
      </c>
      <c r="T57" s="385"/>
    </row>
    <row r="58" spans="1:20" s="385" customFormat="1" ht="12" customHeight="1">
      <c r="A58" s="391" t="s">
        <v>328</v>
      </c>
      <c r="B58" s="441">
        <v>0</v>
      </c>
      <c r="C58" s="441">
        <v>0</v>
      </c>
      <c r="D58" s="441">
        <v>0</v>
      </c>
      <c r="E58" s="441">
        <v>5.2802531856417092</v>
      </c>
      <c r="F58" s="441">
        <v>0</v>
      </c>
      <c r="G58" s="441">
        <v>1.3002097029532935</v>
      </c>
      <c r="H58" s="441">
        <v>0</v>
      </c>
      <c r="I58" s="441">
        <v>0.59554287271674633</v>
      </c>
      <c r="J58" s="441">
        <v>0</v>
      </c>
      <c r="K58" s="441">
        <v>0</v>
      </c>
      <c r="L58" s="441">
        <v>0</v>
      </c>
      <c r="M58" s="441">
        <v>3.9202945254803758</v>
      </c>
      <c r="N58" s="441">
        <v>5.8755112404645811</v>
      </c>
      <c r="O58" s="441">
        <v>0</v>
      </c>
      <c r="P58" s="441">
        <v>0.51957927666725801</v>
      </c>
      <c r="Q58" s="441">
        <v>0</v>
      </c>
      <c r="R58" s="441">
        <v>0.80491056690187179</v>
      </c>
      <c r="S58" s="441">
        <v>1.4269795721203233</v>
      </c>
    </row>
    <row r="59" spans="1:20" s="385" customFormat="1" ht="12" customHeight="1">
      <c r="A59" s="389" t="s">
        <v>380</v>
      </c>
      <c r="B59" s="440">
        <v>0</v>
      </c>
      <c r="C59" s="440">
        <v>0</v>
      </c>
      <c r="D59" s="440">
        <v>0</v>
      </c>
      <c r="E59" s="440">
        <v>9.1415192507804353</v>
      </c>
      <c r="F59" s="440">
        <v>0</v>
      </c>
      <c r="G59" s="440">
        <v>274.51060174510604</v>
      </c>
      <c r="H59" s="440">
        <v>0</v>
      </c>
      <c r="I59" s="440">
        <v>58.636841791874247</v>
      </c>
      <c r="J59" s="440">
        <v>0</v>
      </c>
      <c r="K59" s="440">
        <v>0</v>
      </c>
      <c r="L59" s="440">
        <v>0</v>
      </c>
      <c r="M59" s="440">
        <v>101.27660541080799</v>
      </c>
      <c r="N59" s="440">
        <v>44.940562722734036</v>
      </c>
      <c r="O59" s="440">
        <v>0</v>
      </c>
      <c r="P59" s="440">
        <v>2.4094681646937137</v>
      </c>
      <c r="Q59" s="440">
        <v>0</v>
      </c>
      <c r="R59" s="440">
        <v>0</v>
      </c>
      <c r="S59" s="440">
        <v>15.168097976870248</v>
      </c>
    </row>
    <row r="60" spans="1:20" s="388" customFormat="1" ht="12" customHeight="1">
      <c r="A60" s="386" t="s">
        <v>381</v>
      </c>
      <c r="B60" s="443">
        <v>0</v>
      </c>
      <c r="C60" s="443">
        <v>0</v>
      </c>
      <c r="D60" s="443">
        <v>0</v>
      </c>
      <c r="E60" s="443">
        <v>0</v>
      </c>
      <c r="F60" s="443">
        <v>0</v>
      </c>
      <c r="G60" s="443">
        <v>0</v>
      </c>
      <c r="H60" s="443">
        <v>0</v>
      </c>
      <c r="I60" s="443">
        <v>0</v>
      </c>
      <c r="J60" s="443">
        <v>0</v>
      </c>
      <c r="K60" s="443">
        <v>0</v>
      </c>
      <c r="L60" s="443">
        <v>0</v>
      </c>
      <c r="M60" s="443">
        <v>0</v>
      </c>
      <c r="N60" s="443">
        <v>0</v>
      </c>
      <c r="O60" s="443">
        <v>0</v>
      </c>
      <c r="P60" s="443">
        <v>0</v>
      </c>
      <c r="Q60" s="443">
        <v>0</v>
      </c>
      <c r="R60" s="443">
        <v>0</v>
      </c>
      <c r="S60" s="443">
        <v>0</v>
      </c>
      <c r="T60" s="385"/>
    </row>
    <row r="61" spans="1:20" s="388" customFormat="1" ht="12" customHeight="1">
      <c r="A61" s="422" t="s">
        <v>382</v>
      </c>
      <c r="B61" s="439">
        <v>0</v>
      </c>
      <c r="C61" s="439">
        <v>0</v>
      </c>
      <c r="D61" s="439">
        <v>0</v>
      </c>
      <c r="E61" s="439">
        <v>0</v>
      </c>
      <c r="F61" s="439">
        <v>0</v>
      </c>
      <c r="G61" s="439">
        <v>0</v>
      </c>
      <c r="H61" s="439">
        <v>0</v>
      </c>
      <c r="I61" s="439">
        <v>0</v>
      </c>
      <c r="J61" s="439">
        <v>0</v>
      </c>
      <c r="K61" s="439">
        <v>0</v>
      </c>
      <c r="L61" s="439">
        <v>0</v>
      </c>
      <c r="M61" s="439">
        <v>0</v>
      </c>
      <c r="N61" s="439">
        <v>0</v>
      </c>
      <c r="O61" s="439">
        <v>0</v>
      </c>
      <c r="P61" s="439">
        <v>0</v>
      </c>
      <c r="Q61" s="439">
        <v>0</v>
      </c>
      <c r="R61" s="439">
        <v>0</v>
      </c>
      <c r="S61" s="439">
        <v>0</v>
      </c>
      <c r="T61" s="385"/>
    </row>
    <row r="62" spans="1:20" s="388" customFormat="1" ht="12" customHeight="1">
      <c r="A62" s="389" t="s">
        <v>383</v>
      </c>
      <c r="B62" s="440">
        <v>0</v>
      </c>
      <c r="C62" s="440">
        <v>0</v>
      </c>
      <c r="D62" s="440">
        <v>0</v>
      </c>
      <c r="E62" s="440">
        <v>5.099607254127891</v>
      </c>
      <c r="F62" s="440">
        <v>0</v>
      </c>
      <c r="G62" s="440">
        <v>0</v>
      </c>
      <c r="H62" s="440">
        <v>0</v>
      </c>
      <c r="I62" s="440">
        <v>0</v>
      </c>
      <c r="J62" s="440">
        <v>0</v>
      </c>
      <c r="K62" s="440">
        <v>0</v>
      </c>
      <c r="L62" s="440">
        <v>0</v>
      </c>
      <c r="M62" s="440">
        <v>0</v>
      </c>
      <c r="N62" s="440">
        <v>2.459167845803004</v>
      </c>
      <c r="O62" s="440">
        <v>0</v>
      </c>
      <c r="P62" s="440">
        <v>0</v>
      </c>
      <c r="Q62" s="440">
        <v>0</v>
      </c>
      <c r="R62" s="440">
        <v>2.9548775302058057</v>
      </c>
      <c r="S62" s="440">
        <v>1.6556204825147069</v>
      </c>
      <c r="T62" s="385"/>
    </row>
    <row r="63" spans="1:20" s="388" customFormat="1" ht="12" customHeight="1">
      <c r="A63" s="386" t="s">
        <v>384</v>
      </c>
      <c r="B63" s="443">
        <v>0</v>
      </c>
      <c r="C63" s="443">
        <v>0</v>
      </c>
      <c r="D63" s="443">
        <v>0</v>
      </c>
      <c r="E63" s="443">
        <v>5.14036638743152</v>
      </c>
      <c r="F63" s="443">
        <v>0</v>
      </c>
      <c r="G63" s="443">
        <v>0</v>
      </c>
      <c r="H63" s="443">
        <v>0</v>
      </c>
      <c r="I63" s="443">
        <v>0</v>
      </c>
      <c r="J63" s="443">
        <v>0</v>
      </c>
      <c r="K63" s="443">
        <v>0</v>
      </c>
      <c r="L63" s="443">
        <v>0</v>
      </c>
      <c r="M63" s="443">
        <v>0</v>
      </c>
      <c r="N63" s="443">
        <v>4.1095749774370969</v>
      </c>
      <c r="O63" s="443">
        <v>0</v>
      </c>
      <c r="P63" s="443">
        <v>0</v>
      </c>
      <c r="Q63" s="443">
        <v>0</v>
      </c>
      <c r="R63" s="443">
        <v>3.7038499044578073</v>
      </c>
      <c r="S63" s="443">
        <v>1.7509748419830766</v>
      </c>
      <c r="T63" s="385"/>
    </row>
    <row r="64" spans="1:20" s="385" customFormat="1" ht="12" customHeight="1">
      <c r="A64" s="487" t="s">
        <v>385</v>
      </c>
      <c r="B64" s="441">
        <v>8.5209432573827577</v>
      </c>
      <c r="C64" s="441">
        <v>59.131909557054243</v>
      </c>
      <c r="D64" s="441">
        <v>40.018523718482975</v>
      </c>
      <c r="E64" s="441">
        <v>42.614545430553591</v>
      </c>
      <c r="F64" s="441">
        <v>7.8127255810969061</v>
      </c>
      <c r="G64" s="441">
        <v>11.837356288630092</v>
      </c>
      <c r="H64" s="441">
        <v>19.445914806529867</v>
      </c>
      <c r="I64" s="441">
        <v>16.423417994764741</v>
      </c>
      <c r="J64" s="441">
        <v>10.074486750816991</v>
      </c>
      <c r="K64" s="441">
        <v>23.342861116379741</v>
      </c>
      <c r="L64" s="441">
        <v>1.8028872483515517</v>
      </c>
      <c r="M64" s="441">
        <v>15.725685790159732</v>
      </c>
      <c r="N64" s="441">
        <v>5.9282346557159835</v>
      </c>
      <c r="O64" s="441">
        <v>21.095726256339528</v>
      </c>
      <c r="P64" s="441">
        <v>11.722325163782163</v>
      </c>
      <c r="Q64" s="441">
        <v>7.9589269425825684</v>
      </c>
      <c r="R64" s="441">
        <v>0.84725835263761096</v>
      </c>
      <c r="S64" s="441">
        <v>16.129217327887176</v>
      </c>
    </row>
    <row r="65" spans="1:20" s="388" customFormat="1" ht="6.75" customHeight="1" thickBot="1">
      <c r="A65" s="396"/>
      <c r="B65" s="396"/>
      <c r="C65" s="397"/>
      <c r="D65" s="397"/>
      <c r="E65" s="397"/>
      <c r="F65" s="397"/>
      <c r="G65" s="397"/>
      <c r="H65" s="397"/>
      <c r="I65" s="397"/>
      <c r="J65" s="397"/>
      <c r="K65" s="397"/>
      <c r="L65" s="397"/>
      <c r="M65" s="397"/>
      <c r="N65" s="397"/>
      <c r="O65" s="397"/>
      <c r="P65" s="397"/>
      <c r="Q65" s="397"/>
      <c r="R65" s="397"/>
      <c r="S65" s="397"/>
      <c r="T65" s="385"/>
    </row>
    <row r="66" spans="1:20" s="388" customFormat="1" ht="12" customHeight="1" thickTop="1">
      <c r="A66" s="488" t="s">
        <v>41</v>
      </c>
      <c r="B66" s="488"/>
      <c r="T66" s="385"/>
    </row>
    <row r="67" spans="1:20" s="388" customFormat="1" ht="12" customHeight="1">
      <c r="A67" s="62" t="s">
        <v>124</v>
      </c>
      <c r="T67" s="385"/>
    </row>
    <row r="68" spans="1:20" s="388" customFormat="1" ht="12" customHeight="1">
      <c r="A68" s="62" t="s">
        <v>125</v>
      </c>
      <c r="T68" s="385"/>
    </row>
    <row r="69" spans="1:20" s="385" customFormat="1" ht="12" customHeight="1">
      <c r="A69" s="62" t="s">
        <v>126</v>
      </c>
      <c r="B69" s="388"/>
    </row>
    <row r="70" spans="1:20" s="382" customFormat="1" ht="12" customHeight="1">
      <c r="A70" s="62" t="s">
        <v>127</v>
      </c>
    </row>
    <row r="71" spans="1:20" ht="13.8">
      <c r="A71" s="62" t="s">
        <v>128</v>
      </c>
    </row>
    <row r="72" spans="1:20" ht="13.8">
      <c r="A72" s="62" t="s">
        <v>126</v>
      </c>
    </row>
    <row r="73" spans="1:20" ht="13.8">
      <c r="A73" s="62" t="s">
        <v>129</v>
      </c>
    </row>
    <row r="74" spans="1:20" ht="13.8">
      <c r="A74" s="62" t="s">
        <v>130</v>
      </c>
    </row>
    <row r="75" spans="1:20" ht="13.8">
      <c r="A75" s="62" t="s">
        <v>131</v>
      </c>
    </row>
    <row r="76" spans="1:20" ht="13.8">
      <c r="A76" s="62" t="s">
        <v>132</v>
      </c>
    </row>
    <row r="77" spans="1:20" ht="13.8">
      <c r="A77" s="62" t="s">
        <v>133</v>
      </c>
    </row>
    <row r="78" spans="1:20" ht="13.8">
      <c r="A78" s="62" t="s">
        <v>134</v>
      </c>
    </row>
    <row r="79" spans="1:20" ht="13.8">
      <c r="A79" s="220"/>
    </row>
    <row r="80" spans="1:20" s="400" customFormat="1" ht="13.8">
      <c r="A80" s="62"/>
      <c r="C80" s="369"/>
      <c r="D80" s="369"/>
      <c r="E80" s="369"/>
      <c r="F80" s="369"/>
      <c r="G80" s="369"/>
      <c r="H80" s="369"/>
      <c r="I80" s="369"/>
      <c r="J80" s="369"/>
      <c r="K80" s="369"/>
      <c r="L80" s="369"/>
      <c r="M80" s="369"/>
      <c r="N80" s="369"/>
      <c r="O80" s="369"/>
      <c r="P80" s="369"/>
      <c r="Q80" s="369"/>
      <c r="R80" s="369"/>
      <c r="S80" s="369"/>
      <c r="T80" s="369"/>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B920B-D33F-4078-BB5A-44F7E4AC0D68}">
  <sheetPr codeName="Hoja18"/>
  <dimension ref="A1:T79"/>
  <sheetViews>
    <sheetView showGridLines="0" zoomScale="70" zoomScaleNormal="70" workbookViewId="0"/>
  </sheetViews>
  <sheetFormatPr baseColWidth="10" defaultColWidth="7.6640625" defaultRowHeight="13.2"/>
  <cols>
    <col min="1" max="1" width="42.5546875" style="400" customWidth="1"/>
    <col min="2" max="2" width="14" style="400" customWidth="1"/>
    <col min="3" max="18" width="11.6640625" style="369" customWidth="1"/>
    <col min="19" max="19" width="11.33203125" style="369" customWidth="1"/>
    <col min="20" max="16384" width="7.6640625" style="369"/>
  </cols>
  <sheetData>
    <row r="1" spans="1:20" s="371" customFormat="1" ht="30" customHeight="1">
      <c r="A1" s="35" t="s">
        <v>33</v>
      </c>
      <c r="B1" s="35"/>
      <c r="C1" s="489"/>
      <c r="D1" s="489"/>
      <c r="E1" s="489"/>
      <c r="F1" s="489"/>
      <c r="G1" s="489"/>
      <c r="H1" s="489"/>
      <c r="I1" s="489"/>
      <c r="J1" s="489"/>
      <c r="K1" s="489"/>
      <c r="L1" s="489"/>
      <c r="M1" s="489"/>
      <c r="N1" s="489"/>
      <c r="O1" s="489"/>
      <c r="P1" s="489"/>
      <c r="Q1" s="489"/>
      <c r="R1" s="489"/>
    </row>
    <row r="2" spans="1:20" s="373" customFormat="1" ht="18" customHeight="1">
      <c r="A2" s="37" t="s">
        <v>137</v>
      </c>
      <c r="B2" s="37"/>
      <c r="C2" s="372"/>
      <c r="D2" s="372"/>
      <c r="E2" s="372"/>
      <c r="F2" s="372"/>
      <c r="G2" s="372"/>
      <c r="H2" s="372"/>
      <c r="I2" s="372"/>
      <c r="J2" s="372"/>
      <c r="K2" s="372"/>
      <c r="L2" s="372"/>
      <c r="M2" s="372"/>
      <c r="N2" s="372"/>
      <c r="O2" s="372"/>
      <c r="P2" s="372"/>
      <c r="Q2" s="372"/>
      <c r="R2" s="372"/>
    </row>
    <row r="3" spans="1:20" s="375" customFormat="1" ht="18.75" customHeight="1">
      <c r="A3" s="39" t="s">
        <v>437</v>
      </c>
      <c r="B3" s="39"/>
      <c r="C3" s="490"/>
      <c r="D3" s="490"/>
      <c r="E3" s="490"/>
      <c r="F3" s="490"/>
      <c r="G3" s="490"/>
      <c r="H3" s="490"/>
      <c r="I3" s="490"/>
      <c r="J3" s="490"/>
      <c r="K3" s="490"/>
      <c r="L3" s="490"/>
      <c r="M3" s="490"/>
      <c r="N3" s="490"/>
      <c r="O3" s="490"/>
      <c r="P3" s="490"/>
      <c r="Q3" s="490"/>
      <c r="R3" s="490"/>
    </row>
    <row r="4" spans="1:20" ht="7.5" customHeight="1" thickBot="1">
      <c r="A4" s="376"/>
      <c r="B4" s="376"/>
      <c r="C4" s="376"/>
      <c r="D4" s="376"/>
      <c r="E4" s="376"/>
      <c r="F4" s="376"/>
      <c r="G4" s="376"/>
      <c r="H4" s="376"/>
      <c r="I4" s="376"/>
      <c r="J4" s="376"/>
      <c r="K4" s="376"/>
      <c r="L4" s="376"/>
      <c r="M4" s="376"/>
      <c r="N4" s="376"/>
      <c r="O4" s="376"/>
      <c r="P4" s="376"/>
      <c r="Q4" s="376"/>
      <c r="R4" s="376"/>
    </row>
    <row r="5" spans="1:20" s="379" customFormat="1" ht="80.099999999999994" customHeight="1" thickTop="1">
      <c r="A5" s="377" t="s">
        <v>332</v>
      </c>
      <c r="B5" s="378" t="s">
        <v>304</v>
      </c>
      <c r="C5" s="378" t="s">
        <v>303</v>
      </c>
      <c r="D5" s="378" t="s">
        <v>181</v>
      </c>
      <c r="E5" s="378" t="s">
        <v>182</v>
      </c>
      <c r="F5" s="378" t="s">
        <v>183</v>
      </c>
      <c r="G5" s="415" t="s">
        <v>184</v>
      </c>
      <c r="H5" s="378" t="s">
        <v>185</v>
      </c>
      <c r="I5" s="378" t="s">
        <v>186</v>
      </c>
      <c r="J5" s="378" t="s">
        <v>187</v>
      </c>
      <c r="K5" s="350" t="s">
        <v>238</v>
      </c>
      <c r="L5" s="378" t="s">
        <v>189</v>
      </c>
      <c r="M5" s="197" t="s">
        <v>190</v>
      </c>
      <c r="N5" s="378" t="s">
        <v>191</v>
      </c>
      <c r="O5" s="378" t="s">
        <v>192</v>
      </c>
      <c r="P5" s="378" t="s">
        <v>193</v>
      </c>
      <c r="Q5" s="378" t="s">
        <v>194</v>
      </c>
      <c r="R5" s="378" t="s">
        <v>195</v>
      </c>
      <c r="S5" s="378" t="s">
        <v>395</v>
      </c>
      <c r="T5" s="371"/>
    </row>
    <row r="6" spans="1:20" s="381" customFormat="1" ht="2.25" customHeight="1">
      <c r="A6" s="380"/>
      <c r="B6" s="380"/>
      <c r="C6" s="380"/>
      <c r="D6" s="380"/>
      <c r="E6" s="380"/>
      <c r="F6" s="380"/>
      <c r="G6" s="380"/>
      <c r="H6" s="380"/>
      <c r="I6" s="380"/>
      <c r="J6" s="380"/>
      <c r="K6" s="380"/>
      <c r="L6" s="380"/>
      <c r="M6" s="380"/>
      <c r="N6" s="380"/>
      <c r="O6" s="380"/>
      <c r="P6" s="380"/>
      <c r="Q6" s="380"/>
      <c r="R6" s="380"/>
    </row>
    <row r="7" spans="1:20" s="381" customFormat="1" ht="5.25" customHeight="1">
      <c r="A7" s="382"/>
      <c r="B7" s="382"/>
    </row>
    <row r="8" spans="1:20" s="385" customFormat="1" ht="12" customHeight="1">
      <c r="A8" s="383" t="s">
        <v>333</v>
      </c>
      <c r="B8" s="491">
        <v>57.961882309786198</v>
      </c>
      <c r="C8" s="491">
        <v>7.9170881451659731</v>
      </c>
      <c r="D8" s="491">
        <v>60.108364576589622</v>
      </c>
      <c r="E8" s="491">
        <v>80.469042348068271</v>
      </c>
      <c r="F8" s="491">
        <v>57.368581465856053</v>
      </c>
      <c r="G8" s="491">
        <v>0</v>
      </c>
      <c r="H8" s="491">
        <v>37.509355769283111</v>
      </c>
      <c r="I8" s="491">
        <v>0</v>
      </c>
      <c r="J8" s="491">
        <v>61.83242136327307</v>
      </c>
      <c r="K8" s="491">
        <v>52.085139984109411</v>
      </c>
      <c r="L8" s="491">
        <v>0</v>
      </c>
      <c r="M8" s="491">
        <v>63.621043153254362</v>
      </c>
      <c r="N8" s="491">
        <v>0</v>
      </c>
      <c r="O8" s="491">
        <v>1.2653201303053336</v>
      </c>
      <c r="P8" s="491">
        <v>49.283574071773941</v>
      </c>
      <c r="Q8" s="491">
        <v>42.645232505380108</v>
      </c>
      <c r="R8" s="491">
        <v>0</v>
      </c>
      <c r="S8" s="491">
        <v>52.563102097802116</v>
      </c>
    </row>
    <row r="9" spans="1:20" s="385" customFormat="1" ht="12" customHeight="1">
      <c r="A9" s="386" t="s">
        <v>334</v>
      </c>
      <c r="B9" s="492">
        <v>52.721849366144667</v>
      </c>
      <c r="C9" s="492">
        <v>0</v>
      </c>
      <c r="D9" s="492">
        <v>69.103499741023583</v>
      </c>
      <c r="E9" s="492">
        <v>0</v>
      </c>
      <c r="F9" s="492">
        <v>0</v>
      </c>
      <c r="G9" s="492">
        <v>0</v>
      </c>
      <c r="H9" s="492">
        <v>62.772236299193921</v>
      </c>
      <c r="I9" s="492">
        <v>0</v>
      </c>
      <c r="J9" s="492">
        <v>0</v>
      </c>
      <c r="K9" s="492">
        <v>35.637981631876769</v>
      </c>
      <c r="L9" s="492">
        <v>0</v>
      </c>
      <c r="M9" s="492">
        <v>10.24590972211749</v>
      </c>
      <c r="N9" s="492">
        <v>0</v>
      </c>
      <c r="O9" s="492">
        <v>0</v>
      </c>
      <c r="P9" s="492">
        <v>78.419109524471224</v>
      </c>
      <c r="Q9" s="492">
        <v>0</v>
      </c>
      <c r="R9" s="492">
        <v>0</v>
      </c>
      <c r="S9" s="492">
        <v>38.409918723132705</v>
      </c>
    </row>
    <row r="10" spans="1:20" s="388" customFormat="1" ht="12" customHeight="1">
      <c r="A10" s="386" t="s">
        <v>335</v>
      </c>
      <c r="B10" s="492">
        <v>-17.384892675733244</v>
      </c>
      <c r="C10" s="492">
        <v>0</v>
      </c>
      <c r="D10" s="492">
        <v>37.421839413640321</v>
      </c>
      <c r="E10" s="492">
        <v>0</v>
      </c>
      <c r="F10" s="492">
        <v>0</v>
      </c>
      <c r="G10" s="492">
        <v>0</v>
      </c>
      <c r="H10" s="492">
        <v>64.497300133353747</v>
      </c>
      <c r="I10" s="492">
        <v>0</v>
      </c>
      <c r="J10" s="492">
        <v>0</v>
      </c>
      <c r="K10" s="492">
        <v>0</v>
      </c>
      <c r="L10" s="492">
        <v>0</v>
      </c>
      <c r="M10" s="492">
        <v>861.31658735952499</v>
      </c>
      <c r="N10" s="492">
        <v>0</v>
      </c>
      <c r="O10" s="492">
        <v>0</v>
      </c>
      <c r="P10" s="492">
        <v>74.4384252556858</v>
      </c>
      <c r="Q10" s="492">
        <v>0</v>
      </c>
      <c r="R10" s="492">
        <v>0</v>
      </c>
      <c r="S10" s="492">
        <v>178.65497351639229</v>
      </c>
    </row>
    <row r="11" spans="1:20" s="388" customFormat="1" ht="12" customHeight="1">
      <c r="A11" s="389" t="s">
        <v>317</v>
      </c>
      <c r="B11" s="493">
        <v>62.130376344086024</v>
      </c>
      <c r="C11" s="493">
        <v>0</v>
      </c>
      <c r="D11" s="493">
        <v>55.279522032459049</v>
      </c>
      <c r="E11" s="493">
        <v>0</v>
      </c>
      <c r="F11" s="493">
        <v>0</v>
      </c>
      <c r="G11" s="493">
        <v>0</v>
      </c>
      <c r="H11" s="493">
        <v>102.0873787587521</v>
      </c>
      <c r="I11" s="493">
        <v>0</v>
      </c>
      <c r="J11" s="493">
        <v>64.745978369535578</v>
      </c>
      <c r="K11" s="493">
        <v>101.41246529720667</v>
      </c>
      <c r="L11" s="493">
        <v>0</v>
      </c>
      <c r="M11" s="493">
        <v>62.985730459705636</v>
      </c>
      <c r="N11" s="493">
        <v>0</v>
      </c>
      <c r="O11" s="493">
        <v>0</v>
      </c>
      <c r="P11" s="493">
        <v>90.442986260965156</v>
      </c>
      <c r="Q11" s="493">
        <v>0</v>
      </c>
      <c r="R11" s="493">
        <v>0</v>
      </c>
      <c r="S11" s="493">
        <v>88.257377786741785</v>
      </c>
    </row>
    <row r="12" spans="1:20" s="388" customFormat="1" ht="12" customHeight="1">
      <c r="A12" s="386" t="s">
        <v>336</v>
      </c>
      <c r="B12" s="492">
        <v>58.208955223880601</v>
      </c>
      <c r="C12" s="492">
        <v>0</v>
      </c>
      <c r="D12" s="492">
        <v>0</v>
      </c>
      <c r="E12" s="492">
        <v>0</v>
      </c>
      <c r="F12" s="492">
        <v>0</v>
      </c>
      <c r="G12" s="492">
        <v>0</v>
      </c>
      <c r="H12" s="492">
        <v>28.42227378190255</v>
      </c>
      <c r="I12" s="492">
        <v>0</v>
      </c>
      <c r="J12" s="492">
        <v>0</v>
      </c>
      <c r="K12" s="492">
        <v>0</v>
      </c>
      <c r="L12" s="492">
        <v>0</v>
      </c>
      <c r="M12" s="492">
        <v>0</v>
      </c>
      <c r="N12" s="492">
        <v>0</v>
      </c>
      <c r="O12" s="492">
        <v>0</v>
      </c>
      <c r="P12" s="492">
        <v>0</v>
      </c>
      <c r="Q12" s="492">
        <v>0</v>
      </c>
      <c r="R12" s="492">
        <v>0</v>
      </c>
      <c r="S12" s="492">
        <v>-0.38171016908147626</v>
      </c>
    </row>
    <row r="13" spans="1:20" s="388" customFormat="1" ht="12" customHeight="1">
      <c r="A13" s="386" t="s">
        <v>337</v>
      </c>
      <c r="B13" s="492">
        <v>0</v>
      </c>
      <c r="C13" s="492">
        <v>0</v>
      </c>
      <c r="D13" s="492">
        <v>0</v>
      </c>
      <c r="E13" s="492">
        <v>0</v>
      </c>
      <c r="F13" s="492">
        <v>0</v>
      </c>
      <c r="G13" s="492">
        <v>0</v>
      </c>
      <c r="H13" s="492">
        <v>0</v>
      </c>
      <c r="I13" s="492">
        <v>0</v>
      </c>
      <c r="J13" s="492">
        <v>0</v>
      </c>
      <c r="K13" s="492">
        <v>0</v>
      </c>
      <c r="L13" s="492">
        <v>0</v>
      </c>
      <c r="M13" s="492">
        <v>0</v>
      </c>
      <c r="N13" s="492">
        <v>0</v>
      </c>
      <c r="O13" s="492">
        <v>0</v>
      </c>
      <c r="P13" s="492">
        <v>0</v>
      </c>
      <c r="Q13" s="492">
        <v>0</v>
      </c>
      <c r="R13" s="492">
        <v>0</v>
      </c>
      <c r="S13" s="492">
        <v>0</v>
      </c>
    </row>
    <row r="14" spans="1:20" s="388" customFormat="1" ht="12" customHeight="1">
      <c r="A14" s="389" t="s">
        <v>316</v>
      </c>
      <c r="B14" s="493">
        <v>55.245255997135686</v>
      </c>
      <c r="C14" s="493">
        <v>0</v>
      </c>
      <c r="D14" s="493">
        <v>91.143939683876155</v>
      </c>
      <c r="E14" s="493">
        <v>0</v>
      </c>
      <c r="F14" s="493">
        <v>0</v>
      </c>
      <c r="G14" s="493">
        <v>0</v>
      </c>
      <c r="H14" s="493">
        <v>30.136341971251539</v>
      </c>
      <c r="I14" s="493">
        <v>0</v>
      </c>
      <c r="J14" s="493">
        <v>61.086118251928021</v>
      </c>
      <c r="K14" s="493">
        <v>14.822473345014997</v>
      </c>
      <c r="L14" s="493">
        <v>0</v>
      </c>
      <c r="M14" s="493">
        <v>8.2199878123095669</v>
      </c>
      <c r="N14" s="493">
        <v>0</v>
      </c>
      <c r="O14" s="493">
        <v>0</v>
      </c>
      <c r="P14" s="493">
        <v>76.885585888324371</v>
      </c>
      <c r="Q14" s="493">
        <v>0</v>
      </c>
      <c r="R14" s="493">
        <v>0</v>
      </c>
      <c r="S14" s="493">
        <v>46.262399359459103</v>
      </c>
    </row>
    <row r="15" spans="1:20" s="388" customFormat="1" ht="12" customHeight="1">
      <c r="A15" s="386" t="s">
        <v>338</v>
      </c>
      <c r="B15" s="492">
        <v>0</v>
      </c>
      <c r="C15" s="492">
        <v>0</v>
      </c>
      <c r="D15" s="492">
        <v>0</v>
      </c>
      <c r="E15" s="492">
        <v>0</v>
      </c>
      <c r="F15" s="492">
        <v>0</v>
      </c>
      <c r="G15" s="492">
        <v>0</v>
      </c>
      <c r="H15" s="492">
        <v>-20.741039065646397</v>
      </c>
      <c r="I15" s="492">
        <v>0</v>
      </c>
      <c r="J15" s="492">
        <v>0</v>
      </c>
      <c r="K15" s="492">
        <v>3605.8823529411761</v>
      </c>
      <c r="L15" s="492">
        <v>0</v>
      </c>
      <c r="M15" s="492">
        <v>101.66569157173832</v>
      </c>
      <c r="N15" s="492">
        <v>0</v>
      </c>
      <c r="O15" s="492">
        <v>0</v>
      </c>
      <c r="P15" s="492">
        <v>74.633178348469713</v>
      </c>
      <c r="Q15" s="492">
        <v>0</v>
      </c>
      <c r="R15" s="492">
        <v>0</v>
      </c>
      <c r="S15" s="492">
        <v>89.409510395597749</v>
      </c>
    </row>
    <row r="16" spans="1:20" s="388" customFormat="1" ht="12" customHeight="1">
      <c r="A16" s="386" t="s">
        <v>339</v>
      </c>
      <c r="B16" s="492">
        <v>0</v>
      </c>
      <c r="C16" s="492">
        <v>0</v>
      </c>
      <c r="D16" s="492">
        <v>0</v>
      </c>
      <c r="E16" s="492">
        <v>0</v>
      </c>
      <c r="F16" s="492">
        <v>0</v>
      </c>
      <c r="G16" s="492">
        <v>0</v>
      </c>
      <c r="H16" s="492">
        <v>90.516593432007397</v>
      </c>
      <c r="I16" s="492">
        <v>0</v>
      </c>
      <c r="J16" s="492">
        <v>0</v>
      </c>
      <c r="K16" s="492">
        <v>102.41952263472342</v>
      </c>
      <c r="L16" s="492">
        <v>0</v>
      </c>
      <c r="M16" s="492">
        <v>87.254012698663104</v>
      </c>
      <c r="N16" s="492">
        <v>0</v>
      </c>
      <c r="O16" s="492">
        <v>0</v>
      </c>
      <c r="P16" s="492">
        <v>97.815422853031592</v>
      </c>
      <c r="Q16" s="492">
        <v>0</v>
      </c>
      <c r="R16" s="492">
        <v>0</v>
      </c>
      <c r="S16" s="492">
        <v>99.894470576381551</v>
      </c>
    </row>
    <row r="17" spans="1:19" s="388" customFormat="1" ht="12" customHeight="1">
      <c r="A17" s="389" t="s">
        <v>340</v>
      </c>
      <c r="B17" s="493">
        <v>0</v>
      </c>
      <c r="C17" s="493">
        <v>0</v>
      </c>
      <c r="D17" s="493">
        <v>0</v>
      </c>
      <c r="E17" s="493">
        <v>0</v>
      </c>
      <c r="F17" s="493">
        <v>0</v>
      </c>
      <c r="G17" s="493">
        <v>0</v>
      </c>
      <c r="H17" s="493">
        <v>0.73430444076386236</v>
      </c>
      <c r="I17" s="493">
        <v>0</v>
      </c>
      <c r="J17" s="493">
        <v>0</v>
      </c>
      <c r="K17" s="493">
        <v>0.13366418203364869</v>
      </c>
      <c r="L17" s="493">
        <v>0</v>
      </c>
      <c r="M17" s="493">
        <v>3.1189778440814599</v>
      </c>
      <c r="N17" s="493">
        <v>0</v>
      </c>
      <c r="O17" s="493">
        <v>1.2653201303053336</v>
      </c>
      <c r="P17" s="493">
        <v>0.69199589654872318</v>
      </c>
      <c r="Q17" s="493">
        <v>0</v>
      </c>
      <c r="R17" s="493">
        <v>0</v>
      </c>
      <c r="S17" s="493">
        <v>1.1841010228112641</v>
      </c>
    </row>
    <row r="18" spans="1:19" s="388" customFormat="1" ht="12" customHeight="1">
      <c r="A18" s="386" t="s">
        <v>341</v>
      </c>
      <c r="B18" s="492">
        <v>0</v>
      </c>
      <c r="C18" s="492">
        <v>0</v>
      </c>
      <c r="D18" s="492">
        <v>0</v>
      </c>
      <c r="E18" s="492">
        <v>0</v>
      </c>
      <c r="F18" s="492">
        <v>0</v>
      </c>
      <c r="G18" s="492">
        <v>0</v>
      </c>
      <c r="H18" s="492">
        <v>0</v>
      </c>
      <c r="I18" s="492">
        <v>0</v>
      </c>
      <c r="J18" s="492">
        <v>0</v>
      </c>
      <c r="K18" s="492">
        <v>0</v>
      </c>
      <c r="L18" s="492">
        <v>0</v>
      </c>
      <c r="M18" s="492">
        <v>0</v>
      </c>
      <c r="N18" s="492">
        <v>0</v>
      </c>
      <c r="O18" s="492">
        <v>0</v>
      </c>
      <c r="P18" s="492">
        <v>0</v>
      </c>
      <c r="Q18" s="492">
        <v>0</v>
      </c>
      <c r="R18" s="492">
        <v>0</v>
      </c>
      <c r="S18" s="492">
        <v>0</v>
      </c>
    </row>
    <row r="19" spans="1:19" s="388" customFormat="1" ht="12" customHeight="1">
      <c r="A19" s="386" t="s">
        <v>342</v>
      </c>
      <c r="B19" s="492">
        <v>73.394799335958723</v>
      </c>
      <c r="C19" s="492">
        <v>0</v>
      </c>
      <c r="D19" s="492">
        <v>62.506661849058297</v>
      </c>
      <c r="E19" s="492">
        <v>0</v>
      </c>
      <c r="F19" s="492">
        <v>0</v>
      </c>
      <c r="G19" s="492">
        <v>0</v>
      </c>
      <c r="H19" s="492">
        <v>69.657047477360251</v>
      </c>
      <c r="I19" s="492">
        <v>0</v>
      </c>
      <c r="J19" s="492">
        <v>67.122157006603075</v>
      </c>
      <c r="K19" s="492">
        <v>56.558746484973909</v>
      </c>
      <c r="L19" s="492">
        <v>0</v>
      </c>
      <c r="M19" s="492">
        <v>61.786922114985344</v>
      </c>
      <c r="N19" s="492">
        <v>0</v>
      </c>
      <c r="O19" s="492">
        <v>0</v>
      </c>
      <c r="P19" s="492">
        <v>65.517290738564157</v>
      </c>
      <c r="Q19" s="492">
        <v>0</v>
      </c>
      <c r="R19" s="492">
        <v>0</v>
      </c>
      <c r="S19" s="492">
        <v>65.156381887376256</v>
      </c>
    </row>
    <row r="20" spans="1:19" s="388" customFormat="1" ht="12" customHeight="1">
      <c r="A20" s="389" t="s">
        <v>343</v>
      </c>
      <c r="B20" s="493">
        <v>14.285714285714285</v>
      </c>
      <c r="C20" s="493">
        <v>0</v>
      </c>
      <c r="D20" s="493">
        <v>91.520467836257311</v>
      </c>
      <c r="E20" s="493">
        <v>0</v>
      </c>
      <c r="F20" s="493">
        <v>0</v>
      </c>
      <c r="G20" s="493">
        <v>0</v>
      </c>
      <c r="H20" s="493">
        <v>99.310880326118607</v>
      </c>
      <c r="I20" s="493">
        <v>0</v>
      </c>
      <c r="J20" s="493">
        <v>0</v>
      </c>
      <c r="K20" s="493">
        <v>72.328556017876394</v>
      </c>
      <c r="L20" s="493">
        <v>0</v>
      </c>
      <c r="M20" s="493">
        <v>70.427556557527453</v>
      </c>
      <c r="N20" s="493">
        <v>0</v>
      </c>
      <c r="O20" s="493">
        <v>0</v>
      </c>
      <c r="P20" s="493">
        <v>50.771543321511615</v>
      </c>
      <c r="Q20" s="493">
        <v>0</v>
      </c>
      <c r="R20" s="493">
        <v>0</v>
      </c>
      <c r="S20" s="493">
        <v>58.181518727043915</v>
      </c>
    </row>
    <row r="21" spans="1:19" s="388" customFormat="1" ht="12" customHeight="1">
      <c r="A21" s="386" t="s">
        <v>344</v>
      </c>
      <c r="B21" s="492">
        <v>0</v>
      </c>
      <c r="C21" s="492">
        <v>0</v>
      </c>
      <c r="D21" s="492">
        <v>0</v>
      </c>
      <c r="E21" s="492">
        <v>0</v>
      </c>
      <c r="F21" s="492">
        <v>0</v>
      </c>
      <c r="G21" s="492">
        <v>0</v>
      </c>
      <c r="H21" s="492">
        <v>0</v>
      </c>
      <c r="I21" s="492">
        <v>0</v>
      </c>
      <c r="J21" s="492">
        <v>0</v>
      </c>
      <c r="K21" s="492">
        <v>0</v>
      </c>
      <c r="L21" s="492">
        <v>0</v>
      </c>
      <c r="M21" s="492">
        <v>0</v>
      </c>
      <c r="N21" s="492">
        <v>0</v>
      </c>
      <c r="O21" s="492">
        <v>0</v>
      </c>
      <c r="P21" s="492">
        <v>0</v>
      </c>
      <c r="Q21" s="492">
        <v>0</v>
      </c>
      <c r="R21" s="492">
        <v>0</v>
      </c>
      <c r="S21" s="492">
        <v>0</v>
      </c>
    </row>
    <row r="22" spans="1:19" s="388" customFormat="1" ht="12" customHeight="1">
      <c r="A22" s="386" t="s">
        <v>345</v>
      </c>
      <c r="B22" s="492">
        <v>57.452893674293406</v>
      </c>
      <c r="C22" s="492">
        <v>0</v>
      </c>
      <c r="D22" s="492">
        <v>561.31386861313865</v>
      </c>
      <c r="E22" s="492">
        <v>0</v>
      </c>
      <c r="F22" s="492">
        <v>0</v>
      </c>
      <c r="G22" s="492">
        <v>0</v>
      </c>
      <c r="H22" s="492">
        <v>58.238798402940617</v>
      </c>
      <c r="I22" s="492">
        <v>0</v>
      </c>
      <c r="J22" s="492">
        <v>60.814839350778392</v>
      </c>
      <c r="K22" s="492">
        <v>55.709822978132586</v>
      </c>
      <c r="L22" s="492">
        <v>0</v>
      </c>
      <c r="M22" s="492">
        <v>28.674431503050467</v>
      </c>
      <c r="N22" s="492">
        <v>0</v>
      </c>
      <c r="O22" s="492">
        <v>0</v>
      </c>
      <c r="P22" s="492">
        <v>65.66381576959111</v>
      </c>
      <c r="Q22" s="492">
        <v>0</v>
      </c>
      <c r="R22" s="492">
        <v>0</v>
      </c>
      <c r="S22" s="492">
        <v>61.223616974005779</v>
      </c>
    </row>
    <row r="23" spans="1:19" s="388" customFormat="1" ht="12" customHeight="1">
      <c r="A23" s="389" t="s">
        <v>346</v>
      </c>
      <c r="B23" s="493">
        <v>57.515030060120232</v>
      </c>
      <c r="C23" s="493">
        <v>0</v>
      </c>
      <c r="D23" s="493">
        <v>91.520467836257311</v>
      </c>
      <c r="E23" s="493">
        <v>0</v>
      </c>
      <c r="F23" s="493">
        <v>0</v>
      </c>
      <c r="G23" s="493">
        <v>0</v>
      </c>
      <c r="H23" s="493">
        <v>73.421926910299007</v>
      </c>
      <c r="I23" s="493">
        <v>0</v>
      </c>
      <c r="J23" s="493">
        <v>0</v>
      </c>
      <c r="K23" s="493">
        <v>51.807814331037235</v>
      </c>
      <c r="L23" s="493">
        <v>0</v>
      </c>
      <c r="M23" s="493">
        <v>60.724934303618362</v>
      </c>
      <c r="N23" s="493">
        <v>0</v>
      </c>
      <c r="O23" s="493">
        <v>0</v>
      </c>
      <c r="P23" s="493">
        <v>35.729833471814253</v>
      </c>
      <c r="Q23" s="493">
        <v>0</v>
      </c>
      <c r="R23" s="493">
        <v>0</v>
      </c>
      <c r="S23" s="493">
        <v>46.094704128205045</v>
      </c>
    </row>
    <row r="24" spans="1:19" s="388" customFormat="1" ht="12" customHeight="1">
      <c r="A24" s="386" t="s">
        <v>347</v>
      </c>
      <c r="B24" s="492">
        <v>58.8635768525792</v>
      </c>
      <c r="C24" s="492">
        <v>0</v>
      </c>
      <c r="D24" s="492">
        <v>-0.54347826086956519</v>
      </c>
      <c r="E24" s="492">
        <v>0</v>
      </c>
      <c r="F24" s="492">
        <v>0</v>
      </c>
      <c r="G24" s="492">
        <v>0</v>
      </c>
      <c r="H24" s="492">
        <v>78.093437309155817</v>
      </c>
      <c r="I24" s="492">
        <v>0</v>
      </c>
      <c r="J24" s="492">
        <v>0</v>
      </c>
      <c r="K24" s="492">
        <v>56.258645142086735</v>
      </c>
      <c r="L24" s="492">
        <v>0</v>
      </c>
      <c r="M24" s="492">
        <v>57.523098574313167</v>
      </c>
      <c r="N24" s="492">
        <v>0</v>
      </c>
      <c r="O24" s="492">
        <v>0</v>
      </c>
      <c r="P24" s="492">
        <v>48.216190088921969</v>
      </c>
      <c r="Q24" s="492">
        <v>0</v>
      </c>
      <c r="R24" s="492">
        <v>0</v>
      </c>
      <c r="S24" s="492">
        <v>56.241695665928503</v>
      </c>
    </row>
    <row r="25" spans="1:19" s="388" customFormat="1" ht="12" customHeight="1">
      <c r="A25" s="386" t="s">
        <v>348</v>
      </c>
      <c r="B25" s="492">
        <v>0</v>
      </c>
      <c r="C25" s="492">
        <v>0</v>
      </c>
      <c r="D25" s="492">
        <v>0</v>
      </c>
      <c r="E25" s="492">
        <v>0</v>
      </c>
      <c r="F25" s="492">
        <v>0</v>
      </c>
      <c r="G25" s="492">
        <v>0</v>
      </c>
      <c r="H25" s="492">
        <v>0</v>
      </c>
      <c r="I25" s="492">
        <v>0</v>
      </c>
      <c r="J25" s="492">
        <v>0</v>
      </c>
      <c r="K25" s="492">
        <v>0</v>
      </c>
      <c r="L25" s="492">
        <v>0</v>
      </c>
      <c r="M25" s="492">
        <v>0</v>
      </c>
      <c r="N25" s="492">
        <v>0</v>
      </c>
      <c r="O25" s="492">
        <v>0</v>
      </c>
      <c r="P25" s="492">
        <v>0</v>
      </c>
      <c r="Q25" s="492">
        <v>0</v>
      </c>
      <c r="R25" s="492">
        <v>0</v>
      </c>
      <c r="S25" s="492">
        <v>0</v>
      </c>
    </row>
    <row r="26" spans="1:19" s="388" customFormat="1" ht="12" customHeight="1">
      <c r="A26" s="389" t="s">
        <v>349</v>
      </c>
      <c r="B26" s="493">
        <v>57.17255717255717</v>
      </c>
      <c r="C26" s="493">
        <v>10.714931977824934</v>
      </c>
      <c r="D26" s="493">
        <v>23.805376828818488</v>
      </c>
      <c r="E26" s="493">
        <v>0</v>
      </c>
      <c r="F26" s="493">
        <v>0</v>
      </c>
      <c r="G26" s="493">
        <v>0</v>
      </c>
      <c r="H26" s="493">
        <v>1.3849458045418424</v>
      </c>
      <c r="I26" s="493">
        <v>0</v>
      </c>
      <c r="J26" s="493">
        <v>0</v>
      </c>
      <c r="K26" s="493">
        <v>2.4477593348073867</v>
      </c>
      <c r="L26" s="493">
        <v>0</v>
      </c>
      <c r="M26" s="493">
        <v>0.58450894670401898</v>
      </c>
      <c r="N26" s="493">
        <v>0</v>
      </c>
      <c r="O26" s="493">
        <v>0</v>
      </c>
      <c r="P26" s="493">
        <v>10.379739142383022</v>
      </c>
      <c r="Q26" s="493">
        <v>0</v>
      </c>
      <c r="R26" s="493">
        <v>0</v>
      </c>
      <c r="S26" s="493">
        <v>3.9506202506835564</v>
      </c>
    </row>
    <row r="27" spans="1:19" s="388" customFormat="1" ht="12" customHeight="1">
      <c r="A27" s="386" t="s">
        <v>350</v>
      </c>
      <c r="B27" s="492">
        <v>0</v>
      </c>
      <c r="C27" s="492">
        <v>0</v>
      </c>
      <c r="D27" s="492">
        <v>31.344902386117134</v>
      </c>
      <c r="E27" s="492">
        <v>0</v>
      </c>
      <c r="F27" s="492">
        <v>0</v>
      </c>
      <c r="G27" s="492">
        <v>0</v>
      </c>
      <c r="H27" s="492">
        <v>15.297827610371408</v>
      </c>
      <c r="I27" s="492">
        <v>0</v>
      </c>
      <c r="J27" s="492">
        <v>0</v>
      </c>
      <c r="K27" s="492">
        <v>23.076480956395127</v>
      </c>
      <c r="L27" s="492">
        <v>0</v>
      </c>
      <c r="M27" s="492">
        <v>-80.352112676056336</v>
      </c>
      <c r="N27" s="492">
        <v>0</v>
      </c>
      <c r="O27" s="492">
        <v>0</v>
      </c>
      <c r="P27" s="492">
        <v>0.23962426914597912</v>
      </c>
      <c r="Q27" s="492">
        <v>0</v>
      </c>
      <c r="R27" s="492">
        <v>0</v>
      </c>
      <c r="S27" s="492">
        <v>19.704205313716621</v>
      </c>
    </row>
    <row r="28" spans="1:19" s="388" customFormat="1" ht="12" customHeight="1">
      <c r="A28" s="386" t="s">
        <v>351</v>
      </c>
      <c r="B28" s="492">
        <v>0</v>
      </c>
      <c r="C28" s="492">
        <v>0</v>
      </c>
      <c r="D28" s="492">
        <v>34.466349422161798</v>
      </c>
      <c r="E28" s="492">
        <v>0</v>
      </c>
      <c r="F28" s="492">
        <v>0</v>
      </c>
      <c r="G28" s="492">
        <v>0</v>
      </c>
      <c r="H28" s="492">
        <v>27.632662225881294</v>
      </c>
      <c r="I28" s="492">
        <v>0</v>
      </c>
      <c r="J28" s="492">
        <v>0</v>
      </c>
      <c r="K28" s="492">
        <v>52.276393400901235</v>
      </c>
      <c r="L28" s="492">
        <v>0</v>
      </c>
      <c r="M28" s="492">
        <v>0</v>
      </c>
      <c r="N28" s="492">
        <v>0</v>
      </c>
      <c r="O28" s="492">
        <v>0</v>
      </c>
      <c r="P28" s="492">
        <v>1.64657868323476</v>
      </c>
      <c r="Q28" s="492">
        <v>0</v>
      </c>
      <c r="R28" s="492">
        <v>0</v>
      </c>
      <c r="S28" s="492">
        <v>43.250918375322406</v>
      </c>
    </row>
    <row r="29" spans="1:19" s="388" customFormat="1" ht="12" customHeight="1">
      <c r="A29" s="389" t="s">
        <v>352</v>
      </c>
      <c r="B29" s="493">
        <v>0</v>
      </c>
      <c r="C29" s="493">
        <v>0</v>
      </c>
      <c r="D29" s="493">
        <v>0</v>
      </c>
      <c r="E29" s="493">
        <v>0</v>
      </c>
      <c r="F29" s="493">
        <v>0</v>
      </c>
      <c r="G29" s="493">
        <v>0</v>
      </c>
      <c r="H29" s="493">
        <v>76.782983062369013</v>
      </c>
      <c r="I29" s="493">
        <v>0</v>
      </c>
      <c r="J29" s="493">
        <v>0</v>
      </c>
      <c r="K29" s="493">
        <v>0</v>
      </c>
      <c r="L29" s="493">
        <v>0</v>
      </c>
      <c r="M29" s="493">
        <v>90.891201017246772</v>
      </c>
      <c r="N29" s="493">
        <v>0</v>
      </c>
      <c r="O29" s="493">
        <v>0</v>
      </c>
      <c r="P29" s="493">
        <v>0</v>
      </c>
      <c r="Q29" s="493">
        <v>0</v>
      </c>
      <c r="R29" s="493">
        <v>0</v>
      </c>
      <c r="S29" s="493">
        <v>111.07841560808274</v>
      </c>
    </row>
    <row r="30" spans="1:19" s="388" customFormat="1" ht="12" customHeight="1">
      <c r="A30" s="386" t="s">
        <v>353</v>
      </c>
      <c r="B30" s="443">
        <v>0</v>
      </c>
      <c r="C30" s="443">
        <v>0</v>
      </c>
      <c r="D30" s="443">
        <v>0</v>
      </c>
      <c r="E30" s="443">
        <v>0</v>
      </c>
      <c r="F30" s="443">
        <v>0</v>
      </c>
      <c r="G30" s="443">
        <v>0</v>
      </c>
      <c r="H30" s="443">
        <v>0</v>
      </c>
      <c r="I30" s="443">
        <v>0</v>
      </c>
      <c r="J30" s="443">
        <v>0</v>
      </c>
      <c r="K30" s="443">
        <v>0</v>
      </c>
      <c r="L30" s="443">
        <v>0</v>
      </c>
      <c r="M30" s="443">
        <v>0</v>
      </c>
      <c r="N30" s="443">
        <v>0</v>
      </c>
      <c r="O30" s="443">
        <v>0</v>
      </c>
      <c r="P30" s="443">
        <v>0</v>
      </c>
      <c r="Q30" s="443">
        <v>0</v>
      </c>
      <c r="R30" s="443">
        <v>0</v>
      </c>
      <c r="S30" s="443">
        <v>0</v>
      </c>
    </row>
    <row r="31" spans="1:19" s="388" customFormat="1" ht="12" customHeight="1">
      <c r="A31" s="386" t="s">
        <v>354</v>
      </c>
      <c r="B31" s="443">
        <v>45.558241426197313</v>
      </c>
      <c r="C31" s="443">
        <v>0</v>
      </c>
      <c r="D31" s="443">
        <v>43.181152200668116</v>
      </c>
      <c r="E31" s="443">
        <v>132.56715857992364</v>
      </c>
      <c r="F31" s="443">
        <v>56.184132531697216</v>
      </c>
      <c r="G31" s="443">
        <v>0</v>
      </c>
      <c r="H31" s="443">
        <v>84.688615345001466</v>
      </c>
      <c r="I31" s="443">
        <v>0</v>
      </c>
      <c r="J31" s="443">
        <v>61.565413074903795</v>
      </c>
      <c r="K31" s="443">
        <v>0</v>
      </c>
      <c r="L31" s="443">
        <v>0</v>
      </c>
      <c r="M31" s="443">
        <v>0</v>
      </c>
      <c r="N31" s="443">
        <v>0</v>
      </c>
      <c r="O31" s="443">
        <v>0</v>
      </c>
      <c r="P31" s="443">
        <v>82.546322808584165</v>
      </c>
      <c r="Q31" s="443">
        <v>49.124233451798247</v>
      </c>
      <c r="R31" s="443">
        <v>0</v>
      </c>
      <c r="S31" s="443">
        <v>61.944241931430597</v>
      </c>
    </row>
    <row r="32" spans="1:19" s="388" customFormat="1" ht="12" customHeight="1">
      <c r="A32" s="389" t="s">
        <v>355</v>
      </c>
      <c r="B32" s="440">
        <v>0</v>
      </c>
      <c r="C32" s="440">
        <v>0</v>
      </c>
      <c r="D32" s="440">
        <v>0</v>
      </c>
      <c r="E32" s="440">
        <v>0</v>
      </c>
      <c r="F32" s="440">
        <v>0</v>
      </c>
      <c r="G32" s="440">
        <v>0</v>
      </c>
      <c r="H32" s="440">
        <v>0</v>
      </c>
      <c r="I32" s="440">
        <v>0</v>
      </c>
      <c r="J32" s="440">
        <v>0</v>
      </c>
      <c r="K32" s="440">
        <v>0</v>
      </c>
      <c r="L32" s="440">
        <v>0</v>
      </c>
      <c r="M32" s="440">
        <v>0</v>
      </c>
      <c r="N32" s="440">
        <v>0</v>
      </c>
      <c r="O32" s="440">
        <v>0</v>
      </c>
      <c r="P32" s="440">
        <v>0</v>
      </c>
      <c r="Q32" s="440">
        <v>0</v>
      </c>
      <c r="R32" s="440">
        <v>0</v>
      </c>
      <c r="S32" s="440">
        <v>0</v>
      </c>
    </row>
    <row r="33" spans="1:19" s="388" customFormat="1" ht="12" customHeight="1">
      <c r="A33" s="386" t="s">
        <v>356</v>
      </c>
      <c r="B33" s="443">
        <v>0</v>
      </c>
      <c r="C33" s="443">
        <v>28.071357639381478</v>
      </c>
      <c r="D33" s="443">
        <v>1.9801980198019802</v>
      </c>
      <c r="E33" s="443">
        <v>0</v>
      </c>
      <c r="F33" s="443">
        <v>0</v>
      </c>
      <c r="G33" s="443">
        <v>0</v>
      </c>
      <c r="H33" s="443">
        <v>84.519793312550718</v>
      </c>
      <c r="I33" s="443">
        <v>0</v>
      </c>
      <c r="J33" s="443">
        <v>0</v>
      </c>
      <c r="K33" s="443">
        <v>0</v>
      </c>
      <c r="L33" s="443">
        <v>0</v>
      </c>
      <c r="M33" s="443">
        <v>55.29110402388546</v>
      </c>
      <c r="N33" s="443">
        <v>0</v>
      </c>
      <c r="O33" s="443">
        <v>0</v>
      </c>
      <c r="P33" s="443">
        <v>35.661349266637188</v>
      </c>
      <c r="Q33" s="443">
        <v>0</v>
      </c>
      <c r="R33" s="443">
        <v>0</v>
      </c>
      <c r="S33" s="443">
        <v>43.125378558449427</v>
      </c>
    </row>
    <row r="34" spans="1:19" s="388" customFormat="1" ht="12" customHeight="1">
      <c r="A34" s="386" t="s">
        <v>357</v>
      </c>
      <c r="B34" s="443">
        <v>57.76997097907438</v>
      </c>
      <c r="C34" s="443">
        <v>0</v>
      </c>
      <c r="D34" s="443">
        <v>54.848850609097845</v>
      </c>
      <c r="E34" s="443">
        <v>0</v>
      </c>
      <c r="F34" s="443">
        <v>0</v>
      </c>
      <c r="G34" s="443">
        <v>0</v>
      </c>
      <c r="H34" s="443">
        <v>42.806694104358435</v>
      </c>
      <c r="I34" s="443">
        <v>0</v>
      </c>
      <c r="J34" s="443">
        <v>64.118426178418389</v>
      </c>
      <c r="K34" s="443">
        <v>13.910183677832045</v>
      </c>
      <c r="L34" s="443">
        <v>0</v>
      </c>
      <c r="M34" s="443">
        <v>96.332410781330225</v>
      </c>
      <c r="N34" s="443">
        <v>0</v>
      </c>
      <c r="O34" s="443">
        <v>0</v>
      </c>
      <c r="P34" s="443">
        <v>66.575062860274912</v>
      </c>
      <c r="Q34" s="443">
        <v>0</v>
      </c>
      <c r="R34" s="443">
        <v>0</v>
      </c>
      <c r="S34" s="443">
        <v>84.436340222145745</v>
      </c>
    </row>
    <row r="35" spans="1:19" s="388" customFormat="1" ht="12" customHeight="1">
      <c r="A35" s="389" t="s">
        <v>358</v>
      </c>
      <c r="B35" s="440">
        <v>60.940395987842933</v>
      </c>
      <c r="C35" s="440">
        <v>0</v>
      </c>
      <c r="D35" s="440">
        <v>0</v>
      </c>
      <c r="E35" s="440">
        <v>52.121868792405124</v>
      </c>
      <c r="F35" s="440">
        <v>62.279901500133747</v>
      </c>
      <c r="G35" s="440">
        <v>0</v>
      </c>
      <c r="H35" s="440">
        <v>0</v>
      </c>
      <c r="I35" s="440">
        <v>0</v>
      </c>
      <c r="J35" s="440">
        <v>58.000235821247493</v>
      </c>
      <c r="K35" s="440">
        <v>56.347971720595247</v>
      </c>
      <c r="L35" s="440">
        <v>0</v>
      </c>
      <c r="M35" s="440">
        <v>98.452615882993641</v>
      </c>
      <c r="N35" s="440">
        <v>0</v>
      </c>
      <c r="O35" s="440">
        <v>0</v>
      </c>
      <c r="P35" s="440">
        <v>0</v>
      </c>
      <c r="Q35" s="440">
        <v>25.909335317019135</v>
      </c>
      <c r="R35" s="440">
        <v>0</v>
      </c>
      <c r="S35" s="440">
        <v>58.60768717151651</v>
      </c>
    </row>
    <row r="36" spans="1:19" s="388" customFormat="1" ht="12" customHeight="1">
      <c r="A36" s="386" t="s">
        <v>359</v>
      </c>
      <c r="B36" s="443">
        <v>59.658444398270447</v>
      </c>
      <c r="C36" s="443">
        <v>0</v>
      </c>
      <c r="D36" s="443">
        <v>0</v>
      </c>
      <c r="E36" s="443">
        <v>0</v>
      </c>
      <c r="F36" s="443">
        <v>56.812931312599424</v>
      </c>
      <c r="G36" s="443">
        <v>0</v>
      </c>
      <c r="H36" s="443">
        <v>0</v>
      </c>
      <c r="I36" s="443">
        <v>0</v>
      </c>
      <c r="J36" s="443">
        <v>0</v>
      </c>
      <c r="K36" s="443">
        <v>79.527908951026689</v>
      </c>
      <c r="L36" s="443">
        <v>0</v>
      </c>
      <c r="M36" s="443">
        <v>0</v>
      </c>
      <c r="N36" s="443">
        <v>0</v>
      </c>
      <c r="O36" s="443">
        <v>0</v>
      </c>
      <c r="P36" s="443">
        <v>0</v>
      </c>
      <c r="Q36" s="443">
        <v>0.55480094124849333</v>
      </c>
      <c r="R36" s="443">
        <v>0</v>
      </c>
      <c r="S36" s="443">
        <v>58.158020861472501</v>
      </c>
    </row>
    <row r="37" spans="1:19" s="388" customFormat="1" ht="12" customHeight="1">
      <c r="A37" s="386" t="s">
        <v>360</v>
      </c>
      <c r="B37" s="443">
        <v>52.522735363603999</v>
      </c>
      <c r="C37" s="443">
        <v>0</v>
      </c>
      <c r="D37" s="443">
        <v>0</v>
      </c>
      <c r="E37" s="443">
        <v>0</v>
      </c>
      <c r="F37" s="443">
        <v>58.159485592418584</v>
      </c>
      <c r="G37" s="443">
        <v>0</v>
      </c>
      <c r="H37" s="443">
        <v>0</v>
      </c>
      <c r="I37" s="443">
        <v>0</v>
      </c>
      <c r="J37" s="443">
        <v>0</v>
      </c>
      <c r="K37" s="443">
        <v>79.946824224519943</v>
      </c>
      <c r="L37" s="443">
        <v>0</v>
      </c>
      <c r="M37" s="443">
        <v>0</v>
      </c>
      <c r="N37" s="443">
        <v>0</v>
      </c>
      <c r="O37" s="443">
        <v>0</v>
      </c>
      <c r="P37" s="443">
        <v>0</v>
      </c>
      <c r="Q37" s="443">
        <v>1.2536261914629092</v>
      </c>
      <c r="R37" s="443">
        <v>0</v>
      </c>
      <c r="S37" s="443">
        <v>48.58917208689617</v>
      </c>
    </row>
    <row r="38" spans="1:19" s="388" customFormat="1" ht="12" customHeight="1">
      <c r="A38" s="389" t="s">
        <v>361</v>
      </c>
      <c r="B38" s="440">
        <v>0</v>
      </c>
      <c r="C38" s="440">
        <v>0.36202735317779566</v>
      </c>
      <c r="D38" s="440">
        <v>0</v>
      </c>
      <c r="E38" s="440">
        <v>0</v>
      </c>
      <c r="F38" s="440">
        <v>0</v>
      </c>
      <c r="G38" s="440">
        <v>0</v>
      </c>
      <c r="H38" s="440">
        <v>0</v>
      </c>
      <c r="I38" s="440">
        <v>0</v>
      </c>
      <c r="J38" s="440">
        <v>62.681702052682589</v>
      </c>
      <c r="K38" s="440">
        <v>15.720448628397257</v>
      </c>
      <c r="L38" s="440">
        <v>0</v>
      </c>
      <c r="M38" s="440">
        <v>0</v>
      </c>
      <c r="N38" s="440">
        <v>0</v>
      </c>
      <c r="O38" s="440">
        <v>0</v>
      </c>
      <c r="P38" s="440">
        <v>0</v>
      </c>
      <c r="Q38" s="440">
        <v>0</v>
      </c>
      <c r="R38" s="440">
        <v>0</v>
      </c>
      <c r="S38" s="440">
        <v>12.554099337796485</v>
      </c>
    </row>
    <row r="39" spans="1:19" s="388" customFormat="1" ht="12" customHeight="1">
      <c r="A39" s="386" t="s">
        <v>362</v>
      </c>
      <c r="B39" s="443">
        <v>0</v>
      </c>
      <c r="C39" s="443">
        <v>0</v>
      </c>
      <c r="D39" s="443">
        <v>0</v>
      </c>
      <c r="E39" s="443">
        <v>0</v>
      </c>
      <c r="F39" s="443">
        <v>0</v>
      </c>
      <c r="G39" s="443">
        <v>0</v>
      </c>
      <c r="H39" s="443">
        <v>44.215488614800755</v>
      </c>
      <c r="I39" s="443">
        <v>0</v>
      </c>
      <c r="J39" s="443">
        <v>0</v>
      </c>
      <c r="K39" s="443">
        <v>0</v>
      </c>
      <c r="L39" s="443">
        <v>0</v>
      </c>
      <c r="M39" s="443">
        <v>79.000249331185941</v>
      </c>
      <c r="N39" s="443">
        <v>0</v>
      </c>
      <c r="O39" s="443">
        <v>0</v>
      </c>
      <c r="P39" s="443">
        <v>0</v>
      </c>
      <c r="Q39" s="443">
        <v>0</v>
      </c>
      <c r="R39" s="443">
        <v>0</v>
      </c>
      <c r="S39" s="443">
        <v>68.129699378743851</v>
      </c>
    </row>
    <row r="40" spans="1:19" s="388" customFormat="1" ht="12" customHeight="1">
      <c r="A40" s="386" t="s">
        <v>363</v>
      </c>
      <c r="B40" s="443">
        <v>0</v>
      </c>
      <c r="C40" s="443">
        <v>3.3917868904675212</v>
      </c>
      <c r="D40" s="443">
        <v>0</v>
      </c>
      <c r="E40" s="443">
        <v>0</v>
      </c>
      <c r="F40" s="443">
        <v>0</v>
      </c>
      <c r="G40" s="443">
        <v>0</v>
      </c>
      <c r="H40" s="443">
        <v>43.646310703755013</v>
      </c>
      <c r="I40" s="443">
        <v>0</v>
      </c>
      <c r="J40" s="443">
        <v>0</v>
      </c>
      <c r="K40" s="443">
        <v>32.311431299366369</v>
      </c>
      <c r="L40" s="443">
        <v>0</v>
      </c>
      <c r="M40" s="443">
        <v>52.10526315789474</v>
      </c>
      <c r="N40" s="443">
        <v>0</v>
      </c>
      <c r="O40" s="443">
        <v>0</v>
      </c>
      <c r="P40" s="443">
        <v>94.257946591770306</v>
      </c>
      <c r="Q40" s="443">
        <v>0</v>
      </c>
      <c r="R40" s="443">
        <v>0</v>
      </c>
      <c r="S40" s="443">
        <v>27.743798987310814</v>
      </c>
    </row>
    <row r="41" spans="1:19" s="388" customFormat="1" ht="12" customHeight="1">
      <c r="A41" s="383" t="s">
        <v>364</v>
      </c>
      <c r="B41" s="437">
        <v>0</v>
      </c>
      <c r="C41" s="437">
        <v>5.7909976309555145</v>
      </c>
      <c r="D41" s="437">
        <v>27.903163748342646</v>
      </c>
      <c r="E41" s="437">
        <v>0.15950898971860536</v>
      </c>
      <c r="F41" s="437">
        <v>0</v>
      </c>
      <c r="G41" s="437">
        <v>0</v>
      </c>
      <c r="H41" s="437">
        <v>3.3343073129191754</v>
      </c>
      <c r="I41" s="437">
        <v>-0.57174690670263295</v>
      </c>
      <c r="J41" s="437">
        <v>0</v>
      </c>
      <c r="K41" s="437">
        <v>6.0539006785718001</v>
      </c>
      <c r="L41" s="437">
        <v>0</v>
      </c>
      <c r="M41" s="437">
        <v>1.8685670135506551</v>
      </c>
      <c r="N41" s="437">
        <v>2.5264847251829816</v>
      </c>
      <c r="O41" s="437">
        <v>0</v>
      </c>
      <c r="P41" s="437">
        <v>2.2987531545739581</v>
      </c>
      <c r="Q41" s="437">
        <v>0</v>
      </c>
      <c r="R41" s="437">
        <v>0</v>
      </c>
      <c r="S41" s="437">
        <v>3.4689777627181706</v>
      </c>
    </row>
    <row r="42" spans="1:19" s="385" customFormat="1" ht="12" customHeight="1">
      <c r="A42" s="386" t="s">
        <v>365</v>
      </c>
      <c r="B42" s="443">
        <v>0</v>
      </c>
      <c r="C42" s="443">
        <v>20.662342096278589</v>
      </c>
      <c r="D42" s="443">
        <v>33.906270872226948</v>
      </c>
      <c r="E42" s="443">
        <v>0.15950898971860536</v>
      </c>
      <c r="F42" s="443">
        <v>0</v>
      </c>
      <c r="G42" s="443">
        <v>9.1725708502024272E-2</v>
      </c>
      <c r="H42" s="443">
        <v>11.78762488702152</v>
      </c>
      <c r="I42" s="443">
        <v>-0.57174690670263295</v>
      </c>
      <c r="J42" s="443">
        <v>0</v>
      </c>
      <c r="K42" s="443">
        <v>14.09525545351141</v>
      </c>
      <c r="L42" s="443">
        <v>0</v>
      </c>
      <c r="M42" s="443">
        <v>2.4661376236547454</v>
      </c>
      <c r="N42" s="443">
        <v>20.709625882039674</v>
      </c>
      <c r="O42" s="443">
        <v>0</v>
      </c>
      <c r="P42" s="443">
        <v>9.5233436523853801</v>
      </c>
      <c r="Q42" s="443">
        <v>0</v>
      </c>
      <c r="R42" s="443">
        <v>0</v>
      </c>
      <c r="S42" s="443">
        <v>12.994274021728963</v>
      </c>
    </row>
    <row r="43" spans="1:19" s="388" customFormat="1" ht="12" customHeight="1">
      <c r="A43" s="386" t="s">
        <v>366</v>
      </c>
      <c r="B43" s="443">
        <v>0</v>
      </c>
      <c r="C43" s="443">
        <v>0</v>
      </c>
      <c r="D43" s="443">
        <v>0</v>
      </c>
      <c r="E43" s="443">
        <v>0</v>
      </c>
      <c r="F43" s="443">
        <v>0</v>
      </c>
      <c r="G43" s="443">
        <v>0</v>
      </c>
      <c r="H43" s="443">
        <v>0</v>
      </c>
      <c r="I43" s="443">
        <v>0</v>
      </c>
      <c r="J43" s="443">
        <v>0</v>
      </c>
      <c r="K43" s="443">
        <v>0</v>
      </c>
      <c r="L43" s="443">
        <v>0</v>
      </c>
      <c r="M43" s="443">
        <v>0</v>
      </c>
      <c r="N43" s="443">
        <v>0</v>
      </c>
      <c r="O43" s="443">
        <v>0</v>
      </c>
      <c r="P43" s="443">
        <v>0.81560283687943258</v>
      </c>
      <c r="Q43" s="443">
        <v>0</v>
      </c>
      <c r="R43" s="443">
        <v>0</v>
      </c>
      <c r="S43" s="443">
        <v>0.62134173795587577</v>
      </c>
    </row>
    <row r="44" spans="1:19" s="388" customFormat="1" ht="12" customHeight="1">
      <c r="A44" s="389" t="s">
        <v>318</v>
      </c>
      <c r="B44" s="440">
        <v>0</v>
      </c>
      <c r="C44" s="440">
        <v>1.738062451151885</v>
      </c>
      <c r="D44" s="440">
        <v>0</v>
      </c>
      <c r="E44" s="440">
        <v>0</v>
      </c>
      <c r="F44" s="440">
        <v>0</v>
      </c>
      <c r="G44" s="440">
        <v>0</v>
      </c>
      <c r="H44" s="440">
        <v>6.8056101995895482</v>
      </c>
      <c r="I44" s="440">
        <v>0</v>
      </c>
      <c r="J44" s="440">
        <v>0</v>
      </c>
      <c r="K44" s="440">
        <v>6.1920092896576771</v>
      </c>
      <c r="L44" s="440">
        <v>0</v>
      </c>
      <c r="M44" s="440">
        <v>1.9428450310202148</v>
      </c>
      <c r="N44" s="440">
        <v>11.76470588235294</v>
      </c>
      <c r="O44" s="440">
        <v>0</v>
      </c>
      <c r="P44" s="440">
        <v>2.1110280411147202</v>
      </c>
      <c r="Q44" s="440">
        <v>0</v>
      </c>
      <c r="R44" s="440">
        <v>0</v>
      </c>
      <c r="S44" s="440">
        <v>2.7302610754758589</v>
      </c>
    </row>
    <row r="45" spans="1:19" s="388" customFormat="1" ht="12" customHeight="1">
      <c r="A45" s="386" t="s">
        <v>367</v>
      </c>
      <c r="B45" s="443">
        <v>0</v>
      </c>
      <c r="C45" s="443">
        <v>0</v>
      </c>
      <c r="D45" s="443">
        <v>0</v>
      </c>
      <c r="E45" s="443">
        <v>0</v>
      </c>
      <c r="F45" s="443">
        <v>0</v>
      </c>
      <c r="G45" s="443">
        <v>0</v>
      </c>
      <c r="H45" s="443">
        <v>1.4085965649199639</v>
      </c>
      <c r="I45" s="443">
        <v>0</v>
      </c>
      <c r="J45" s="443">
        <v>0</v>
      </c>
      <c r="K45" s="443">
        <v>0.80170764727259636</v>
      </c>
      <c r="L45" s="443">
        <v>0</v>
      </c>
      <c r="M45" s="443">
        <v>0</v>
      </c>
      <c r="N45" s="443">
        <v>0</v>
      </c>
      <c r="O45" s="443">
        <v>0</v>
      </c>
      <c r="P45" s="443">
        <v>0</v>
      </c>
      <c r="Q45" s="443">
        <v>0</v>
      </c>
      <c r="R45" s="443">
        <v>0</v>
      </c>
      <c r="S45" s="443">
        <v>0.81382711947925679</v>
      </c>
    </row>
    <row r="46" spans="1:19" s="388" customFormat="1" ht="12" customHeight="1">
      <c r="A46" s="487" t="s">
        <v>368</v>
      </c>
      <c r="B46" s="441">
        <v>0</v>
      </c>
      <c r="C46" s="441">
        <v>4.6179520515501871</v>
      </c>
      <c r="D46" s="441">
        <v>0.85065013974966586</v>
      </c>
      <c r="E46" s="441">
        <v>3.6355804159197982</v>
      </c>
      <c r="F46" s="441">
        <v>0</v>
      </c>
      <c r="G46" s="441">
        <v>1.1157158464608983</v>
      </c>
      <c r="H46" s="441">
        <v>0</v>
      </c>
      <c r="I46" s="441">
        <v>21.061710097670694</v>
      </c>
      <c r="J46" s="441">
        <v>0</v>
      </c>
      <c r="K46" s="441">
        <v>5.217388259367584</v>
      </c>
      <c r="L46" s="441">
        <v>35.240202414072598</v>
      </c>
      <c r="M46" s="441">
        <v>1.6897232472679757</v>
      </c>
      <c r="N46" s="441">
        <v>2.0891116099216878</v>
      </c>
      <c r="O46" s="441">
        <v>0</v>
      </c>
      <c r="P46" s="441">
        <v>18.284096780662182</v>
      </c>
      <c r="Q46" s="441">
        <v>0</v>
      </c>
      <c r="R46" s="441">
        <v>0.11426043711825931</v>
      </c>
      <c r="S46" s="441">
        <v>8.2262549421479125</v>
      </c>
    </row>
    <row r="47" spans="1:19" s="388" customFormat="1" ht="12" customHeight="1">
      <c r="A47" s="393" t="s">
        <v>369</v>
      </c>
      <c r="B47" s="437">
        <v>0</v>
      </c>
      <c r="C47" s="437">
        <v>4.6179520515501871</v>
      </c>
      <c r="D47" s="437">
        <v>0.85065013974966586</v>
      </c>
      <c r="E47" s="437">
        <v>4.8091639093366272</v>
      </c>
      <c r="F47" s="437">
        <v>0</v>
      </c>
      <c r="G47" s="437">
        <v>1.4989038439614566</v>
      </c>
      <c r="H47" s="437">
        <v>0</v>
      </c>
      <c r="I47" s="437">
        <v>3.2840310493165368</v>
      </c>
      <c r="J47" s="437">
        <v>0</v>
      </c>
      <c r="K47" s="437">
        <v>5.217388259367584</v>
      </c>
      <c r="L47" s="437">
        <v>8.0143502693321196</v>
      </c>
      <c r="M47" s="437">
        <v>1.3927373949446582</v>
      </c>
      <c r="N47" s="437">
        <v>2.9327540179580018</v>
      </c>
      <c r="O47" s="437">
        <v>0</v>
      </c>
      <c r="P47" s="437">
        <v>7.2499154266568455</v>
      </c>
      <c r="Q47" s="437">
        <v>0</v>
      </c>
      <c r="R47" s="437">
        <v>0</v>
      </c>
      <c r="S47" s="437">
        <v>3.8194990836416478</v>
      </c>
    </row>
    <row r="48" spans="1:19" s="388" customFormat="1" ht="12" customHeight="1">
      <c r="A48" s="386" t="s">
        <v>370</v>
      </c>
      <c r="B48" s="443">
        <v>0</v>
      </c>
      <c r="C48" s="443">
        <v>0</v>
      </c>
      <c r="D48" s="443">
        <v>0</v>
      </c>
      <c r="E48" s="443">
        <v>0</v>
      </c>
      <c r="F48" s="443">
        <v>0</v>
      </c>
      <c r="G48" s="443">
        <v>3.5000636896887016</v>
      </c>
      <c r="H48" s="443">
        <v>0</v>
      </c>
      <c r="I48" s="443">
        <v>0.35362613891446776</v>
      </c>
      <c r="J48" s="443">
        <v>0</v>
      </c>
      <c r="K48" s="443">
        <v>0.15095832267843634</v>
      </c>
      <c r="L48" s="443">
        <v>8.0143502693321196</v>
      </c>
      <c r="M48" s="443">
        <v>1.4046619066559991</v>
      </c>
      <c r="N48" s="443">
        <v>2.9044458716905734</v>
      </c>
      <c r="O48" s="443">
        <v>0</v>
      </c>
      <c r="P48" s="443">
        <v>1.6769102902780404</v>
      </c>
      <c r="Q48" s="443">
        <v>0</v>
      </c>
      <c r="R48" s="443">
        <v>0</v>
      </c>
      <c r="S48" s="443">
        <v>1.7627279440421733</v>
      </c>
    </row>
    <row r="49" spans="1:19" s="388" customFormat="1" ht="12" customHeight="1">
      <c r="A49" s="386" t="s">
        <v>371</v>
      </c>
      <c r="B49" s="443">
        <v>0</v>
      </c>
      <c r="C49" s="443">
        <v>3.6178304197275448</v>
      </c>
      <c r="D49" s="443">
        <v>0</v>
      </c>
      <c r="E49" s="443">
        <v>2.3980914231856736</v>
      </c>
      <c r="F49" s="443">
        <v>0</v>
      </c>
      <c r="G49" s="443">
        <v>0</v>
      </c>
      <c r="H49" s="443">
        <v>0</v>
      </c>
      <c r="I49" s="443">
        <v>8.5949266745937365</v>
      </c>
      <c r="J49" s="443">
        <v>0</v>
      </c>
      <c r="K49" s="443">
        <v>8.1367997350234944</v>
      </c>
      <c r="L49" s="443">
        <v>0</v>
      </c>
      <c r="M49" s="443">
        <v>0.43941984678882273</v>
      </c>
      <c r="N49" s="443">
        <v>12.623687457800751</v>
      </c>
      <c r="O49" s="443">
        <v>0</v>
      </c>
      <c r="P49" s="443">
        <v>30.322759384956367</v>
      </c>
      <c r="Q49" s="443">
        <v>0</v>
      </c>
      <c r="R49" s="443">
        <v>0</v>
      </c>
      <c r="S49" s="443">
        <v>5.9768677842897153</v>
      </c>
    </row>
    <row r="50" spans="1:19" s="388" customFormat="1" ht="12" customHeight="1">
      <c r="A50" s="389" t="s">
        <v>372</v>
      </c>
      <c r="B50" s="440">
        <v>0</v>
      </c>
      <c r="C50" s="440">
        <v>0</v>
      </c>
      <c r="D50" s="440">
        <v>0</v>
      </c>
      <c r="E50" s="440">
        <v>1.489574902686245</v>
      </c>
      <c r="F50" s="440">
        <v>0</v>
      </c>
      <c r="G50" s="440">
        <v>29.968009032743698</v>
      </c>
      <c r="H50" s="440">
        <v>0</v>
      </c>
      <c r="I50" s="440">
        <v>9.8253591331923253</v>
      </c>
      <c r="J50" s="440">
        <v>0</v>
      </c>
      <c r="K50" s="440">
        <v>11.513795183176219</v>
      </c>
      <c r="L50" s="440">
        <v>0</v>
      </c>
      <c r="M50" s="440">
        <v>4.409157694096824</v>
      </c>
      <c r="N50" s="440">
        <v>19.559713752053469</v>
      </c>
      <c r="O50" s="440">
        <v>0</v>
      </c>
      <c r="P50" s="440">
        <v>18.413114989613216</v>
      </c>
      <c r="Q50" s="440">
        <v>0</v>
      </c>
      <c r="R50" s="440">
        <v>0</v>
      </c>
      <c r="S50" s="440">
        <v>11.290001521964225</v>
      </c>
    </row>
    <row r="51" spans="1:19" s="388" customFormat="1" ht="12" customHeight="1">
      <c r="A51" s="394" t="s">
        <v>373</v>
      </c>
      <c r="B51" s="443">
        <v>0</v>
      </c>
      <c r="C51" s="443">
        <v>5.705135703123398</v>
      </c>
      <c r="D51" s="443">
        <v>6.6106665341219744</v>
      </c>
      <c r="E51" s="443">
        <v>2.3189518531183531</v>
      </c>
      <c r="F51" s="443">
        <v>0</v>
      </c>
      <c r="G51" s="443">
        <v>1.7177633298304473</v>
      </c>
      <c r="H51" s="443">
        <v>0</v>
      </c>
      <c r="I51" s="443">
        <v>14.093993218878479</v>
      </c>
      <c r="J51" s="443">
        <v>0</v>
      </c>
      <c r="K51" s="443">
        <v>3.5550803608575792</v>
      </c>
      <c r="L51" s="443">
        <v>0</v>
      </c>
      <c r="M51" s="443">
        <v>2.0142508394717202</v>
      </c>
      <c r="N51" s="443">
        <v>10.090992979874082</v>
      </c>
      <c r="O51" s="443">
        <v>0</v>
      </c>
      <c r="P51" s="443">
        <v>9.3776663014922992</v>
      </c>
      <c r="Q51" s="443">
        <v>0</v>
      </c>
      <c r="R51" s="443">
        <v>0</v>
      </c>
      <c r="S51" s="443">
        <v>4.6522839461235925</v>
      </c>
    </row>
    <row r="52" spans="1:19" s="388" customFormat="1" ht="12" customHeight="1">
      <c r="A52" s="394" t="s">
        <v>374</v>
      </c>
      <c r="B52" s="443">
        <v>0</v>
      </c>
      <c r="C52" s="443">
        <v>0</v>
      </c>
      <c r="D52" s="443">
        <v>0</v>
      </c>
      <c r="E52" s="443">
        <v>0</v>
      </c>
      <c r="F52" s="443">
        <v>0</v>
      </c>
      <c r="G52" s="443">
        <v>0</v>
      </c>
      <c r="H52" s="443">
        <v>0</v>
      </c>
      <c r="I52" s="443">
        <v>0</v>
      </c>
      <c r="J52" s="443">
        <v>0</v>
      </c>
      <c r="K52" s="443">
        <v>0</v>
      </c>
      <c r="L52" s="443">
        <v>0</v>
      </c>
      <c r="M52" s="443">
        <v>0</v>
      </c>
      <c r="N52" s="443">
        <v>0</v>
      </c>
      <c r="O52" s="443">
        <v>0</v>
      </c>
      <c r="P52" s="443">
        <v>0</v>
      </c>
      <c r="Q52" s="443">
        <v>0</v>
      </c>
      <c r="R52" s="443">
        <v>0</v>
      </c>
      <c r="S52" s="443">
        <v>0</v>
      </c>
    </row>
    <row r="53" spans="1:19" s="388" customFormat="1" ht="12" customHeight="1">
      <c r="A53" s="389" t="s">
        <v>375</v>
      </c>
      <c r="B53" s="440">
        <v>0</v>
      </c>
      <c r="C53" s="440">
        <v>0</v>
      </c>
      <c r="D53" s="440">
        <v>0</v>
      </c>
      <c r="E53" s="440">
        <v>-1.1933174224343674</v>
      </c>
      <c r="F53" s="440">
        <v>0</v>
      </c>
      <c r="G53" s="440">
        <v>0</v>
      </c>
      <c r="H53" s="440">
        <v>0</v>
      </c>
      <c r="I53" s="440">
        <v>0</v>
      </c>
      <c r="J53" s="440">
        <v>0</v>
      </c>
      <c r="K53" s="440">
        <v>0</v>
      </c>
      <c r="L53" s="440">
        <v>0</v>
      </c>
      <c r="M53" s="440">
        <v>0</v>
      </c>
      <c r="N53" s="440">
        <v>2.4285714285714288</v>
      </c>
      <c r="O53" s="440">
        <v>0</v>
      </c>
      <c r="P53" s="440">
        <v>0.50796227365592905</v>
      </c>
      <c r="Q53" s="440">
        <v>0</v>
      </c>
      <c r="R53" s="440">
        <v>0</v>
      </c>
      <c r="S53" s="440">
        <v>0.31825928771381395</v>
      </c>
    </row>
    <row r="54" spans="1:19" s="388" customFormat="1" ht="12" customHeight="1">
      <c r="A54" s="394" t="s">
        <v>376</v>
      </c>
      <c r="B54" s="443">
        <v>0</v>
      </c>
      <c r="C54" s="443">
        <v>0.16727331120865005</v>
      </c>
      <c r="D54" s="443">
        <v>0</v>
      </c>
      <c r="E54" s="443">
        <v>0</v>
      </c>
      <c r="F54" s="443">
        <v>0</v>
      </c>
      <c r="G54" s="443">
        <v>0</v>
      </c>
      <c r="H54" s="443">
        <v>0</v>
      </c>
      <c r="I54" s="443">
        <v>0</v>
      </c>
      <c r="J54" s="443">
        <v>0</v>
      </c>
      <c r="K54" s="443">
        <v>0</v>
      </c>
      <c r="L54" s="443">
        <v>0</v>
      </c>
      <c r="M54" s="443">
        <v>0</v>
      </c>
      <c r="N54" s="443">
        <v>2.5522041763341066</v>
      </c>
      <c r="O54" s="443">
        <v>0</v>
      </c>
      <c r="P54" s="443">
        <v>0</v>
      </c>
      <c r="Q54" s="443">
        <v>0</v>
      </c>
      <c r="R54" s="443">
        <v>0</v>
      </c>
      <c r="S54" s="443">
        <v>5.0554839361997922E-2</v>
      </c>
    </row>
    <row r="55" spans="1:19" s="388" customFormat="1" ht="12" customHeight="1">
      <c r="A55" s="394" t="s">
        <v>377</v>
      </c>
      <c r="B55" s="443">
        <v>0</v>
      </c>
      <c r="C55" s="443">
        <v>0</v>
      </c>
      <c r="D55" s="443">
        <v>0</v>
      </c>
      <c r="E55" s="443">
        <v>1.3840830449826991</v>
      </c>
      <c r="F55" s="443">
        <v>0</v>
      </c>
      <c r="G55" s="443">
        <v>0</v>
      </c>
      <c r="H55" s="443">
        <v>0</v>
      </c>
      <c r="I55" s="443">
        <v>-54.768561665113388</v>
      </c>
      <c r="J55" s="443">
        <v>0</v>
      </c>
      <c r="K55" s="443">
        <v>0</v>
      </c>
      <c r="L55" s="443">
        <v>0</v>
      </c>
      <c r="M55" s="443">
        <v>6.0756437768240339</v>
      </c>
      <c r="N55" s="443">
        <v>264.50892857142856</v>
      </c>
      <c r="O55" s="443">
        <v>0</v>
      </c>
      <c r="P55" s="443">
        <v>0</v>
      </c>
      <c r="Q55" s="443">
        <v>0</v>
      </c>
      <c r="R55" s="443">
        <v>0</v>
      </c>
      <c r="S55" s="443">
        <v>7.6321984608993256</v>
      </c>
    </row>
    <row r="56" spans="1:19" s="388" customFormat="1" ht="12" customHeight="1">
      <c r="A56" s="389" t="s">
        <v>378</v>
      </c>
      <c r="B56" s="440">
        <v>0</v>
      </c>
      <c r="C56" s="440">
        <v>0</v>
      </c>
      <c r="D56" s="440">
        <v>0</v>
      </c>
      <c r="E56" s="440">
        <v>0</v>
      </c>
      <c r="F56" s="440">
        <v>0</v>
      </c>
      <c r="G56" s="440">
        <v>0</v>
      </c>
      <c r="H56" s="440">
        <v>0</v>
      </c>
      <c r="I56" s="440">
        <v>0</v>
      </c>
      <c r="J56" s="440">
        <v>0</v>
      </c>
      <c r="K56" s="440">
        <v>0</v>
      </c>
      <c r="L56" s="440">
        <v>0</v>
      </c>
      <c r="M56" s="440">
        <v>0</v>
      </c>
      <c r="N56" s="440">
        <v>0</v>
      </c>
      <c r="O56" s="440">
        <v>0</v>
      </c>
      <c r="P56" s="440">
        <v>0</v>
      </c>
      <c r="Q56" s="440">
        <v>0</v>
      </c>
      <c r="R56" s="440">
        <v>0</v>
      </c>
      <c r="S56" s="440">
        <v>0</v>
      </c>
    </row>
    <row r="57" spans="1:19" s="388" customFormat="1" ht="12" customHeight="1">
      <c r="A57" s="386" t="s">
        <v>379</v>
      </c>
      <c r="B57" s="443">
        <v>0</v>
      </c>
      <c r="C57" s="443">
        <v>0</v>
      </c>
      <c r="D57" s="443">
        <v>0</v>
      </c>
      <c r="E57" s="443">
        <v>17.018756909700752</v>
      </c>
      <c r="F57" s="443">
        <v>0</v>
      </c>
      <c r="G57" s="443">
        <v>0</v>
      </c>
      <c r="H57" s="443">
        <v>0</v>
      </c>
      <c r="I57" s="443">
        <v>0</v>
      </c>
      <c r="J57" s="443">
        <v>0</v>
      </c>
      <c r="K57" s="443">
        <v>15.272526384844683</v>
      </c>
      <c r="L57" s="443">
        <v>0</v>
      </c>
      <c r="M57" s="443">
        <v>0.35827259100892639</v>
      </c>
      <c r="N57" s="443">
        <v>25.756997664704141</v>
      </c>
      <c r="O57" s="443">
        <v>0</v>
      </c>
      <c r="P57" s="443">
        <v>35.546131055826748</v>
      </c>
      <c r="Q57" s="443">
        <v>0</v>
      </c>
      <c r="R57" s="443">
        <v>0</v>
      </c>
      <c r="S57" s="443">
        <v>11.996659195881021</v>
      </c>
    </row>
    <row r="58" spans="1:19" s="385" customFormat="1" ht="12" customHeight="1">
      <c r="A58" s="391" t="s">
        <v>328</v>
      </c>
      <c r="B58" s="441">
        <v>0</v>
      </c>
      <c r="C58" s="441">
        <v>0</v>
      </c>
      <c r="D58" s="441">
        <v>0</v>
      </c>
      <c r="E58" s="441">
        <v>0</v>
      </c>
      <c r="F58" s="441">
        <v>0</v>
      </c>
      <c r="G58" s="441">
        <v>0.30240223694570745</v>
      </c>
      <c r="H58" s="441">
        <v>0</v>
      </c>
      <c r="I58" s="441">
        <v>48.384859829813792</v>
      </c>
      <c r="J58" s="441">
        <v>0</v>
      </c>
      <c r="K58" s="441">
        <v>0</v>
      </c>
      <c r="L58" s="441">
        <v>42.347036025160428</v>
      </c>
      <c r="M58" s="441">
        <v>7.9065354655421194</v>
      </c>
      <c r="N58" s="441">
        <v>0</v>
      </c>
      <c r="O58" s="441">
        <v>0</v>
      </c>
      <c r="P58" s="441">
        <v>57.354583036412421</v>
      </c>
      <c r="Q58" s="441">
        <v>0</v>
      </c>
      <c r="R58" s="441">
        <v>0.12852259355803378</v>
      </c>
      <c r="S58" s="441">
        <v>23.658663982414154</v>
      </c>
    </row>
    <row r="59" spans="1:19" s="388" customFormat="1" ht="12" customHeight="1">
      <c r="A59" s="389" t="s">
        <v>380</v>
      </c>
      <c r="B59" s="440">
        <v>0</v>
      </c>
      <c r="C59" s="440">
        <v>0</v>
      </c>
      <c r="D59" s="440">
        <v>0</v>
      </c>
      <c r="E59" s="440">
        <v>0</v>
      </c>
      <c r="F59" s="440">
        <v>0</v>
      </c>
      <c r="G59" s="440">
        <v>0</v>
      </c>
      <c r="H59" s="440">
        <v>0</v>
      </c>
      <c r="I59" s="440">
        <v>0</v>
      </c>
      <c r="J59" s="440">
        <v>0</v>
      </c>
      <c r="K59" s="440">
        <v>0</v>
      </c>
      <c r="L59" s="440">
        <v>0</v>
      </c>
      <c r="M59" s="440">
        <v>0</v>
      </c>
      <c r="N59" s="440">
        <v>0</v>
      </c>
      <c r="O59" s="440">
        <v>0</v>
      </c>
      <c r="P59" s="440">
        <v>0</v>
      </c>
      <c r="Q59" s="440">
        <v>0</v>
      </c>
      <c r="R59" s="440">
        <v>0</v>
      </c>
      <c r="S59" s="440">
        <v>0</v>
      </c>
    </row>
    <row r="60" spans="1:19" s="388" customFormat="1" ht="12" customHeight="1">
      <c r="A60" s="386" t="s">
        <v>381</v>
      </c>
      <c r="B60" s="443">
        <v>0</v>
      </c>
      <c r="C60" s="443">
        <v>0</v>
      </c>
      <c r="D60" s="443">
        <v>0</v>
      </c>
      <c r="E60" s="443">
        <v>0</v>
      </c>
      <c r="F60" s="443">
        <v>0</v>
      </c>
      <c r="G60" s="443">
        <v>0.69521330721565644</v>
      </c>
      <c r="H60" s="443">
        <v>0</v>
      </c>
      <c r="I60" s="443">
        <v>53.715664289966384</v>
      </c>
      <c r="J60" s="443">
        <v>0</v>
      </c>
      <c r="K60" s="443">
        <v>0</v>
      </c>
      <c r="L60" s="443">
        <v>42.347036025160428</v>
      </c>
      <c r="M60" s="443">
        <v>21.239707292645942</v>
      </c>
      <c r="N60" s="443">
        <v>0</v>
      </c>
      <c r="O60" s="443">
        <v>0</v>
      </c>
      <c r="P60" s="443">
        <v>78.780371489801098</v>
      </c>
      <c r="Q60" s="443">
        <v>0</v>
      </c>
      <c r="R60" s="443">
        <v>0.16850618659785463</v>
      </c>
      <c r="S60" s="443">
        <v>37.626803473508311</v>
      </c>
    </row>
    <row r="61" spans="1:19" s="388" customFormat="1" ht="12" customHeight="1">
      <c r="A61" s="422" t="s">
        <v>382</v>
      </c>
      <c r="B61" s="439">
        <v>0</v>
      </c>
      <c r="C61" s="439">
        <v>0</v>
      </c>
      <c r="D61" s="439">
        <v>0</v>
      </c>
      <c r="E61" s="439">
        <v>0</v>
      </c>
      <c r="F61" s="439">
        <v>0</v>
      </c>
      <c r="G61" s="439">
        <v>0.69521330721565644</v>
      </c>
      <c r="H61" s="439">
        <v>0</v>
      </c>
      <c r="I61" s="439">
        <v>53.715664289966384</v>
      </c>
      <c r="J61" s="439">
        <v>0</v>
      </c>
      <c r="K61" s="439">
        <v>0</v>
      </c>
      <c r="L61" s="439">
        <v>42.347036025160428</v>
      </c>
      <c r="M61" s="439">
        <v>21.239707292645942</v>
      </c>
      <c r="N61" s="439">
        <v>0</v>
      </c>
      <c r="O61" s="439">
        <v>0</v>
      </c>
      <c r="P61" s="439">
        <v>78.780371489801098</v>
      </c>
      <c r="Q61" s="439">
        <v>0</v>
      </c>
      <c r="R61" s="439">
        <v>0.16850618659785463</v>
      </c>
      <c r="S61" s="439">
        <v>37.626803473508311</v>
      </c>
    </row>
    <row r="62" spans="1:19" s="388" customFormat="1" ht="12" customHeight="1">
      <c r="A62" s="389" t="s">
        <v>383</v>
      </c>
      <c r="B62" s="440">
        <v>0</v>
      </c>
      <c r="C62" s="440">
        <v>0</v>
      </c>
      <c r="D62" s="440">
        <v>0</v>
      </c>
      <c r="E62" s="440">
        <v>0</v>
      </c>
      <c r="F62" s="440">
        <v>0</v>
      </c>
      <c r="G62" s="440">
        <v>0</v>
      </c>
      <c r="H62" s="440">
        <v>0</v>
      </c>
      <c r="I62" s="440">
        <v>0</v>
      </c>
      <c r="J62" s="440">
        <v>0</v>
      </c>
      <c r="K62" s="440">
        <v>0</v>
      </c>
      <c r="L62" s="440">
        <v>0</v>
      </c>
      <c r="M62" s="440">
        <v>0</v>
      </c>
      <c r="N62" s="440">
        <v>0</v>
      </c>
      <c r="O62" s="440">
        <v>0</v>
      </c>
      <c r="P62" s="440">
        <v>0</v>
      </c>
      <c r="Q62" s="440">
        <v>0</v>
      </c>
      <c r="R62" s="440">
        <v>0</v>
      </c>
      <c r="S62" s="440">
        <v>0</v>
      </c>
    </row>
    <row r="63" spans="1:19" s="388" customFormat="1" ht="12" customHeight="1">
      <c r="A63" s="386" t="s">
        <v>384</v>
      </c>
      <c r="B63" s="443">
        <v>0</v>
      </c>
      <c r="C63" s="443">
        <v>0</v>
      </c>
      <c r="D63" s="443">
        <v>0</v>
      </c>
      <c r="E63" s="443">
        <v>0</v>
      </c>
      <c r="F63" s="443">
        <v>0</v>
      </c>
      <c r="G63" s="443">
        <v>0</v>
      </c>
      <c r="H63" s="443">
        <v>0</v>
      </c>
      <c r="I63" s="443">
        <v>0</v>
      </c>
      <c r="J63" s="443">
        <v>0</v>
      </c>
      <c r="K63" s="443">
        <v>0</v>
      </c>
      <c r="L63" s="443">
        <v>0</v>
      </c>
      <c r="M63" s="443">
        <v>0</v>
      </c>
      <c r="N63" s="443">
        <v>0</v>
      </c>
      <c r="O63" s="443">
        <v>0</v>
      </c>
      <c r="P63" s="443">
        <v>0</v>
      </c>
      <c r="Q63" s="443">
        <v>0</v>
      </c>
      <c r="R63" s="443">
        <v>0</v>
      </c>
      <c r="S63" s="443">
        <v>0</v>
      </c>
    </row>
    <row r="64" spans="1:19" s="388" customFormat="1" ht="12" customHeight="1">
      <c r="A64" s="487" t="s">
        <v>385</v>
      </c>
      <c r="B64" s="441">
        <v>57.961882309786198</v>
      </c>
      <c r="C64" s="441">
        <v>5.2026058794959162</v>
      </c>
      <c r="D64" s="441">
        <v>50.388488738075175</v>
      </c>
      <c r="E64" s="441">
        <v>14.644397013852007</v>
      </c>
      <c r="F64" s="441">
        <v>57.368581465856053</v>
      </c>
      <c r="G64" s="441">
        <v>1.0345750204197457</v>
      </c>
      <c r="H64" s="441">
        <v>23.916008998389849</v>
      </c>
      <c r="I64" s="441">
        <v>21.00323257348732</v>
      </c>
      <c r="J64" s="441">
        <v>61.83242136327307</v>
      </c>
      <c r="K64" s="441">
        <v>27.062338705542814</v>
      </c>
      <c r="L64" s="441">
        <v>35.240202414072598</v>
      </c>
      <c r="M64" s="441">
        <v>25.861748998128224</v>
      </c>
      <c r="N64" s="441">
        <v>2.0966839094823047</v>
      </c>
      <c r="O64" s="441">
        <v>1.2483181740022937</v>
      </c>
      <c r="P64" s="441">
        <v>25.905714451251015</v>
      </c>
      <c r="Q64" s="441">
        <v>42.645232505380108</v>
      </c>
      <c r="R64" s="441">
        <v>0.11415986275708705</v>
      </c>
      <c r="S64" s="441">
        <v>22.699111051636574</v>
      </c>
    </row>
    <row r="65" spans="1:19" s="388" customFormat="1" ht="6.75" customHeight="1" thickBot="1">
      <c r="A65" s="396"/>
      <c r="B65" s="396"/>
      <c r="C65" s="397"/>
      <c r="D65" s="397"/>
      <c r="E65" s="397"/>
      <c r="F65" s="397"/>
      <c r="G65" s="397"/>
      <c r="H65" s="397"/>
      <c r="I65" s="397"/>
      <c r="J65" s="397"/>
      <c r="K65" s="397"/>
      <c r="L65" s="397"/>
      <c r="M65" s="397"/>
      <c r="N65" s="397"/>
      <c r="O65" s="397"/>
      <c r="P65" s="397"/>
      <c r="Q65" s="397"/>
      <c r="R65" s="397"/>
      <c r="S65" s="397"/>
    </row>
    <row r="66" spans="1:19" s="388" customFormat="1" ht="12" customHeight="1" thickTop="1">
      <c r="A66" s="488" t="s">
        <v>41</v>
      </c>
      <c r="B66" s="488"/>
    </row>
    <row r="67" spans="1:19" s="388" customFormat="1" ht="12" customHeight="1">
      <c r="A67" s="398" t="s">
        <v>124</v>
      </c>
    </row>
    <row r="68" spans="1:19" s="388" customFormat="1" ht="12" customHeight="1">
      <c r="A68" s="398" t="s">
        <v>125</v>
      </c>
    </row>
    <row r="69" spans="1:19" s="385" customFormat="1" ht="12" customHeight="1">
      <c r="A69" s="291" t="s">
        <v>126</v>
      </c>
      <c r="B69" s="388"/>
    </row>
    <row r="70" spans="1:19" s="382" customFormat="1" ht="13.5" customHeight="1">
      <c r="A70" s="291" t="s">
        <v>127</v>
      </c>
    </row>
    <row r="71" spans="1:19">
      <c r="A71" s="291"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220"/>
    </row>
    <row r="79" spans="1:19" ht="13.8">
      <c r="A79" s="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B78DF-64EF-4E1B-95D1-9E2F7316662C}">
  <sheetPr codeName="Hoja19"/>
  <dimension ref="A1:S79"/>
  <sheetViews>
    <sheetView showGridLines="0" zoomScale="85" zoomScaleNormal="100" workbookViewId="0"/>
  </sheetViews>
  <sheetFormatPr baseColWidth="10" defaultColWidth="7.6640625" defaultRowHeight="13.2"/>
  <cols>
    <col min="1" max="1" width="42.5546875" style="400" customWidth="1"/>
    <col min="2" max="2" width="12.44140625" style="400" customWidth="1"/>
    <col min="3" max="18" width="12.44140625" style="369" customWidth="1"/>
    <col min="19" max="19" width="12.6640625" style="369" customWidth="1"/>
    <col min="20" max="16384" width="7.6640625" style="369"/>
  </cols>
  <sheetData>
    <row r="1" spans="1:19" s="371" customFormat="1" ht="30" customHeight="1">
      <c r="A1" s="35" t="s">
        <v>34</v>
      </c>
      <c r="B1" s="35"/>
      <c r="C1" s="494"/>
      <c r="D1" s="494"/>
      <c r="E1" s="494"/>
      <c r="F1" s="494"/>
      <c r="G1" s="494"/>
      <c r="H1" s="494"/>
      <c r="I1" s="494"/>
      <c r="J1" s="494"/>
      <c r="K1" s="494"/>
      <c r="L1" s="494"/>
      <c r="M1" s="494"/>
      <c r="N1" s="494"/>
      <c r="O1" s="494"/>
      <c r="P1" s="494"/>
      <c r="Q1" s="494"/>
      <c r="R1" s="494"/>
    </row>
    <row r="2" spans="1:19" s="373" customFormat="1" ht="18" customHeight="1">
      <c r="A2" s="37" t="s">
        <v>137</v>
      </c>
      <c r="B2" s="37"/>
      <c r="C2" s="372"/>
      <c r="D2" s="372"/>
      <c r="E2" s="372"/>
      <c r="F2" s="372"/>
      <c r="G2" s="372"/>
      <c r="H2" s="372"/>
      <c r="I2" s="372"/>
      <c r="J2" s="372"/>
      <c r="K2" s="372"/>
      <c r="L2" s="372"/>
      <c r="M2" s="372"/>
      <c r="N2" s="372"/>
      <c r="O2" s="372"/>
      <c r="P2" s="372"/>
      <c r="Q2" s="372"/>
      <c r="R2" s="372"/>
    </row>
    <row r="3" spans="1:19" s="375" customFormat="1" ht="18.75" customHeight="1">
      <c r="A3" s="39" t="s">
        <v>437</v>
      </c>
      <c r="B3" s="39"/>
      <c r="C3" s="495"/>
      <c r="D3" s="495"/>
      <c r="E3" s="495"/>
      <c r="F3" s="495"/>
      <c r="G3" s="495"/>
      <c r="H3" s="495"/>
      <c r="I3" s="495"/>
      <c r="J3" s="495"/>
      <c r="K3" s="495"/>
      <c r="L3" s="495"/>
      <c r="M3" s="495"/>
      <c r="N3" s="495"/>
      <c r="O3" s="495"/>
      <c r="P3" s="495"/>
      <c r="Q3" s="495"/>
      <c r="R3" s="495"/>
    </row>
    <row r="4" spans="1:19" ht="7.5" customHeight="1" thickBot="1">
      <c r="A4" s="376"/>
      <c r="B4" s="376"/>
      <c r="C4" s="376"/>
      <c r="D4" s="376"/>
      <c r="E4" s="376"/>
      <c r="F4" s="376"/>
      <c r="G4" s="376"/>
      <c r="H4" s="376"/>
      <c r="I4" s="376"/>
      <c r="J4" s="376"/>
      <c r="K4" s="376"/>
      <c r="L4" s="376"/>
      <c r="M4" s="376"/>
      <c r="N4" s="376"/>
      <c r="O4" s="376"/>
      <c r="P4" s="376"/>
      <c r="Q4" s="376"/>
      <c r="R4" s="376"/>
    </row>
    <row r="5" spans="1:19" s="379" customFormat="1" ht="80.099999999999994" customHeight="1" thickTop="1">
      <c r="A5" s="377" t="s">
        <v>332</v>
      </c>
      <c r="B5" s="378" t="s">
        <v>304</v>
      </c>
      <c r="C5" s="378" t="s">
        <v>303</v>
      </c>
      <c r="D5" s="378" t="s">
        <v>181</v>
      </c>
      <c r="E5" s="378" t="s">
        <v>182</v>
      </c>
      <c r="F5" s="378" t="s">
        <v>183</v>
      </c>
      <c r="G5" s="415" t="s">
        <v>184</v>
      </c>
      <c r="H5" s="378" t="s">
        <v>185</v>
      </c>
      <c r="I5" s="378" t="s">
        <v>186</v>
      </c>
      <c r="J5" s="378" t="s">
        <v>187</v>
      </c>
      <c r="K5" s="350" t="s">
        <v>188</v>
      </c>
      <c r="L5" s="378" t="s">
        <v>189</v>
      </c>
      <c r="M5" s="486" t="s">
        <v>190</v>
      </c>
      <c r="N5" s="378" t="s">
        <v>191</v>
      </c>
      <c r="O5" s="378" t="s">
        <v>192</v>
      </c>
      <c r="P5" s="378" t="s">
        <v>193</v>
      </c>
      <c r="Q5" s="378" t="s">
        <v>194</v>
      </c>
      <c r="R5" s="378" t="s">
        <v>195</v>
      </c>
      <c r="S5" s="378" t="s">
        <v>395</v>
      </c>
    </row>
    <row r="6" spans="1:19" s="381" customFormat="1" ht="2.25" customHeight="1">
      <c r="A6" s="380"/>
      <c r="B6" s="380"/>
      <c r="C6" s="380"/>
      <c r="D6" s="380"/>
      <c r="E6" s="380"/>
      <c r="F6" s="380"/>
      <c r="G6" s="380"/>
      <c r="H6" s="380"/>
      <c r="I6" s="380"/>
      <c r="J6" s="380"/>
      <c r="K6" s="380"/>
      <c r="L6" s="380"/>
      <c r="M6" s="380"/>
      <c r="N6" s="380"/>
      <c r="O6" s="380"/>
      <c r="P6" s="380"/>
      <c r="Q6" s="380"/>
      <c r="R6" s="380"/>
      <c r="S6" s="380"/>
    </row>
    <row r="7" spans="1:19" s="381" customFormat="1" ht="5.25" customHeight="1">
      <c r="A7" s="382"/>
      <c r="B7" s="382"/>
    </row>
    <row r="8" spans="1:19" s="385" customFormat="1" ht="12" customHeight="1">
      <c r="A8" s="383" t="s">
        <v>333</v>
      </c>
      <c r="B8" s="496">
        <v>42.038117690213809</v>
      </c>
      <c r="C8" s="496">
        <v>92.082911854834023</v>
      </c>
      <c r="D8" s="496">
        <v>39.891635423410378</v>
      </c>
      <c r="E8" s="496">
        <v>19.530957651931729</v>
      </c>
      <c r="F8" s="496">
        <v>42.631418534143954</v>
      </c>
      <c r="G8" s="496">
        <v>100</v>
      </c>
      <c r="H8" s="496">
        <v>62.490644230716882</v>
      </c>
      <c r="I8" s="496">
        <v>0</v>
      </c>
      <c r="J8" s="496">
        <v>38.167578636726937</v>
      </c>
      <c r="K8" s="496">
        <v>47.914860015890589</v>
      </c>
      <c r="L8" s="496">
        <v>0</v>
      </c>
      <c r="M8" s="496">
        <v>36.378956846745638</v>
      </c>
      <c r="N8" s="496">
        <v>0</v>
      </c>
      <c r="O8" s="496">
        <v>98.734679869694659</v>
      </c>
      <c r="P8" s="496">
        <v>50.716425928226052</v>
      </c>
      <c r="Q8" s="496">
        <v>57.354767494619907</v>
      </c>
      <c r="R8" s="496">
        <v>0</v>
      </c>
      <c r="S8" s="496">
        <v>47.436897902197884</v>
      </c>
    </row>
    <row r="9" spans="1:19" s="385" customFormat="1" ht="12" customHeight="1">
      <c r="A9" s="386" t="s">
        <v>334</v>
      </c>
      <c r="B9" s="497">
        <v>47.278150633855333</v>
      </c>
      <c r="C9" s="497">
        <v>0</v>
      </c>
      <c r="D9" s="497">
        <v>30.896500258976424</v>
      </c>
      <c r="E9" s="497">
        <v>0</v>
      </c>
      <c r="F9" s="497">
        <v>0</v>
      </c>
      <c r="G9" s="497">
        <v>0</v>
      </c>
      <c r="H9" s="497">
        <v>37.227763700806079</v>
      </c>
      <c r="I9" s="497">
        <v>0</v>
      </c>
      <c r="J9" s="497">
        <v>0</v>
      </c>
      <c r="K9" s="497">
        <v>64.362018368123231</v>
      </c>
      <c r="L9" s="497">
        <v>0</v>
      </c>
      <c r="M9" s="497">
        <v>89.754090277882497</v>
      </c>
      <c r="N9" s="497">
        <v>0</v>
      </c>
      <c r="O9" s="497">
        <v>0</v>
      </c>
      <c r="P9" s="497">
        <v>21.580890475528765</v>
      </c>
      <c r="Q9" s="497">
        <v>0</v>
      </c>
      <c r="R9" s="497">
        <v>0</v>
      </c>
      <c r="S9" s="497">
        <v>61.590081276867295</v>
      </c>
    </row>
    <row r="10" spans="1:19" s="388" customFormat="1" ht="12" customHeight="1">
      <c r="A10" s="386" t="s">
        <v>335</v>
      </c>
      <c r="B10" s="497">
        <v>117.38489267573324</v>
      </c>
      <c r="C10" s="497">
        <v>0</v>
      </c>
      <c r="D10" s="497">
        <v>62.578160586359687</v>
      </c>
      <c r="E10" s="497">
        <v>0</v>
      </c>
      <c r="F10" s="497">
        <v>0</v>
      </c>
      <c r="G10" s="497">
        <v>0</v>
      </c>
      <c r="H10" s="497">
        <v>35.50269986664626</v>
      </c>
      <c r="I10" s="497">
        <v>0</v>
      </c>
      <c r="J10" s="497">
        <v>0</v>
      </c>
      <c r="K10" s="497">
        <v>0</v>
      </c>
      <c r="L10" s="497">
        <v>0</v>
      </c>
      <c r="M10" s="497">
        <v>-761.3165873595251</v>
      </c>
      <c r="N10" s="497">
        <v>0</v>
      </c>
      <c r="O10" s="497">
        <v>0</v>
      </c>
      <c r="P10" s="497">
        <v>25.561574744314196</v>
      </c>
      <c r="Q10" s="497">
        <v>0</v>
      </c>
      <c r="R10" s="497">
        <v>0</v>
      </c>
      <c r="S10" s="497">
        <v>-78.654973516392303</v>
      </c>
    </row>
    <row r="11" spans="1:19" s="388" customFormat="1" ht="12" customHeight="1">
      <c r="A11" s="389" t="s">
        <v>317</v>
      </c>
      <c r="B11" s="498">
        <v>37.869623655913983</v>
      </c>
      <c r="C11" s="498">
        <v>0</v>
      </c>
      <c r="D11" s="498">
        <v>44.720477967540958</v>
      </c>
      <c r="E11" s="498">
        <v>0</v>
      </c>
      <c r="F11" s="498">
        <v>0</v>
      </c>
      <c r="G11" s="498">
        <v>0</v>
      </c>
      <c r="H11" s="498">
        <v>-2.0873787587520787</v>
      </c>
      <c r="I11" s="498">
        <v>0</v>
      </c>
      <c r="J11" s="498">
        <v>35.254021630464429</v>
      </c>
      <c r="K11" s="498">
        <v>-1.412465297206666</v>
      </c>
      <c r="L11" s="498">
        <v>0</v>
      </c>
      <c r="M11" s="498">
        <v>37.014269540294364</v>
      </c>
      <c r="N11" s="498">
        <v>0</v>
      </c>
      <c r="O11" s="498">
        <v>0</v>
      </c>
      <c r="P11" s="498">
        <v>9.5570137390348489</v>
      </c>
      <c r="Q11" s="498">
        <v>0</v>
      </c>
      <c r="R11" s="498">
        <v>0</v>
      </c>
      <c r="S11" s="498">
        <v>11.742622213258212</v>
      </c>
    </row>
    <row r="12" spans="1:19" s="388" customFormat="1" ht="12" customHeight="1">
      <c r="A12" s="386" t="s">
        <v>336</v>
      </c>
      <c r="B12" s="497">
        <v>41.791044776119406</v>
      </c>
      <c r="C12" s="497">
        <v>0</v>
      </c>
      <c r="D12" s="497">
        <v>0</v>
      </c>
      <c r="E12" s="497">
        <v>0</v>
      </c>
      <c r="F12" s="497">
        <v>0</v>
      </c>
      <c r="G12" s="497">
        <v>0</v>
      </c>
      <c r="H12" s="497">
        <v>71.577726218097453</v>
      </c>
      <c r="I12" s="497">
        <v>0</v>
      </c>
      <c r="J12" s="497">
        <v>0</v>
      </c>
      <c r="K12" s="497">
        <v>100</v>
      </c>
      <c r="L12" s="497">
        <v>0</v>
      </c>
      <c r="M12" s="497">
        <v>0</v>
      </c>
      <c r="N12" s="497">
        <v>0</v>
      </c>
      <c r="O12" s="497">
        <v>0</v>
      </c>
      <c r="P12" s="497">
        <v>0</v>
      </c>
      <c r="Q12" s="497">
        <v>0</v>
      </c>
      <c r="R12" s="497">
        <v>0</v>
      </c>
      <c r="S12" s="497">
        <v>100.38171016908149</v>
      </c>
    </row>
    <row r="13" spans="1:19" s="388" customFormat="1" ht="12" customHeight="1">
      <c r="A13" s="386" t="s">
        <v>337</v>
      </c>
      <c r="B13" s="497">
        <v>0</v>
      </c>
      <c r="C13" s="497">
        <v>0</v>
      </c>
      <c r="D13" s="497">
        <v>0</v>
      </c>
      <c r="E13" s="497">
        <v>0</v>
      </c>
      <c r="F13" s="497">
        <v>0</v>
      </c>
      <c r="G13" s="497">
        <v>0</v>
      </c>
      <c r="H13" s="497">
        <v>0</v>
      </c>
      <c r="I13" s="497">
        <v>0</v>
      </c>
      <c r="J13" s="497">
        <v>0</v>
      </c>
      <c r="K13" s="497">
        <v>0</v>
      </c>
      <c r="L13" s="497">
        <v>0</v>
      </c>
      <c r="M13" s="497">
        <v>0</v>
      </c>
      <c r="N13" s="497">
        <v>0</v>
      </c>
      <c r="O13" s="497">
        <v>0</v>
      </c>
      <c r="P13" s="497">
        <v>0</v>
      </c>
      <c r="Q13" s="497">
        <v>0</v>
      </c>
      <c r="R13" s="497">
        <v>0</v>
      </c>
      <c r="S13" s="497">
        <v>0</v>
      </c>
    </row>
    <row r="14" spans="1:19" s="388" customFormat="1" ht="12" customHeight="1">
      <c r="A14" s="389" t="s">
        <v>316</v>
      </c>
      <c r="B14" s="498">
        <v>44.754744002864314</v>
      </c>
      <c r="C14" s="498">
        <v>0</v>
      </c>
      <c r="D14" s="498">
        <v>8.8560603161238483</v>
      </c>
      <c r="E14" s="498">
        <v>0</v>
      </c>
      <c r="F14" s="498">
        <v>0</v>
      </c>
      <c r="G14" s="498">
        <v>0</v>
      </c>
      <c r="H14" s="498">
        <v>69.863658028748461</v>
      </c>
      <c r="I14" s="498">
        <v>0</v>
      </c>
      <c r="J14" s="498">
        <v>38.913881748071979</v>
      </c>
      <c r="K14" s="498">
        <v>85.177526654985002</v>
      </c>
      <c r="L14" s="498">
        <v>0</v>
      </c>
      <c r="M14" s="498">
        <v>91.780012187690431</v>
      </c>
      <c r="N14" s="498">
        <v>0</v>
      </c>
      <c r="O14" s="498">
        <v>0</v>
      </c>
      <c r="P14" s="498">
        <v>23.114414111675629</v>
      </c>
      <c r="Q14" s="498">
        <v>0</v>
      </c>
      <c r="R14" s="498">
        <v>0</v>
      </c>
      <c r="S14" s="498">
        <v>53.737600640540904</v>
      </c>
    </row>
    <row r="15" spans="1:19" s="388" customFormat="1" ht="12" customHeight="1">
      <c r="A15" s="386" t="s">
        <v>338</v>
      </c>
      <c r="B15" s="497">
        <v>0</v>
      </c>
      <c r="C15" s="497">
        <v>0</v>
      </c>
      <c r="D15" s="497">
        <v>0</v>
      </c>
      <c r="E15" s="497">
        <v>0</v>
      </c>
      <c r="F15" s="497">
        <v>0</v>
      </c>
      <c r="G15" s="497">
        <v>0</v>
      </c>
      <c r="H15" s="497">
        <v>120.74103906564639</v>
      </c>
      <c r="I15" s="497">
        <v>0</v>
      </c>
      <c r="J15" s="497">
        <v>0</v>
      </c>
      <c r="K15" s="497">
        <v>-3505.8823529411761</v>
      </c>
      <c r="L15" s="497">
        <v>0</v>
      </c>
      <c r="M15" s="497">
        <v>-1.6656915717383185</v>
      </c>
      <c r="N15" s="497">
        <v>0</v>
      </c>
      <c r="O15" s="497">
        <v>0</v>
      </c>
      <c r="P15" s="497">
        <v>25.366821651530298</v>
      </c>
      <c r="Q15" s="497">
        <v>0</v>
      </c>
      <c r="R15" s="497">
        <v>0</v>
      </c>
      <c r="S15" s="497">
        <v>10.590489604402258</v>
      </c>
    </row>
    <row r="16" spans="1:19" s="388" customFormat="1" ht="12" customHeight="1">
      <c r="A16" s="386" t="s">
        <v>339</v>
      </c>
      <c r="B16" s="497">
        <v>0</v>
      </c>
      <c r="C16" s="497">
        <v>0</v>
      </c>
      <c r="D16" s="497">
        <v>0</v>
      </c>
      <c r="E16" s="497">
        <v>0</v>
      </c>
      <c r="F16" s="497">
        <v>0</v>
      </c>
      <c r="G16" s="497">
        <v>0</v>
      </c>
      <c r="H16" s="497">
        <v>9.483406567992601</v>
      </c>
      <c r="I16" s="497">
        <v>0</v>
      </c>
      <c r="J16" s="497">
        <v>0</v>
      </c>
      <c r="K16" s="497">
        <v>-2.4195226347234153</v>
      </c>
      <c r="L16" s="497">
        <v>0</v>
      </c>
      <c r="M16" s="497">
        <v>12.745987301336905</v>
      </c>
      <c r="N16" s="497">
        <v>0</v>
      </c>
      <c r="O16" s="497">
        <v>0</v>
      </c>
      <c r="P16" s="497">
        <v>2.184577146968401</v>
      </c>
      <c r="Q16" s="497">
        <v>0</v>
      </c>
      <c r="R16" s="497">
        <v>0</v>
      </c>
      <c r="S16" s="497">
        <v>0.10552942361844002</v>
      </c>
    </row>
    <row r="17" spans="1:19" s="388" customFormat="1" ht="12" customHeight="1">
      <c r="A17" s="389" t="s">
        <v>340</v>
      </c>
      <c r="B17" s="498">
        <v>0</v>
      </c>
      <c r="C17" s="498">
        <v>100</v>
      </c>
      <c r="D17" s="498">
        <v>0</v>
      </c>
      <c r="E17" s="498">
        <v>0</v>
      </c>
      <c r="F17" s="498">
        <v>0</v>
      </c>
      <c r="G17" s="498">
        <v>100</v>
      </c>
      <c r="H17" s="498">
        <v>99.265695559236136</v>
      </c>
      <c r="I17" s="498">
        <v>0</v>
      </c>
      <c r="J17" s="498">
        <v>0</v>
      </c>
      <c r="K17" s="498">
        <v>99.866335817966345</v>
      </c>
      <c r="L17" s="498">
        <v>0</v>
      </c>
      <c r="M17" s="498">
        <v>96.881022155918544</v>
      </c>
      <c r="N17" s="498">
        <v>0</v>
      </c>
      <c r="O17" s="498">
        <v>98.734679869694659</v>
      </c>
      <c r="P17" s="498">
        <v>99.308004103451282</v>
      </c>
      <c r="Q17" s="498">
        <v>0</v>
      </c>
      <c r="R17" s="498">
        <v>0</v>
      </c>
      <c r="S17" s="498">
        <v>98.815898977188738</v>
      </c>
    </row>
    <row r="18" spans="1:19" s="388" customFormat="1" ht="12" customHeight="1">
      <c r="A18" s="386" t="s">
        <v>341</v>
      </c>
      <c r="B18" s="497">
        <v>0</v>
      </c>
      <c r="C18" s="497">
        <v>0</v>
      </c>
      <c r="D18" s="497">
        <v>0</v>
      </c>
      <c r="E18" s="497">
        <v>0</v>
      </c>
      <c r="F18" s="497">
        <v>0</v>
      </c>
      <c r="G18" s="497">
        <v>0</v>
      </c>
      <c r="H18" s="497">
        <v>0</v>
      </c>
      <c r="I18" s="497">
        <v>0</v>
      </c>
      <c r="J18" s="497">
        <v>0</v>
      </c>
      <c r="K18" s="497">
        <v>0</v>
      </c>
      <c r="L18" s="497">
        <v>0</v>
      </c>
      <c r="M18" s="497">
        <v>0</v>
      </c>
      <c r="N18" s="497">
        <v>0</v>
      </c>
      <c r="O18" s="497">
        <v>0</v>
      </c>
      <c r="P18" s="497">
        <v>0</v>
      </c>
      <c r="Q18" s="497">
        <v>0</v>
      </c>
      <c r="R18" s="497">
        <v>0</v>
      </c>
      <c r="S18" s="497">
        <v>0</v>
      </c>
    </row>
    <row r="19" spans="1:19" s="388" customFormat="1" ht="12" customHeight="1">
      <c r="A19" s="386" t="s">
        <v>342</v>
      </c>
      <c r="B19" s="497">
        <v>26.605200664041273</v>
      </c>
      <c r="C19" s="497">
        <v>0</v>
      </c>
      <c r="D19" s="497">
        <v>37.493338150941703</v>
      </c>
      <c r="E19" s="497">
        <v>0</v>
      </c>
      <c r="F19" s="497">
        <v>0</v>
      </c>
      <c r="G19" s="497">
        <v>0</v>
      </c>
      <c r="H19" s="497">
        <v>30.342952522639738</v>
      </c>
      <c r="I19" s="497">
        <v>0</v>
      </c>
      <c r="J19" s="497">
        <v>32.877842993396925</v>
      </c>
      <c r="K19" s="497">
        <v>43.441253515026098</v>
      </c>
      <c r="L19" s="497">
        <v>0</v>
      </c>
      <c r="M19" s="497">
        <v>38.213077885014656</v>
      </c>
      <c r="N19" s="497">
        <v>0</v>
      </c>
      <c r="O19" s="497">
        <v>0</v>
      </c>
      <c r="P19" s="497">
        <v>34.482709261435843</v>
      </c>
      <c r="Q19" s="497">
        <v>0</v>
      </c>
      <c r="R19" s="497">
        <v>0</v>
      </c>
      <c r="S19" s="497">
        <v>34.843618112623737</v>
      </c>
    </row>
    <row r="20" spans="1:19" s="388" customFormat="1" ht="12" customHeight="1">
      <c r="A20" s="389" t="s">
        <v>343</v>
      </c>
      <c r="B20" s="498">
        <v>85.714285714285708</v>
      </c>
      <c r="C20" s="498">
        <v>0</v>
      </c>
      <c r="D20" s="498">
        <v>8.4795321637426913</v>
      </c>
      <c r="E20" s="498">
        <v>0</v>
      </c>
      <c r="F20" s="498">
        <v>0</v>
      </c>
      <c r="G20" s="498">
        <v>0</v>
      </c>
      <c r="H20" s="498">
        <v>0.68911967388138773</v>
      </c>
      <c r="I20" s="498">
        <v>0</v>
      </c>
      <c r="J20" s="498">
        <v>0</v>
      </c>
      <c r="K20" s="498">
        <v>27.671443982123598</v>
      </c>
      <c r="L20" s="498">
        <v>0</v>
      </c>
      <c r="M20" s="498">
        <v>29.572443442472547</v>
      </c>
      <c r="N20" s="498">
        <v>0</v>
      </c>
      <c r="O20" s="498">
        <v>0</v>
      </c>
      <c r="P20" s="498">
        <v>49.228456678488385</v>
      </c>
      <c r="Q20" s="498">
        <v>0</v>
      </c>
      <c r="R20" s="498">
        <v>0</v>
      </c>
      <c r="S20" s="498">
        <v>41.818481272956085</v>
      </c>
    </row>
    <row r="21" spans="1:19" s="388" customFormat="1" ht="12" customHeight="1">
      <c r="A21" s="386" t="s">
        <v>344</v>
      </c>
      <c r="B21" s="497">
        <v>0</v>
      </c>
      <c r="C21" s="497">
        <v>0</v>
      </c>
      <c r="D21" s="497">
        <v>0</v>
      </c>
      <c r="E21" s="497">
        <v>0</v>
      </c>
      <c r="F21" s="497">
        <v>0</v>
      </c>
      <c r="G21" s="497">
        <v>0</v>
      </c>
      <c r="H21" s="497">
        <v>0</v>
      </c>
      <c r="I21" s="497">
        <v>0</v>
      </c>
      <c r="J21" s="497">
        <v>0</v>
      </c>
      <c r="K21" s="497">
        <v>0</v>
      </c>
      <c r="L21" s="497">
        <v>0</v>
      </c>
      <c r="M21" s="497">
        <v>0</v>
      </c>
      <c r="N21" s="497">
        <v>0</v>
      </c>
      <c r="O21" s="497">
        <v>0</v>
      </c>
      <c r="P21" s="497">
        <v>0</v>
      </c>
      <c r="Q21" s="497">
        <v>0</v>
      </c>
      <c r="R21" s="497">
        <v>0</v>
      </c>
      <c r="S21" s="497">
        <v>0</v>
      </c>
    </row>
    <row r="22" spans="1:19" s="388" customFormat="1" ht="12" customHeight="1">
      <c r="A22" s="386" t="s">
        <v>345</v>
      </c>
      <c r="B22" s="497">
        <v>42.547106325706594</v>
      </c>
      <c r="C22" s="497">
        <v>0</v>
      </c>
      <c r="D22" s="497">
        <v>-461.31386861313865</v>
      </c>
      <c r="E22" s="497">
        <v>0</v>
      </c>
      <c r="F22" s="497">
        <v>0</v>
      </c>
      <c r="G22" s="497">
        <v>0</v>
      </c>
      <c r="H22" s="497">
        <v>41.761201597059383</v>
      </c>
      <c r="I22" s="497">
        <v>0</v>
      </c>
      <c r="J22" s="497">
        <v>39.185160649221601</v>
      </c>
      <c r="K22" s="497">
        <v>44.290177021867407</v>
      </c>
      <c r="L22" s="497">
        <v>0</v>
      </c>
      <c r="M22" s="497">
        <v>71.325568496949529</v>
      </c>
      <c r="N22" s="497">
        <v>0</v>
      </c>
      <c r="O22" s="497">
        <v>0</v>
      </c>
      <c r="P22" s="497">
        <v>34.336184230408897</v>
      </c>
      <c r="Q22" s="497">
        <v>0</v>
      </c>
      <c r="R22" s="497">
        <v>0</v>
      </c>
      <c r="S22" s="497">
        <v>38.776383025994221</v>
      </c>
    </row>
    <row r="23" spans="1:19" s="388" customFormat="1" ht="12" customHeight="1">
      <c r="A23" s="389" t="s">
        <v>346</v>
      </c>
      <c r="B23" s="498">
        <v>42.484969939879761</v>
      </c>
      <c r="C23" s="498">
        <v>0</v>
      </c>
      <c r="D23" s="498">
        <v>8.4795321637426913</v>
      </c>
      <c r="E23" s="498">
        <v>0</v>
      </c>
      <c r="F23" s="498">
        <v>0</v>
      </c>
      <c r="G23" s="498">
        <v>0</v>
      </c>
      <c r="H23" s="498">
        <v>26.578073089700993</v>
      </c>
      <c r="I23" s="498">
        <v>0</v>
      </c>
      <c r="J23" s="498">
        <v>0</v>
      </c>
      <c r="K23" s="498">
        <v>48.192185668962765</v>
      </c>
      <c r="L23" s="498">
        <v>0</v>
      </c>
      <c r="M23" s="498">
        <v>39.275065696381638</v>
      </c>
      <c r="N23" s="498">
        <v>0</v>
      </c>
      <c r="O23" s="498">
        <v>0</v>
      </c>
      <c r="P23" s="498">
        <v>64.27016652818574</v>
      </c>
      <c r="Q23" s="498">
        <v>0</v>
      </c>
      <c r="R23" s="498">
        <v>0</v>
      </c>
      <c r="S23" s="498">
        <v>53.905295871794955</v>
      </c>
    </row>
    <row r="24" spans="1:19" s="388" customFormat="1" ht="12" customHeight="1">
      <c r="A24" s="386" t="s">
        <v>347</v>
      </c>
      <c r="B24" s="497">
        <v>41.1364231474208</v>
      </c>
      <c r="C24" s="497">
        <v>0</v>
      </c>
      <c r="D24" s="497">
        <v>100.54347826086956</v>
      </c>
      <c r="E24" s="497">
        <v>0</v>
      </c>
      <c r="F24" s="497">
        <v>0</v>
      </c>
      <c r="G24" s="497">
        <v>0</v>
      </c>
      <c r="H24" s="497">
        <v>21.906562690844172</v>
      </c>
      <c r="I24" s="497">
        <v>0</v>
      </c>
      <c r="J24" s="497">
        <v>0</v>
      </c>
      <c r="K24" s="497">
        <v>43.741354857913258</v>
      </c>
      <c r="L24" s="497">
        <v>0</v>
      </c>
      <c r="M24" s="497">
        <v>42.476901425686833</v>
      </c>
      <c r="N24" s="497">
        <v>0</v>
      </c>
      <c r="O24" s="497">
        <v>0</v>
      </c>
      <c r="P24" s="497">
        <v>51.783809911078038</v>
      </c>
      <c r="Q24" s="497">
        <v>0</v>
      </c>
      <c r="R24" s="497">
        <v>0</v>
      </c>
      <c r="S24" s="497">
        <v>43.758304334071497</v>
      </c>
    </row>
    <row r="25" spans="1:19" s="388" customFormat="1" ht="12" customHeight="1">
      <c r="A25" s="386" t="s">
        <v>348</v>
      </c>
      <c r="B25" s="497">
        <v>0</v>
      </c>
      <c r="C25" s="497">
        <v>0</v>
      </c>
      <c r="D25" s="497">
        <v>0</v>
      </c>
      <c r="E25" s="497">
        <v>0</v>
      </c>
      <c r="F25" s="497">
        <v>0</v>
      </c>
      <c r="G25" s="497">
        <v>0</v>
      </c>
      <c r="H25" s="497">
        <v>0</v>
      </c>
      <c r="I25" s="497">
        <v>0</v>
      </c>
      <c r="J25" s="497">
        <v>0</v>
      </c>
      <c r="K25" s="497">
        <v>0</v>
      </c>
      <c r="L25" s="497">
        <v>0</v>
      </c>
      <c r="M25" s="497">
        <v>0</v>
      </c>
      <c r="N25" s="497">
        <v>0</v>
      </c>
      <c r="O25" s="497">
        <v>0</v>
      </c>
      <c r="P25" s="497">
        <v>0</v>
      </c>
      <c r="Q25" s="497">
        <v>0</v>
      </c>
      <c r="R25" s="497">
        <v>0</v>
      </c>
      <c r="S25" s="497">
        <v>0</v>
      </c>
    </row>
    <row r="26" spans="1:19" s="388" customFormat="1" ht="12" customHeight="1">
      <c r="A26" s="389" t="s">
        <v>349</v>
      </c>
      <c r="B26" s="498">
        <v>42.827442827442837</v>
      </c>
      <c r="C26" s="498">
        <v>89.285068022175068</v>
      </c>
      <c r="D26" s="498">
        <v>76.194623171181505</v>
      </c>
      <c r="E26" s="498">
        <v>100</v>
      </c>
      <c r="F26" s="498">
        <v>0</v>
      </c>
      <c r="G26" s="498">
        <v>100</v>
      </c>
      <c r="H26" s="498">
        <v>98.615054195458157</v>
      </c>
      <c r="I26" s="498">
        <v>0</v>
      </c>
      <c r="J26" s="498">
        <v>0</v>
      </c>
      <c r="K26" s="498">
        <v>97.552240665192613</v>
      </c>
      <c r="L26" s="498">
        <v>0</v>
      </c>
      <c r="M26" s="498">
        <v>99.415491053295995</v>
      </c>
      <c r="N26" s="498">
        <v>0</v>
      </c>
      <c r="O26" s="498">
        <v>0</v>
      </c>
      <c r="P26" s="498">
        <v>89.620260857616969</v>
      </c>
      <c r="Q26" s="498">
        <v>0</v>
      </c>
      <c r="R26" s="498">
        <v>0</v>
      </c>
      <c r="S26" s="498">
        <v>96.049379749316444</v>
      </c>
    </row>
    <row r="27" spans="1:19" s="388" customFormat="1" ht="12" customHeight="1">
      <c r="A27" s="386" t="s">
        <v>350</v>
      </c>
      <c r="B27" s="497">
        <v>0</v>
      </c>
      <c r="C27" s="497">
        <v>0</v>
      </c>
      <c r="D27" s="497">
        <v>68.655097613882859</v>
      </c>
      <c r="E27" s="497">
        <v>0</v>
      </c>
      <c r="F27" s="497">
        <v>0</v>
      </c>
      <c r="G27" s="497">
        <v>0</v>
      </c>
      <c r="H27" s="497">
        <v>84.702172389628601</v>
      </c>
      <c r="I27" s="497">
        <v>0</v>
      </c>
      <c r="J27" s="497">
        <v>0</v>
      </c>
      <c r="K27" s="497">
        <v>76.923519043604884</v>
      </c>
      <c r="L27" s="497">
        <v>0</v>
      </c>
      <c r="M27" s="497">
        <v>180.35211267605632</v>
      </c>
      <c r="N27" s="497">
        <v>0</v>
      </c>
      <c r="O27" s="497">
        <v>0</v>
      </c>
      <c r="P27" s="497">
        <v>99.760375730854022</v>
      </c>
      <c r="Q27" s="497">
        <v>0</v>
      </c>
      <c r="R27" s="497">
        <v>0</v>
      </c>
      <c r="S27" s="497">
        <v>80.295794686283386</v>
      </c>
    </row>
    <row r="28" spans="1:19" s="388" customFormat="1" ht="12" customHeight="1">
      <c r="A28" s="386" t="s">
        <v>351</v>
      </c>
      <c r="B28" s="497">
        <v>100</v>
      </c>
      <c r="C28" s="497">
        <v>0</v>
      </c>
      <c r="D28" s="497">
        <v>65.533650577838202</v>
      </c>
      <c r="E28" s="497">
        <v>0</v>
      </c>
      <c r="F28" s="497">
        <v>0</v>
      </c>
      <c r="G28" s="497">
        <v>0</v>
      </c>
      <c r="H28" s="497">
        <v>72.367337774118695</v>
      </c>
      <c r="I28" s="497">
        <v>0</v>
      </c>
      <c r="J28" s="497">
        <v>0</v>
      </c>
      <c r="K28" s="497">
        <v>47.723606599098758</v>
      </c>
      <c r="L28" s="497">
        <v>0</v>
      </c>
      <c r="M28" s="497">
        <v>100</v>
      </c>
      <c r="N28" s="497">
        <v>0</v>
      </c>
      <c r="O28" s="497">
        <v>0</v>
      </c>
      <c r="P28" s="497">
        <v>98.35342131676525</v>
      </c>
      <c r="Q28" s="497">
        <v>0</v>
      </c>
      <c r="R28" s="497">
        <v>0</v>
      </c>
      <c r="S28" s="497">
        <v>56.749081624677586</v>
      </c>
    </row>
    <row r="29" spans="1:19" s="388" customFormat="1" ht="12" customHeight="1">
      <c r="A29" s="389" t="s">
        <v>352</v>
      </c>
      <c r="B29" s="498">
        <v>0</v>
      </c>
      <c r="C29" s="498">
        <v>0</v>
      </c>
      <c r="D29" s="498">
        <v>0</v>
      </c>
      <c r="E29" s="498">
        <v>0</v>
      </c>
      <c r="F29" s="498">
        <v>0</v>
      </c>
      <c r="G29" s="498">
        <v>0</v>
      </c>
      <c r="H29" s="498">
        <v>23.217016937630987</v>
      </c>
      <c r="I29" s="498">
        <v>0</v>
      </c>
      <c r="J29" s="498">
        <v>0</v>
      </c>
      <c r="K29" s="498">
        <v>0</v>
      </c>
      <c r="L29" s="498">
        <v>0</v>
      </c>
      <c r="M29" s="498">
        <v>9.1087989827532265</v>
      </c>
      <c r="N29" s="498">
        <v>0</v>
      </c>
      <c r="O29" s="498">
        <v>0</v>
      </c>
      <c r="P29" s="498">
        <v>100</v>
      </c>
      <c r="Q29" s="498">
        <v>0</v>
      </c>
      <c r="R29" s="498">
        <v>0</v>
      </c>
      <c r="S29" s="498">
        <v>-11.078415608082748</v>
      </c>
    </row>
    <row r="30" spans="1:19" s="388" customFormat="1" ht="12" customHeight="1">
      <c r="A30" s="386" t="s">
        <v>353</v>
      </c>
      <c r="B30" s="443">
        <v>0</v>
      </c>
      <c r="C30" s="443">
        <v>0</v>
      </c>
      <c r="D30" s="443">
        <v>0</v>
      </c>
      <c r="E30" s="443">
        <v>0</v>
      </c>
      <c r="F30" s="443">
        <v>0</v>
      </c>
      <c r="G30" s="443">
        <v>0</v>
      </c>
      <c r="H30" s="443">
        <v>0</v>
      </c>
      <c r="I30" s="443">
        <v>0</v>
      </c>
      <c r="J30" s="443">
        <v>0</v>
      </c>
      <c r="K30" s="443">
        <v>0</v>
      </c>
      <c r="L30" s="443">
        <v>0</v>
      </c>
      <c r="M30" s="443">
        <v>0</v>
      </c>
      <c r="N30" s="443">
        <v>0</v>
      </c>
      <c r="O30" s="443">
        <v>0</v>
      </c>
      <c r="P30" s="443">
        <v>0</v>
      </c>
      <c r="Q30" s="443">
        <v>0</v>
      </c>
      <c r="R30" s="443">
        <v>0</v>
      </c>
      <c r="S30" s="443">
        <v>0</v>
      </c>
    </row>
    <row r="31" spans="1:19" s="388" customFormat="1" ht="12" customHeight="1">
      <c r="A31" s="386" t="s">
        <v>354</v>
      </c>
      <c r="B31" s="443">
        <v>54.441758573802687</v>
      </c>
      <c r="C31" s="443">
        <v>0</v>
      </c>
      <c r="D31" s="443">
        <v>56.818847799331884</v>
      </c>
      <c r="E31" s="443">
        <v>-32.567158579923664</v>
      </c>
      <c r="F31" s="443">
        <v>43.815867468302791</v>
      </c>
      <c r="G31" s="443">
        <v>0</v>
      </c>
      <c r="H31" s="443">
        <v>15.311384654998545</v>
      </c>
      <c r="I31" s="443">
        <v>0</v>
      </c>
      <c r="J31" s="443">
        <v>38.434586925096198</v>
      </c>
      <c r="K31" s="443">
        <v>0</v>
      </c>
      <c r="L31" s="443">
        <v>0</v>
      </c>
      <c r="M31" s="443">
        <v>0</v>
      </c>
      <c r="N31" s="443">
        <v>0</v>
      </c>
      <c r="O31" s="443">
        <v>0</v>
      </c>
      <c r="P31" s="443">
        <v>17.453677191415835</v>
      </c>
      <c r="Q31" s="443">
        <v>50.87576654820176</v>
      </c>
      <c r="R31" s="443">
        <v>0</v>
      </c>
      <c r="S31" s="443">
        <v>38.055758068569403</v>
      </c>
    </row>
    <row r="32" spans="1:19" s="388" customFormat="1" ht="12" customHeight="1">
      <c r="A32" s="389" t="s">
        <v>355</v>
      </c>
      <c r="B32" s="440">
        <v>0</v>
      </c>
      <c r="C32" s="440">
        <v>0</v>
      </c>
      <c r="D32" s="440">
        <v>0</v>
      </c>
      <c r="E32" s="440">
        <v>0</v>
      </c>
      <c r="F32" s="440">
        <v>0</v>
      </c>
      <c r="G32" s="440">
        <v>0</v>
      </c>
      <c r="H32" s="440">
        <v>0</v>
      </c>
      <c r="I32" s="440">
        <v>0</v>
      </c>
      <c r="J32" s="440">
        <v>0</v>
      </c>
      <c r="K32" s="440">
        <v>0</v>
      </c>
      <c r="L32" s="440">
        <v>0</v>
      </c>
      <c r="M32" s="440">
        <v>0</v>
      </c>
      <c r="N32" s="440">
        <v>0</v>
      </c>
      <c r="O32" s="440">
        <v>0</v>
      </c>
      <c r="P32" s="440">
        <v>0</v>
      </c>
      <c r="Q32" s="440">
        <v>0</v>
      </c>
      <c r="R32" s="440">
        <v>0</v>
      </c>
      <c r="S32" s="440">
        <v>0</v>
      </c>
    </row>
    <row r="33" spans="1:19" s="388" customFormat="1" ht="12" customHeight="1">
      <c r="A33" s="386" t="s">
        <v>356</v>
      </c>
      <c r="B33" s="443">
        <v>0</v>
      </c>
      <c r="C33" s="443">
        <v>71.928642360618525</v>
      </c>
      <c r="D33" s="443">
        <v>98.019801980198025</v>
      </c>
      <c r="E33" s="443">
        <v>0</v>
      </c>
      <c r="F33" s="443">
        <v>0</v>
      </c>
      <c r="G33" s="443">
        <v>0</v>
      </c>
      <c r="H33" s="443">
        <v>15.480206687449288</v>
      </c>
      <c r="I33" s="443">
        <v>0</v>
      </c>
      <c r="J33" s="443">
        <v>0</v>
      </c>
      <c r="K33" s="443">
        <v>0</v>
      </c>
      <c r="L33" s="443">
        <v>0</v>
      </c>
      <c r="M33" s="443">
        <v>44.70889597611454</v>
      </c>
      <c r="N33" s="443">
        <v>0</v>
      </c>
      <c r="O33" s="443">
        <v>0</v>
      </c>
      <c r="P33" s="443">
        <v>64.338650733362812</v>
      </c>
      <c r="Q33" s="443">
        <v>0</v>
      </c>
      <c r="R33" s="443">
        <v>0</v>
      </c>
      <c r="S33" s="443">
        <v>56.874621441550573</v>
      </c>
    </row>
    <row r="34" spans="1:19" s="388" customFormat="1" ht="12" customHeight="1">
      <c r="A34" s="386" t="s">
        <v>357</v>
      </c>
      <c r="B34" s="443">
        <v>42.230029020925613</v>
      </c>
      <c r="C34" s="443">
        <v>0</v>
      </c>
      <c r="D34" s="443">
        <v>45.151149390902162</v>
      </c>
      <c r="E34" s="443">
        <v>0</v>
      </c>
      <c r="F34" s="443">
        <v>0</v>
      </c>
      <c r="G34" s="443">
        <v>100</v>
      </c>
      <c r="H34" s="443">
        <v>57.193305895641565</v>
      </c>
      <c r="I34" s="443">
        <v>0</v>
      </c>
      <c r="J34" s="443">
        <v>35.881573821581611</v>
      </c>
      <c r="K34" s="443">
        <v>86.089816322167962</v>
      </c>
      <c r="L34" s="443">
        <v>0</v>
      </c>
      <c r="M34" s="443">
        <v>3.6675892186697743</v>
      </c>
      <c r="N34" s="443">
        <v>0</v>
      </c>
      <c r="O34" s="443">
        <v>0</v>
      </c>
      <c r="P34" s="443">
        <v>33.424937139725088</v>
      </c>
      <c r="Q34" s="443">
        <v>0</v>
      </c>
      <c r="R34" s="443">
        <v>0</v>
      </c>
      <c r="S34" s="443">
        <v>15.563659777854252</v>
      </c>
    </row>
    <row r="35" spans="1:19" s="388" customFormat="1" ht="12" customHeight="1">
      <c r="A35" s="389" t="s">
        <v>358</v>
      </c>
      <c r="B35" s="440">
        <v>39.059604012157067</v>
      </c>
      <c r="C35" s="440">
        <v>0</v>
      </c>
      <c r="D35" s="440">
        <v>0</v>
      </c>
      <c r="E35" s="440">
        <v>47.878131207594869</v>
      </c>
      <c r="F35" s="440">
        <v>37.720098499866246</v>
      </c>
      <c r="G35" s="440">
        <v>0</v>
      </c>
      <c r="H35" s="440">
        <v>100</v>
      </c>
      <c r="I35" s="440">
        <v>0</v>
      </c>
      <c r="J35" s="440">
        <v>41.999764178752507</v>
      </c>
      <c r="K35" s="440">
        <v>43.65202827940476</v>
      </c>
      <c r="L35" s="440">
        <v>0</v>
      </c>
      <c r="M35" s="440">
        <v>1.5473841170063543</v>
      </c>
      <c r="N35" s="440">
        <v>0</v>
      </c>
      <c r="O35" s="440">
        <v>0</v>
      </c>
      <c r="P35" s="440">
        <v>0</v>
      </c>
      <c r="Q35" s="440">
        <v>74.090664682980872</v>
      </c>
      <c r="R35" s="440">
        <v>0</v>
      </c>
      <c r="S35" s="440">
        <v>41.39231282848349</v>
      </c>
    </row>
    <row r="36" spans="1:19" s="388" customFormat="1" ht="12" customHeight="1">
      <c r="A36" s="386" t="s">
        <v>359</v>
      </c>
      <c r="B36" s="443">
        <v>40.341555601729546</v>
      </c>
      <c r="C36" s="443">
        <v>0</v>
      </c>
      <c r="D36" s="443">
        <v>0</v>
      </c>
      <c r="E36" s="443">
        <v>0</v>
      </c>
      <c r="F36" s="443">
        <v>43.187068687400576</v>
      </c>
      <c r="G36" s="443">
        <v>0</v>
      </c>
      <c r="H36" s="443">
        <v>0</v>
      </c>
      <c r="I36" s="443">
        <v>0</v>
      </c>
      <c r="J36" s="443">
        <v>0</v>
      </c>
      <c r="K36" s="443">
        <v>20.472091048973319</v>
      </c>
      <c r="L36" s="443">
        <v>0</v>
      </c>
      <c r="M36" s="443">
        <v>0</v>
      </c>
      <c r="N36" s="443">
        <v>0</v>
      </c>
      <c r="O36" s="443">
        <v>0</v>
      </c>
      <c r="P36" s="443">
        <v>0</v>
      </c>
      <c r="Q36" s="443">
        <v>99.445199058751513</v>
      </c>
      <c r="R36" s="443">
        <v>0</v>
      </c>
      <c r="S36" s="443">
        <v>41.841979138527499</v>
      </c>
    </row>
    <row r="37" spans="1:19" s="388" customFormat="1" ht="12" customHeight="1">
      <c r="A37" s="386" t="s">
        <v>360</v>
      </c>
      <c r="B37" s="443">
        <v>47.477264636396008</v>
      </c>
      <c r="C37" s="443">
        <v>0</v>
      </c>
      <c r="D37" s="443">
        <v>0</v>
      </c>
      <c r="E37" s="443">
        <v>0</v>
      </c>
      <c r="F37" s="443">
        <v>41.840514407581416</v>
      </c>
      <c r="G37" s="443">
        <v>0</v>
      </c>
      <c r="H37" s="443">
        <v>0</v>
      </c>
      <c r="I37" s="443">
        <v>0</v>
      </c>
      <c r="J37" s="443">
        <v>0</v>
      </c>
      <c r="K37" s="443">
        <v>20.05317577548006</v>
      </c>
      <c r="L37" s="443">
        <v>0</v>
      </c>
      <c r="M37" s="443">
        <v>0</v>
      </c>
      <c r="N37" s="443">
        <v>0</v>
      </c>
      <c r="O37" s="443">
        <v>0</v>
      </c>
      <c r="P37" s="443">
        <v>0</v>
      </c>
      <c r="Q37" s="443">
        <v>98.746373808537086</v>
      </c>
      <c r="R37" s="443">
        <v>0</v>
      </c>
      <c r="S37" s="443">
        <v>51.41082791310383</v>
      </c>
    </row>
    <row r="38" spans="1:19" s="388" customFormat="1" ht="12" customHeight="1">
      <c r="A38" s="389" t="s">
        <v>361</v>
      </c>
      <c r="B38" s="440">
        <v>0</v>
      </c>
      <c r="C38" s="440">
        <v>99.637972646822206</v>
      </c>
      <c r="D38" s="440">
        <v>0</v>
      </c>
      <c r="E38" s="440">
        <v>0</v>
      </c>
      <c r="F38" s="440">
        <v>0</v>
      </c>
      <c r="G38" s="440">
        <v>100</v>
      </c>
      <c r="H38" s="440">
        <v>100</v>
      </c>
      <c r="I38" s="440">
        <v>0</v>
      </c>
      <c r="J38" s="440">
        <v>37.318297947317411</v>
      </c>
      <c r="K38" s="440">
        <v>84.27955137160275</v>
      </c>
      <c r="L38" s="440">
        <v>0</v>
      </c>
      <c r="M38" s="440">
        <v>100</v>
      </c>
      <c r="N38" s="440">
        <v>0</v>
      </c>
      <c r="O38" s="440">
        <v>0</v>
      </c>
      <c r="P38" s="440">
        <v>0</v>
      </c>
      <c r="Q38" s="440">
        <v>0</v>
      </c>
      <c r="R38" s="440">
        <v>0</v>
      </c>
      <c r="S38" s="440">
        <v>87.445900662203513</v>
      </c>
    </row>
    <row r="39" spans="1:19" s="388" customFormat="1" ht="12" customHeight="1">
      <c r="A39" s="386" t="s">
        <v>362</v>
      </c>
      <c r="B39" s="443">
        <v>0</v>
      </c>
      <c r="C39" s="443">
        <v>0</v>
      </c>
      <c r="D39" s="443">
        <v>0</v>
      </c>
      <c r="E39" s="443">
        <v>0</v>
      </c>
      <c r="F39" s="443">
        <v>0</v>
      </c>
      <c r="G39" s="443">
        <v>0</v>
      </c>
      <c r="H39" s="443">
        <v>55.784511385199245</v>
      </c>
      <c r="I39" s="443">
        <v>0</v>
      </c>
      <c r="J39" s="443">
        <v>0</v>
      </c>
      <c r="K39" s="443">
        <v>0</v>
      </c>
      <c r="L39" s="443">
        <v>0</v>
      </c>
      <c r="M39" s="443">
        <v>20.999750668814066</v>
      </c>
      <c r="N39" s="443">
        <v>0</v>
      </c>
      <c r="O39" s="443">
        <v>0</v>
      </c>
      <c r="P39" s="443">
        <v>0</v>
      </c>
      <c r="Q39" s="443">
        <v>0</v>
      </c>
      <c r="R39" s="443">
        <v>0</v>
      </c>
      <c r="S39" s="443">
        <v>31.870300621256142</v>
      </c>
    </row>
    <row r="40" spans="1:19" s="388" customFormat="1" ht="12" customHeight="1">
      <c r="A40" s="386" t="s">
        <v>363</v>
      </c>
      <c r="B40" s="443">
        <v>0</v>
      </c>
      <c r="C40" s="443">
        <v>96.608213109532471</v>
      </c>
      <c r="D40" s="443">
        <v>100</v>
      </c>
      <c r="E40" s="443">
        <v>100</v>
      </c>
      <c r="F40" s="443">
        <v>0</v>
      </c>
      <c r="G40" s="443">
        <v>0</v>
      </c>
      <c r="H40" s="443">
        <v>56.353689296244994</v>
      </c>
      <c r="I40" s="443">
        <v>0</v>
      </c>
      <c r="J40" s="443">
        <v>0</v>
      </c>
      <c r="K40" s="443">
        <v>67.688568700633638</v>
      </c>
      <c r="L40" s="443">
        <v>0</v>
      </c>
      <c r="M40" s="443">
        <v>47.89473684210526</v>
      </c>
      <c r="N40" s="443">
        <v>0</v>
      </c>
      <c r="O40" s="443">
        <v>0</v>
      </c>
      <c r="P40" s="443">
        <v>5.7420534082296966</v>
      </c>
      <c r="Q40" s="443">
        <v>0</v>
      </c>
      <c r="R40" s="443">
        <v>0</v>
      </c>
      <c r="S40" s="443">
        <v>72.256201012689189</v>
      </c>
    </row>
    <row r="41" spans="1:19" s="388" customFormat="1" ht="12" customHeight="1">
      <c r="A41" s="383" t="s">
        <v>364</v>
      </c>
      <c r="B41" s="437">
        <v>0</v>
      </c>
      <c r="C41" s="437">
        <v>94.209002369044484</v>
      </c>
      <c r="D41" s="437">
        <v>72.096836251657365</v>
      </c>
      <c r="E41" s="437">
        <v>99.840491010281411</v>
      </c>
      <c r="F41" s="437">
        <v>0</v>
      </c>
      <c r="G41" s="437">
        <v>99.988097143724943</v>
      </c>
      <c r="H41" s="437">
        <v>96.665692687080821</v>
      </c>
      <c r="I41" s="437">
        <v>100.57174690670263</v>
      </c>
      <c r="J41" s="437">
        <v>0</v>
      </c>
      <c r="K41" s="437">
        <v>93.946099321428207</v>
      </c>
      <c r="L41" s="437">
        <v>0</v>
      </c>
      <c r="M41" s="437">
        <v>98.13143298644934</v>
      </c>
      <c r="N41" s="437">
        <v>97.473515274817018</v>
      </c>
      <c r="O41" s="437">
        <v>100</v>
      </c>
      <c r="P41" s="437">
        <v>97.701246845426041</v>
      </c>
      <c r="Q41" s="437">
        <v>0</v>
      </c>
      <c r="R41" s="437">
        <v>100</v>
      </c>
      <c r="S41" s="437">
        <v>96.531022237281832</v>
      </c>
    </row>
    <row r="42" spans="1:19" s="385" customFormat="1" ht="12" customHeight="1">
      <c r="A42" s="386" t="s">
        <v>365</v>
      </c>
      <c r="B42" s="443">
        <v>0</v>
      </c>
      <c r="C42" s="443">
        <v>79.337657903721407</v>
      </c>
      <c r="D42" s="443">
        <v>66.093729127773059</v>
      </c>
      <c r="E42" s="443">
        <v>99.840491010281411</v>
      </c>
      <c r="F42" s="443">
        <v>0</v>
      </c>
      <c r="G42" s="443">
        <v>99.90827429149796</v>
      </c>
      <c r="H42" s="443">
        <v>88.212375112978478</v>
      </c>
      <c r="I42" s="443">
        <v>100.57174690670263</v>
      </c>
      <c r="J42" s="443">
        <v>0</v>
      </c>
      <c r="K42" s="443">
        <v>85.904744546488587</v>
      </c>
      <c r="L42" s="443">
        <v>0</v>
      </c>
      <c r="M42" s="443">
        <v>97.533862376345255</v>
      </c>
      <c r="N42" s="443">
        <v>79.290374117960326</v>
      </c>
      <c r="O42" s="443">
        <v>0</v>
      </c>
      <c r="P42" s="443">
        <v>90.476656347614608</v>
      </c>
      <c r="Q42" s="443">
        <v>0</v>
      </c>
      <c r="R42" s="443">
        <v>0</v>
      </c>
      <c r="S42" s="443">
        <v>87.00572597827103</v>
      </c>
    </row>
    <row r="43" spans="1:19" s="388" customFormat="1" ht="12" customHeight="1">
      <c r="A43" s="386" t="s">
        <v>366</v>
      </c>
      <c r="B43" s="443">
        <v>0</v>
      </c>
      <c r="C43" s="443">
        <v>0</v>
      </c>
      <c r="D43" s="443">
        <v>0</v>
      </c>
      <c r="E43" s="443">
        <v>0</v>
      </c>
      <c r="F43" s="443">
        <v>0</v>
      </c>
      <c r="G43" s="443">
        <v>0</v>
      </c>
      <c r="H43" s="443">
        <v>0</v>
      </c>
      <c r="I43" s="443">
        <v>0</v>
      </c>
      <c r="J43" s="443">
        <v>0</v>
      </c>
      <c r="K43" s="443">
        <v>0</v>
      </c>
      <c r="L43" s="443">
        <v>0</v>
      </c>
      <c r="M43" s="443">
        <v>100</v>
      </c>
      <c r="N43" s="443">
        <v>0</v>
      </c>
      <c r="O43" s="443">
        <v>0</v>
      </c>
      <c r="P43" s="443">
        <v>99.184397163120579</v>
      </c>
      <c r="Q43" s="443">
        <v>0</v>
      </c>
      <c r="R43" s="443">
        <v>0</v>
      </c>
      <c r="S43" s="443">
        <v>99.378658262044127</v>
      </c>
    </row>
    <row r="44" spans="1:19" s="388" customFormat="1" ht="12" customHeight="1">
      <c r="A44" s="389" t="s">
        <v>318</v>
      </c>
      <c r="B44" s="440">
        <v>0</v>
      </c>
      <c r="C44" s="440">
        <v>98.26193754884811</v>
      </c>
      <c r="D44" s="440">
        <v>100</v>
      </c>
      <c r="E44" s="440">
        <v>0</v>
      </c>
      <c r="F44" s="440">
        <v>0</v>
      </c>
      <c r="G44" s="440">
        <v>100</v>
      </c>
      <c r="H44" s="440">
        <v>93.194389800410448</v>
      </c>
      <c r="I44" s="440">
        <v>0</v>
      </c>
      <c r="J44" s="440">
        <v>0</v>
      </c>
      <c r="K44" s="440">
        <v>93.80799071034231</v>
      </c>
      <c r="L44" s="440">
        <v>0</v>
      </c>
      <c r="M44" s="440">
        <v>98.057154968979788</v>
      </c>
      <c r="N44" s="440">
        <v>88.235294117647058</v>
      </c>
      <c r="O44" s="440">
        <v>0</v>
      </c>
      <c r="P44" s="440">
        <v>97.888971958885278</v>
      </c>
      <c r="Q44" s="440">
        <v>0</v>
      </c>
      <c r="R44" s="440">
        <v>0</v>
      </c>
      <c r="S44" s="440">
        <v>97.269738924524134</v>
      </c>
    </row>
    <row r="45" spans="1:19" s="388" customFormat="1" ht="12" customHeight="1">
      <c r="A45" s="386" t="s">
        <v>367</v>
      </c>
      <c r="B45" s="443">
        <v>0</v>
      </c>
      <c r="C45" s="443">
        <v>0</v>
      </c>
      <c r="D45" s="443">
        <v>0</v>
      </c>
      <c r="E45" s="443">
        <v>0</v>
      </c>
      <c r="F45" s="443">
        <v>0</v>
      </c>
      <c r="G45" s="443">
        <v>100</v>
      </c>
      <c r="H45" s="443">
        <v>98.591403435080025</v>
      </c>
      <c r="I45" s="443">
        <v>0</v>
      </c>
      <c r="J45" s="443">
        <v>0</v>
      </c>
      <c r="K45" s="443">
        <v>99.198292352727407</v>
      </c>
      <c r="L45" s="443">
        <v>0</v>
      </c>
      <c r="M45" s="443">
        <v>100</v>
      </c>
      <c r="N45" s="443">
        <v>100</v>
      </c>
      <c r="O45" s="443">
        <v>100</v>
      </c>
      <c r="P45" s="443">
        <v>100</v>
      </c>
      <c r="Q45" s="443">
        <v>0</v>
      </c>
      <c r="R45" s="443">
        <v>100</v>
      </c>
      <c r="S45" s="443">
        <v>99.186172880520743</v>
      </c>
    </row>
    <row r="46" spans="1:19" s="388" customFormat="1" ht="12" customHeight="1">
      <c r="A46" s="487" t="s">
        <v>368</v>
      </c>
      <c r="B46" s="441">
        <v>0</v>
      </c>
      <c r="C46" s="441">
        <v>95.382047948449824</v>
      </c>
      <c r="D46" s="441">
        <v>99.149349860250339</v>
      </c>
      <c r="E46" s="441">
        <v>96.36441958408021</v>
      </c>
      <c r="F46" s="441">
        <v>0</v>
      </c>
      <c r="G46" s="441">
        <v>98.884284153539099</v>
      </c>
      <c r="H46" s="441">
        <v>0</v>
      </c>
      <c r="I46" s="441">
        <v>78.938289902329316</v>
      </c>
      <c r="J46" s="441">
        <v>0</v>
      </c>
      <c r="K46" s="441">
        <v>94.782611740632404</v>
      </c>
      <c r="L46" s="441">
        <v>64.759797585927402</v>
      </c>
      <c r="M46" s="441">
        <v>98.310276752732022</v>
      </c>
      <c r="N46" s="441">
        <v>97.910888390078327</v>
      </c>
      <c r="O46" s="441">
        <v>0</v>
      </c>
      <c r="P46" s="441">
        <v>81.715903219337818</v>
      </c>
      <c r="Q46" s="441">
        <v>0</v>
      </c>
      <c r="R46" s="441">
        <v>99.885739562881739</v>
      </c>
      <c r="S46" s="441">
        <v>91.773745057852082</v>
      </c>
    </row>
    <row r="47" spans="1:19" s="388" customFormat="1" ht="12" customHeight="1">
      <c r="A47" s="393" t="s">
        <v>369</v>
      </c>
      <c r="B47" s="437">
        <v>0</v>
      </c>
      <c r="C47" s="437">
        <v>95.382047948449824</v>
      </c>
      <c r="D47" s="437">
        <v>99.149349860250339</v>
      </c>
      <c r="E47" s="437">
        <v>95.190836090663382</v>
      </c>
      <c r="F47" s="437">
        <v>0</v>
      </c>
      <c r="G47" s="437">
        <v>98.501096156038543</v>
      </c>
      <c r="H47" s="437">
        <v>0</v>
      </c>
      <c r="I47" s="437">
        <v>96.715968950683461</v>
      </c>
      <c r="J47" s="437">
        <v>0</v>
      </c>
      <c r="K47" s="437">
        <v>94.782611740632404</v>
      </c>
      <c r="L47" s="437">
        <v>91.985649730667873</v>
      </c>
      <c r="M47" s="437">
        <v>98.60726260505534</v>
      </c>
      <c r="N47" s="437">
        <v>97.067245982041996</v>
      </c>
      <c r="O47" s="437">
        <v>0</v>
      </c>
      <c r="P47" s="437">
        <v>92.750084573343159</v>
      </c>
      <c r="Q47" s="437">
        <v>0</v>
      </c>
      <c r="R47" s="437">
        <v>100</v>
      </c>
      <c r="S47" s="437">
        <v>96.180500916358341</v>
      </c>
    </row>
    <row r="48" spans="1:19" s="388" customFormat="1" ht="12" customHeight="1">
      <c r="A48" s="386" t="s">
        <v>370</v>
      </c>
      <c r="B48" s="443">
        <v>0</v>
      </c>
      <c r="C48" s="443">
        <v>0</v>
      </c>
      <c r="D48" s="443">
        <v>100</v>
      </c>
      <c r="E48" s="443">
        <v>0</v>
      </c>
      <c r="F48" s="443">
        <v>0</v>
      </c>
      <c r="G48" s="443">
        <v>96.499936310311298</v>
      </c>
      <c r="H48" s="443">
        <v>0</v>
      </c>
      <c r="I48" s="443">
        <v>99.646373861085536</v>
      </c>
      <c r="J48" s="443">
        <v>0</v>
      </c>
      <c r="K48" s="443">
        <v>99.849041677321566</v>
      </c>
      <c r="L48" s="443">
        <v>91.985649730667873</v>
      </c>
      <c r="M48" s="443">
        <v>98.595338093343997</v>
      </c>
      <c r="N48" s="443">
        <v>97.095554128309431</v>
      </c>
      <c r="O48" s="443">
        <v>0</v>
      </c>
      <c r="P48" s="443">
        <v>98.32308970972197</v>
      </c>
      <c r="Q48" s="443">
        <v>0</v>
      </c>
      <c r="R48" s="443">
        <v>100</v>
      </c>
      <c r="S48" s="443">
        <v>98.237272055957831</v>
      </c>
    </row>
    <row r="49" spans="1:19" s="388" customFormat="1" ht="12" customHeight="1">
      <c r="A49" s="386" t="s">
        <v>371</v>
      </c>
      <c r="B49" s="443">
        <v>0</v>
      </c>
      <c r="C49" s="443">
        <v>96.382169580272446</v>
      </c>
      <c r="D49" s="443">
        <v>100</v>
      </c>
      <c r="E49" s="443">
        <v>97.601908576814324</v>
      </c>
      <c r="F49" s="443">
        <v>0</v>
      </c>
      <c r="G49" s="443">
        <v>100</v>
      </c>
      <c r="H49" s="443">
        <v>0</v>
      </c>
      <c r="I49" s="443">
        <v>91.405073325406264</v>
      </c>
      <c r="J49" s="443">
        <v>0</v>
      </c>
      <c r="K49" s="443">
        <v>91.863200264976513</v>
      </c>
      <c r="L49" s="443">
        <v>0</v>
      </c>
      <c r="M49" s="443">
        <v>99.560580153211177</v>
      </c>
      <c r="N49" s="443">
        <v>87.376312542199244</v>
      </c>
      <c r="O49" s="443">
        <v>0</v>
      </c>
      <c r="P49" s="443">
        <v>69.67724061504363</v>
      </c>
      <c r="Q49" s="443">
        <v>0</v>
      </c>
      <c r="R49" s="443">
        <v>0</v>
      </c>
      <c r="S49" s="443">
        <v>94.023132215710277</v>
      </c>
    </row>
    <row r="50" spans="1:19" s="388" customFormat="1" ht="12" customHeight="1">
      <c r="A50" s="389" t="s">
        <v>372</v>
      </c>
      <c r="B50" s="440">
        <v>0</v>
      </c>
      <c r="C50" s="440">
        <v>0</v>
      </c>
      <c r="D50" s="440">
        <v>100</v>
      </c>
      <c r="E50" s="440">
        <v>98.510425097313743</v>
      </c>
      <c r="F50" s="440">
        <v>0</v>
      </c>
      <c r="G50" s="440">
        <v>70.031990967256306</v>
      </c>
      <c r="H50" s="440">
        <v>0</v>
      </c>
      <c r="I50" s="440">
        <v>90.174640866807692</v>
      </c>
      <c r="J50" s="440">
        <v>0</v>
      </c>
      <c r="K50" s="440">
        <v>88.486204816823772</v>
      </c>
      <c r="L50" s="440">
        <v>0</v>
      </c>
      <c r="M50" s="440">
        <v>95.59084230590318</v>
      </c>
      <c r="N50" s="440">
        <v>80.440286247946517</v>
      </c>
      <c r="O50" s="440">
        <v>0</v>
      </c>
      <c r="P50" s="440">
        <v>81.586885010386794</v>
      </c>
      <c r="Q50" s="440">
        <v>0</v>
      </c>
      <c r="R50" s="440">
        <v>0</v>
      </c>
      <c r="S50" s="440">
        <v>88.709998478035772</v>
      </c>
    </row>
    <row r="51" spans="1:19" s="388" customFormat="1" ht="12" customHeight="1">
      <c r="A51" s="394" t="s">
        <v>373</v>
      </c>
      <c r="B51" s="443">
        <v>0</v>
      </c>
      <c r="C51" s="443">
        <v>94.294864296876597</v>
      </c>
      <c r="D51" s="443">
        <v>93.389333465878025</v>
      </c>
      <c r="E51" s="443">
        <v>97.68104814688165</v>
      </c>
      <c r="F51" s="443">
        <v>0</v>
      </c>
      <c r="G51" s="443">
        <v>98.282236670169567</v>
      </c>
      <c r="H51" s="443">
        <v>0</v>
      </c>
      <c r="I51" s="443">
        <v>85.906006781121519</v>
      </c>
      <c r="J51" s="443">
        <v>0</v>
      </c>
      <c r="K51" s="443">
        <v>96.444919639142412</v>
      </c>
      <c r="L51" s="443">
        <v>0</v>
      </c>
      <c r="M51" s="443">
        <v>97.985749160528286</v>
      </c>
      <c r="N51" s="443">
        <v>89.909007020125927</v>
      </c>
      <c r="O51" s="443">
        <v>0</v>
      </c>
      <c r="P51" s="443">
        <v>90.622333698507703</v>
      </c>
      <c r="Q51" s="443">
        <v>0</v>
      </c>
      <c r="R51" s="443">
        <v>0</v>
      </c>
      <c r="S51" s="443">
        <v>95.347716053876411</v>
      </c>
    </row>
    <row r="52" spans="1:19" s="388" customFormat="1" ht="12" customHeight="1">
      <c r="A52" s="394" t="s">
        <v>374</v>
      </c>
      <c r="B52" s="443">
        <v>0</v>
      </c>
      <c r="C52" s="443">
        <v>0</v>
      </c>
      <c r="D52" s="443">
        <v>0</v>
      </c>
      <c r="E52" s="443">
        <v>0</v>
      </c>
      <c r="F52" s="443">
        <v>0</v>
      </c>
      <c r="G52" s="443">
        <v>100</v>
      </c>
      <c r="H52" s="443">
        <v>0</v>
      </c>
      <c r="I52" s="443">
        <v>0</v>
      </c>
      <c r="J52" s="443">
        <v>0</v>
      </c>
      <c r="K52" s="443">
        <v>100</v>
      </c>
      <c r="L52" s="443">
        <v>0</v>
      </c>
      <c r="M52" s="443">
        <v>100</v>
      </c>
      <c r="N52" s="443">
        <v>0</v>
      </c>
      <c r="O52" s="443">
        <v>0</v>
      </c>
      <c r="P52" s="443">
        <v>0</v>
      </c>
      <c r="Q52" s="443">
        <v>0</v>
      </c>
      <c r="R52" s="443">
        <v>0</v>
      </c>
      <c r="S52" s="443">
        <v>100</v>
      </c>
    </row>
    <row r="53" spans="1:19" s="388" customFormat="1" ht="12" customHeight="1">
      <c r="A53" s="389" t="s">
        <v>375</v>
      </c>
      <c r="B53" s="440">
        <v>0</v>
      </c>
      <c r="C53" s="440">
        <v>100</v>
      </c>
      <c r="D53" s="440">
        <v>100</v>
      </c>
      <c r="E53" s="440">
        <v>101.19331742243438</v>
      </c>
      <c r="F53" s="440">
        <v>0</v>
      </c>
      <c r="G53" s="440">
        <v>100</v>
      </c>
      <c r="H53" s="440">
        <v>0</v>
      </c>
      <c r="I53" s="440">
        <v>100</v>
      </c>
      <c r="J53" s="440">
        <v>0</v>
      </c>
      <c r="K53" s="440">
        <v>0</v>
      </c>
      <c r="L53" s="440">
        <v>0</v>
      </c>
      <c r="M53" s="440">
        <v>100</v>
      </c>
      <c r="N53" s="440">
        <v>97.571428571428569</v>
      </c>
      <c r="O53" s="440">
        <v>0</v>
      </c>
      <c r="P53" s="440">
        <v>99.49203772634408</v>
      </c>
      <c r="Q53" s="440">
        <v>0</v>
      </c>
      <c r="R53" s="440">
        <v>0</v>
      </c>
      <c r="S53" s="440">
        <v>99.681740712286185</v>
      </c>
    </row>
    <row r="54" spans="1:19" s="388" customFormat="1" ht="12" customHeight="1">
      <c r="A54" s="394" t="s">
        <v>376</v>
      </c>
      <c r="B54" s="443">
        <v>0</v>
      </c>
      <c r="C54" s="443">
        <v>99.832726688791354</v>
      </c>
      <c r="D54" s="443">
        <v>0</v>
      </c>
      <c r="E54" s="443">
        <v>0</v>
      </c>
      <c r="F54" s="443">
        <v>0</v>
      </c>
      <c r="G54" s="443">
        <v>0</v>
      </c>
      <c r="H54" s="443">
        <v>0</v>
      </c>
      <c r="I54" s="443">
        <v>100</v>
      </c>
      <c r="J54" s="443">
        <v>0</v>
      </c>
      <c r="K54" s="443">
        <v>0</v>
      </c>
      <c r="L54" s="443">
        <v>0</v>
      </c>
      <c r="M54" s="443">
        <v>100</v>
      </c>
      <c r="N54" s="443">
        <v>97.447795823665899</v>
      </c>
      <c r="O54" s="443">
        <v>0</v>
      </c>
      <c r="P54" s="443">
        <v>100</v>
      </c>
      <c r="Q54" s="443">
        <v>0</v>
      </c>
      <c r="R54" s="443">
        <v>100</v>
      </c>
      <c r="S54" s="443">
        <v>99.949445160638007</v>
      </c>
    </row>
    <row r="55" spans="1:19" s="388" customFormat="1" ht="12" customHeight="1">
      <c r="A55" s="394" t="s">
        <v>377</v>
      </c>
      <c r="B55" s="443">
        <v>0</v>
      </c>
      <c r="C55" s="443">
        <v>0</v>
      </c>
      <c r="D55" s="443">
        <v>100</v>
      </c>
      <c r="E55" s="443">
        <v>98.615916955017298</v>
      </c>
      <c r="F55" s="443">
        <v>0</v>
      </c>
      <c r="G55" s="443">
        <v>100</v>
      </c>
      <c r="H55" s="443">
        <v>0</v>
      </c>
      <c r="I55" s="443">
        <v>154.76856166511337</v>
      </c>
      <c r="J55" s="443">
        <v>0</v>
      </c>
      <c r="K55" s="443">
        <v>100</v>
      </c>
      <c r="L55" s="443">
        <v>0</v>
      </c>
      <c r="M55" s="443">
        <v>93.924356223175963</v>
      </c>
      <c r="N55" s="443">
        <v>-164.50892857142853</v>
      </c>
      <c r="O55" s="443">
        <v>0</v>
      </c>
      <c r="P55" s="443">
        <v>100</v>
      </c>
      <c r="Q55" s="443">
        <v>0</v>
      </c>
      <c r="R55" s="443">
        <v>0</v>
      </c>
      <c r="S55" s="443">
        <v>92.367801539100682</v>
      </c>
    </row>
    <row r="56" spans="1:19" s="388" customFormat="1" ht="12" customHeight="1">
      <c r="A56" s="389" t="s">
        <v>378</v>
      </c>
      <c r="B56" s="440">
        <v>0</v>
      </c>
      <c r="C56" s="440">
        <v>0</v>
      </c>
      <c r="D56" s="440">
        <v>0</v>
      </c>
      <c r="E56" s="440">
        <v>0</v>
      </c>
      <c r="F56" s="440">
        <v>0</v>
      </c>
      <c r="G56" s="440">
        <v>100</v>
      </c>
      <c r="H56" s="440">
        <v>0</v>
      </c>
      <c r="I56" s="440">
        <v>100</v>
      </c>
      <c r="J56" s="440">
        <v>0</v>
      </c>
      <c r="K56" s="440">
        <v>100</v>
      </c>
      <c r="L56" s="440">
        <v>0</v>
      </c>
      <c r="M56" s="440">
        <v>100</v>
      </c>
      <c r="N56" s="440">
        <v>100</v>
      </c>
      <c r="O56" s="440">
        <v>0</v>
      </c>
      <c r="P56" s="440">
        <v>100</v>
      </c>
      <c r="Q56" s="440">
        <v>0</v>
      </c>
      <c r="R56" s="440">
        <v>100</v>
      </c>
      <c r="S56" s="440">
        <v>100</v>
      </c>
    </row>
    <row r="57" spans="1:19" s="388" customFormat="1" ht="12" customHeight="1">
      <c r="A57" s="386" t="s">
        <v>379</v>
      </c>
      <c r="B57" s="443">
        <v>0</v>
      </c>
      <c r="C57" s="443">
        <v>0</v>
      </c>
      <c r="D57" s="443">
        <v>0</v>
      </c>
      <c r="E57" s="443">
        <v>82.981243090299245</v>
      </c>
      <c r="F57" s="443">
        <v>0</v>
      </c>
      <c r="G57" s="443">
        <v>0</v>
      </c>
      <c r="H57" s="443">
        <v>0</v>
      </c>
      <c r="I57" s="443">
        <v>100</v>
      </c>
      <c r="J57" s="443">
        <v>0</v>
      </c>
      <c r="K57" s="443">
        <v>84.727473615155318</v>
      </c>
      <c r="L57" s="443">
        <v>0</v>
      </c>
      <c r="M57" s="443">
        <v>99.641727408991073</v>
      </c>
      <c r="N57" s="443">
        <v>74.243002335295856</v>
      </c>
      <c r="O57" s="443">
        <v>0</v>
      </c>
      <c r="P57" s="443">
        <v>64.453868944173237</v>
      </c>
      <c r="Q57" s="443">
        <v>0</v>
      </c>
      <c r="R57" s="443">
        <v>0</v>
      </c>
      <c r="S57" s="443">
        <v>88.003340804118977</v>
      </c>
    </row>
    <row r="58" spans="1:19" s="385" customFormat="1" ht="12" customHeight="1">
      <c r="A58" s="391" t="s">
        <v>328</v>
      </c>
      <c r="B58" s="441">
        <v>0</v>
      </c>
      <c r="C58" s="441">
        <v>0</v>
      </c>
      <c r="D58" s="441">
        <v>0</v>
      </c>
      <c r="E58" s="441">
        <v>100</v>
      </c>
      <c r="F58" s="441">
        <v>0</v>
      </c>
      <c r="G58" s="441">
        <v>99.69759776305429</v>
      </c>
      <c r="H58" s="441">
        <v>0</v>
      </c>
      <c r="I58" s="441">
        <v>51.615140170186216</v>
      </c>
      <c r="J58" s="441">
        <v>0</v>
      </c>
      <c r="K58" s="441">
        <v>0</v>
      </c>
      <c r="L58" s="441">
        <v>57.652963974839579</v>
      </c>
      <c r="M58" s="441">
        <v>92.09346453445788</v>
      </c>
      <c r="N58" s="441">
        <v>100</v>
      </c>
      <c r="O58" s="441">
        <v>0</v>
      </c>
      <c r="P58" s="441">
        <v>42.645416963587586</v>
      </c>
      <c r="Q58" s="441">
        <v>0</v>
      </c>
      <c r="R58" s="441">
        <v>99.871477406441969</v>
      </c>
      <c r="S58" s="441">
        <v>76.341336017585832</v>
      </c>
    </row>
    <row r="59" spans="1:19" s="388" customFormat="1" ht="12" customHeight="1">
      <c r="A59" s="389" t="s">
        <v>380</v>
      </c>
      <c r="B59" s="440">
        <v>0</v>
      </c>
      <c r="C59" s="440">
        <v>0</v>
      </c>
      <c r="D59" s="440">
        <v>0</v>
      </c>
      <c r="E59" s="440">
        <v>100</v>
      </c>
      <c r="F59" s="440">
        <v>0</v>
      </c>
      <c r="G59" s="440">
        <v>100</v>
      </c>
      <c r="H59" s="440">
        <v>0</v>
      </c>
      <c r="I59" s="440">
        <v>100</v>
      </c>
      <c r="J59" s="440">
        <v>0</v>
      </c>
      <c r="K59" s="440">
        <v>0</v>
      </c>
      <c r="L59" s="440">
        <v>0</v>
      </c>
      <c r="M59" s="440">
        <v>100</v>
      </c>
      <c r="N59" s="440">
        <v>100</v>
      </c>
      <c r="O59" s="440">
        <v>0</v>
      </c>
      <c r="P59" s="440">
        <v>100</v>
      </c>
      <c r="Q59" s="440">
        <v>0</v>
      </c>
      <c r="R59" s="440">
        <v>0</v>
      </c>
      <c r="S59" s="440">
        <v>100</v>
      </c>
    </row>
    <row r="60" spans="1:19" s="388" customFormat="1" ht="12" customHeight="1">
      <c r="A60" s="386" t="s">
        <v>381</v>
      </c>
      <c r="B60" s="443">
        <v>0</v>
      </c>
      <c r="C60" s="443">
        <v>0</v>
      </c>
      <c r="D60" s="443">
        <v>0</v>
      </c>
      <c r="E60" s="443">
        <v>0</v>
      </c>
      <c r="F60" s="443">
        <v>0</v>
      </c>
      <c r="G60" s="443">
        <v>99.304786692784347</v>
      </c>
      <c r="H60" s="443">
        <v>0</v>
      </c>
      <c r="I60" s="443">
        <v>46.284335710033616</v>
      </c>
      <c r="J60" s="443">
        <v>0</v>
      </c>
      <c r="K60" s="443">
        <v>0</v>
      </c>
      <c r="L60" s="443">
        <v>57.652963974839579</v>
      </c>
      <c r="M60" s="443">
        <v>78.760292707354068</v>
      </c>
      <c r="N60" s="443">
        <v>0</v>
      </c>
      <c r="O60" s="443">
        <v>0</v>
      </c>
      <c r="P60" s="443">
        <v>21.219628510198891</v>
      </c>
      <c r="Q60" s="443">
        <v>0</v>
      </c>
      <c r="R60" s="443">
        <v>99.831493813402147</v>
      </c>
      <c r="S60" s="443">
        <v>62.373196526491682</v>
      </c>
    </row>
    <row r="61" spans="1:19" s="388" customFormat="1" ht="12" customHeight="1">
      <c r="A61" s="422" t="s">
        <v>382</v>
      </c>
      <c r="B61" s="439">
        <v>0</v>
      </c>
      <c r="C61" s="439">
        <v>0</v>
      </c>
      <c r="D61" s="439">
        <v>0</v>
      </c>
      <c r="E61" s="439">
        <v>0</v>
      </c>
      <c r="F61" s="439">
        <v>0</v>
      </c>
      <c r="G61" s="439">
        <v>99.304786692784347</v>
      </c>
      <c r="H61" s="439">
        <v>0</v>
      </c>
      <c r="I61" s="439">
        <v>46.284335710033616</v>
      </c>
      <c r="J61" s="439">
        <v>0</v>
      </c>
      <c r="K61" s="439">
        <v>0</v>
      </c>
      <c r="L61" s="439">
        <v>57.652963974839579</v>
      </c>
      <c r="M61" s="439">
        <v>78.760292707354068</v>
      </c>
      <c r="N61" s="439">
        <v>0</v>
      </c>
      <c r="O61" s="439">
        <v>0</v>
      </c>
      <c r="P61" s="439">
        <v>21.219628510198891</v>
      </c>
      <c r="Q61" s="439">
        <v>0</v>
      </c>
      <c r="R61" s="439">
        <v>99.831493813402147</v>
      </c>
      <c r="S61" s="439">
        <v>62.373196526491682</v>
      </c>
    </row>
    <row r="62" spans="1:19" s="388" customFormat="1" ht="12" customHeight="1">
      <c r="A62" s="389" t="s">
        <v>383</v>
      </c>
      <c r="B62" s="440">
        <v>0</v>
      </c>
      <c r="C62" s="440">
        <v>0</v>
      </c>
      <c r="D62" s="440">
        <v>0</v>
      </c>
      <c r="E62" s="440">
        <v>100</v>
      </c>
      <c r="F62" s="440">
        <v>0</v>
      </c>
      <c r="G62" s="440">
        <v>100</v>
      </c>
      <c r="H62" s="440">
        <v>0</v>
      </c>
      <c r="I62" s="440">
        <v>100</v>
      </c>
      <c r="J62" s="440">
        <v>0</v>
      </c>
      <c r="K62" s="440">
        <v>0</v>
      </c>
      <c r="L62" s="440">
        <v>0</v>
      </c>
      <c r="M62" s="440">
        <v>100</v>
      </c>
      <c r="N62" s="440">
        <v>100</v>
      </c>
      <c r="O62" s="440">
        <v>0</v>
      </c>
      <c r="P62" s="440">
        <v>100</v>
      </c>
      <c r="Q62" s="440">
        <v>0</v>
      </c>
      <c r="R62" s="440">
        <v>100</v>
      </c>
      <c r="S62" s="440">
        <v>100</v>
      </c>
    </row>
    <row r="63" spans="1:19" s="388" customFormat="1" ht="12" customHeight="1">
      <c r="A63" s="386" t="s">
        <v>384</v>
      </c>
      <c r="B63" s="443">
        <v>0</v>
      </c>
      <c r="C63" s="443">
        <v>0</v>
      </c>
      <c r="D63" s="443">
        <v>0</v>
      </c>
      <c r="E63" s="443">
        <v>100</v>
      </c>
      <c r="F63" s="443">
        <v>0</v>
      </c>
      <c r="G63" s="443">
        <v>100</v>
      </c>
      <c r="H63" s="443">
        <v>0</v>
      </c>
      <c r="I63" s="443">
        <v>100</v>
      </c>
      <c r="J63" s="443">
        <v>0</v>
      </c>
      <c r="K63" s="443">
        <v>0</v>
      </c>
      <c r="L63" s="443">
        <v>0</v>
      </c>
      <c r="M63" s="443">
        <v>100</v>
      </c>
      <c r="N63" s="443">
        <v>100</v>
      </c>
      <c r="O63" s="443">
        <v>0</v>
      </c>
      <c r="P63" s="443">
        <v>100</v>
      </c>
      <c r="Q63" s="443">
        <v>0</v>
      </c>
      <c r="R63" s="443">
        <v>100</v>
      </c>
      <c r="S63" s="443">
        <v>100</v>
      </c>
    </row>
    <row r="64" spans="1:19" s="388" customFormat="1" ht="12" customHeight="1">
      <c r="A64" s="487" t="s">
        <v>385</v>
      </c>
      <c r="B64" s="441">
        <v>42.038117690213809</v>
      </c>
      <c r="C64" s="441">
        <v>94.79739412050408</v>
      </c>
      <c r="D64" s="441">
        <v>49.611511261924832</v>
      </c>
      <c r="E64" s="441">
        <v>85.355602986148</v>
      </c>
      <c r="F64" s="441">
        <v>42.631418534143954</v>
      </c>
      <c r="G64" s="441">
        <v>98.965424979580249</v>
      </c>
      <c r="H64" s="441">
        <v>76.083991001610144</v>
      </c>
      <c r="I64" s="441">
        <v>78.996767426512676</v>
      </c>
      <c r="J64" s="441">
        <v>38.167578636726937</v>
      </c>
      <c r="K64" s="441">
        <v>72.937661294457186</v>
      </c>
      <c r="L64" s="441">
        <v>64.759797585927402</v>
      </c>
      <c r="M64" s="441">
        <v>74.13825100187178</v>
      </c>
      <c r="N64" s="441">
        <v>97.903316090517706</v>
      </c>
      <c r="O64" s="441">
        <v>98.751681825997707</v>
      </c>
      <c r="P64" s="441">
        <v>74.094285548748985</v>
      </c>
      <c r="Q64" s="441">
        <v>57.354767494619907</v>
      </c>
      <c r="R64" s="441">
        <v>99.885840137242909</v>
      </c>
      <c r="S64" s="441">
        <v>77.300888948363422</v>
      </c>
    </row>
    <row r="65" spans="1:19" s="388" customFormat="1" ht="6.75" customHeight="1" thickBot="1">
      <c r="A65" s="396"/>
      <c r="B65" s="396"/>
      <c r="C65" s="397"/>
      <c r="D65" s="397"/>
      <c r="E65" s="397"/>
      <c r="F65" s="397"/>
      <c r="G65" s="397"/>
      <c r="H65" s="397"/>
      <c r="I65" s="397"/>
      <c r="J65" s="397"/>
      <c r="K65" s="397"/>
      <c r="L65" s="397"/>
      <c r="M65" s="397"/>
      <c r="N65" s="397"/>
      <c r="O65" s="397"/>
      <c r="P65" s="397"/>
      <c r="Q65" s="397"/>
      <c r="R65" s="397"/>
      <c r="S65" s="397"/>
    </row>
    <row r="66" spans="1:19" s="388" customFormat="1" ht="12" customHeight="1" thickTop="1">
      <c r="A66" s="488" t="s">
        <v>41</v>
      </c>
      <c r="B66" s="488"/>
    </row>
    <row r="67" spans="1:19" s="388" customFormat="1" ht="12" customHeight="1">
      <c r="A67" s="398" t="s">
        <v>124</v>
      </c>
    </row>
    <row r="68" spans="1:19" s="388" customFormat="1" ht="12" customHeight="1">
      <c r="A68" s="398" t="s">
        <v>125</v>
      </c>
    </row>
    <row r="69" spans="1:19" s="385" customFormat="1" ht="12" customHeight="1">
      <c r="A69" s="291" t="s">
        <v>126</v>
      </c>
      <c r="B69" s="388"/>
    </row>
    <row r="70" spans="1:19" s="382" customFormat="1" ht="12" customHeight="1">
      <c r="A70" s="291" t="s">
        <v>127</v>
      </c>
    </row>
    <row r="71" spans="1:19">
      <c r="A71" s="291" t="s">
        <v>128</v>
      </c>
    </row>
    <row r="72" spans="1:19" ht="13.8">
      <c r="A72" s="62" t="s">
        <v>129</v>
      </c>
    </row>
    <row r="73" spans="1:19" ht="13.8">
      <c r="A73" s="62" t="s">
        <v>130</v>
      </c>
    </row>
    <row r="74" spans="1:19" ht="13.8">
      <c r="A74" s="62" t="s">
        <v>131</v>
      </c>
    </row>
    <row r="75" spans="1:19" ht="13.8">
      <c r="A75" s="62" t="s">
        <v>132</v>
      </c>
    </row>
    <row r="76" spans="1:19" ht="13.8">
      <c r="A76" s="62" t="s">
        <v>133</v>
      </c>
    </row>
    <row r="77" spans="1:19" ht="13.8">
      <c r="A77" s="62" t="s">
        <v>134</v>
      </c>
    </row>
    <row r="78" spans="1:19" ht="13.8">
      <c r="A78" s="220"/>
    </row>
    <row r="79" spans="1:19" ht="13.8">
      <c r="A79" s="62"/>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B3E2E-B8B8-430D-BEFB-F05397EBDCEB}">
  <sheetPr codeName="Hoja20"/>
  <dimension ref="A1:K198"/>
  <sheetViews>
    <sheetView zoomScale="85" zoomScaleNormal="100" workbookViewId="0"/>
  </sheetViews>
  <sheetFormatPr baseColWidth="10" defaultColWidth="11.44140625" defaultRowHeight="13.8"/>
  <cols>
    <col min="1" max="1" width="38.33203125" style="219" customWidth="1"/>
    <col min="2" max="9" width="18.6640625" style="219" customWidth="1"/>
    <col min="10" max="16384" width="11.44140625" style="43"/>
  </cols>
  <sheetData>
    <row r="1" spans="1:11" s="500" customFormat="1" ht="32.1" customHeight="1">
      <c r="A1" s="35" t="s">
        <v>35</v>
      </c>
      <c r="B1" s="499"/>
      <c r="C1" s="499"/>
      <c r="D1" s="499"/>
      <c r="E1" s="499"/>
      <c r="F1" s="499"/>
      <c r="G1" s="499"/>
      <c r="H1" s="499"/>
      <c r="I1" s="499"/>
    </row>
    <row r="2" spans="1:11" s="502" customFormat="1" ht="18" customHeight="1">
      <c r="A2" s="37" t="s">
        <v>137</v>
      </c>
      <c r="B2" s="501"/>
      <c r="C2" s="501"/>
      <c r="D2" s="501"/>
      <c r="E2" s="501"/>
      <c r="F2" s="501"/>
      <c r="G2" s="501"/>
      <c r="H2" s="501"/>
      <c r="I2" s="501"/>
    </row>
    <row r="3" spans="1:11" s="258" customFormat="1" ht="18.75" customHeight="1">
      <c r="A3" s="39" t="s">
        <v>331</v>
      </c>
      <c r="B3" s="503"/>
      <c r="C3" s="503"/>
      <c r="D3" s="503"/>
      <c r="E3" s="503"/>
      <c r="F3" s="503"/>
      <c r="G3" s="503"/>
      <c r="H3" s="503"/>
      <c r="I3" s="503"/>
    </row>
    <row r="4" spans="1:11" s="505" customFormat="1" ht="8.1" customHeight="1" thickBot="1">
      <c r="A4" s="504"/>
      <c r="B4" s="504"/>
      <c r="C4" s="504"/>
      <c r="D4" s="504"/>
      <c r="E4" s="504"/>
      <c r="F4" s="504"/>
      <c r="G4" s="504"/>
      <c r="H4" s="504"/>
      <c r="I4" s="504"/>
    </row>
    <row r="5" spans="1:11" ht="60.75" customHeight="1" thickTop="1">
      <c r="A5" s="506" t="s">
        <v>299</v>
      </c>
      <c r="B5" s="507" t="s">
        <v>438</v>
      </c>
      <c r="C5" s="507" t="s">
        <v>439</v>
      </c>
      <c r="D5" s="507" t="s">
        <v>440</v>
      </c>
      <c r="E5" s="507" t="s">
        <v>441</v>
      </c>
      <c r="F5" s="507" t="s">
        <v>442</v>
      </c>
      <c r="G5" s="507" t="s">
        <v>443</v>
      </c>
      <c r="H5" s="507" t="s">
        <v>444</v>
      </c>
      <c r="I5" s="507" t="s">
        <v>305</v>
      </c>
    </row>
    <row r="6" spans="1:11" ht="9.75" customHeight="1">
      <c r="A6" s="508"/>
      <c r="B6" s="338"/>
      <c r="C6" s="338"/>
      <c r="D6" s="338"/>
      <c r="E6" s="338"/>
      <c r="F6" s="338"/>
      <c r="G6" s="338"/>
      <c r="H6" s="338"/>
      <c r="I6" s="338"/>
    </row>
    <row r="7" spans="1:11" ht="20.100000000000001" customHeight="1">
      <c r="A7" s="509" t="s">
        <v>304</v>
      </c>
      <c r="B7" s="510">
        <v>2094.96</v>
      </c>
      <c r="C7" s="510">
        <v>343.71</v>
      </c>
      <c r="D7" s="510">
        <v>276.79000000000002</v>
      </c>
      <c r="E7" s="510">
        <v>221.24</v>
      </c>
      <c r="F7" s="510">
        <v>87.9</v>
      </c>
      <c r="G7" s="510">
        <v>1935.29</v>
      </c>
      <c r="H7" s="510">
        <v>0.03</v>
      </c>
      <c r="I7" s="510">
        <v>4959.93</v>
      </c>
    </row>
    <row r="8" spans="1:11" ht="20.100000000000001" customHeight="1">
      <c r="A8" s="509" t="s">
        <v>303</v>
      </c>
      <c r="B8" s="510">
        <v>2110.2800000000002</v>
      </c>
      <c r="C8" s="510">
        <v>691.9</v>
      </c>
      <c r="D8" s="510">
        <v>715.94</v>
      </c>
      <c r="E8" s="510">
        <v>346.63</v>
      </c>
      <c r="F8" s="510">
        <v>792.22</v>
      </c>
      <c r="G8" s="510">
        <v>1777.17</v>
      </c>
      <c r="H8" s="510">
        <v>2.25</v>
      </c>
      <c r="I8" s="510">
        <v>6436.4000000000005</v>
      </c>
      <c r="K8" s="511"/>
    </row>
    <row r="9" spans="1:11" ht="20.100000000000001" customHeight="1">
      <c r="A9" s="509" t="s">
        <v>181</v>
      </c>
      <c r="B9" s="510">
        <v>1946.64</v>
      </c>
      <c r="C9" s="510">
        <v>-132.25</v>
      </c>
      <c r="D9" s="510">
        <v>91.820000000000007</v>
      </c>
      <c r="E9" s="510">
        <v>127.9</v>
      </c>
      <c r="F9" s="510">
        <v>189.63</v>
      </c>
      <c r="G9" s="510">
        <v>845.29</v>
      </c>
      <c r="H9" s="510">
        <v>12.540000000000001</v>
      </c>
      <c r="I9" s="510">
        <v>3081.57</v>
      </c>
      <c r="K9" s="511"/>
    </row>
    <row r="10" spans="1:11" ht="20.100000000000001" customHeight="1">
      <c r="A10" s="509" t="s">
        <v>182</v>
      </c>
      <c r="B10" s="510">
        <v>1452.97</v>
      </c>
      <c r="C10" s="510">
        <v>2004.15</v>
      </c>
      <c r="D10" s="510">
        <v>86.36</v>
      </c>
      <c r="E10" s="510">
        <v>156.91</v>
      </c>
      <c r="F10" s="510">
        <v>400.67</v>
      </c>
      <c r="G10" s="510">
        <v>70.59</v>
      </c>
      <c r="H10" s="510">
        <v>43.34</v>
      </c>
      <c r="I10" s="510">
        <v>4214.9800000000005</v>
      </c>
      <c r="K10" s="511"/>
    </row>
    <row r="11" spans="1:11" ht="20.100000000000001" customHeight="1">
      <c r="A11" s="509" t="s">
        <v>192</v>
      </c>
      <c r="B11" s="510">
        <v>1108.29</v>
      </c>
      <c r="C11" s="510">
        <v>572.62</v>
      </c>
      <c r="D11" s="510">
        <v>245.78</v>
      </c>
      <c r="E11" s="510">
        <v>110.23</v>
      </c>
      <c r="F11" s="510">
        <v>95.28</v>
      </c>
      <c r="G11" s="510">
        <v>29.2</v>
      </c>
      <c r="H11" s="510">
        <v>316.54000000000002</v>
      </c>
      <c r="I11" s="510">
        <v>2477.96</v>
      </c>
    </row>
    <row r="12" spans="1:11" ht="15.75" customHeight="1">
      <c r="A12" s="509" t="s">
        <v>183</v>
      </c>
      <c r="B12" s="510">
        <v>1252.18</v>
      </c>
      <c r="C12" s="510">
        <v>92.39</v>
      </c>
      <c r="D12" s="510">
        <v>21.41</v>
      </c>
      <c r="E12" s="510">
        <v>260.79000000000002</v>
      </c>
      <c r="F12" s="510">
        <v>59.52</v>
      </c>
      <c r="G12" s="510">
        <v>0</v>
      </c>
      <c r="H12" s="510">
        <v>52.01</v>
      </c>
      <c r="I12" s="510">
        <v>1738.3</v>
      </c>
      <c r="K12" s="511"/>
    </row>
    <row r="13" spans="1:11" ht="20.100000000000001" customHeight="1">
      <c r="A13" s="509" t="s">
        <v>184</v>
      </c>
      <c r="B13" s="510">
        <v>4934.2</v>
      </c>
      <c r="C13" s="510">
        <v>3320.57</v>
      </c>
      <c r="D13" s="510">
        <v>2745.76</v>
      </c>
      <c r="E13" s="510">
        <v>421.86</v>
      </c>
      <c r="F13" s="510">
        <v>1605.3400000000001</v>
      </c>
      <c r="G13" s="510">
        <v>0</v>
      </c>
      <c r="H13" s="510">
        <v>169.70000000000002</v>
      </c>
      <c r="I13" s="510">
        <v>13197.43</v>
      </c>
      <c r="K13" s="511"/>
    </row>
    <row r="14" spans="1:11" ht="20.100000000000001" customHeight="1">
      <c r="A14" s="509" t="s">
        <v>185</v>
      </c>
      <c r="B14" s="510">
        <v>9255.5400000000009</v>
      </c>
      <c r="C14" s="510">
        <v>4606.17</v>
      </c>
      <c r="D14" s="510">
        <v>1136.51</v>
      </c>
      <c r="E14" s="510">
        <v>762.02</v>
      </c>
      <c r="F14" s="510">
        <v>909.62</v>
      </c>
      <c r="G14" s="510">
        <v>1016.33</v>
      </c>
      <c r="H14" s="510">
        <v>336.25</v>
      </c>
      <c r="I14" s="510">
        <v>18022.439999999999</v>
      </c>
    </row>
    <row r="15" spans="1:11" ht="20.100000000000001" customHeight="1">
      <c r="A15" s="509" t="s">
        <v>186</v>
      </c>
      <c r="B15" s="510">
        <v>5546.1900000000005</v>
      </c>
      <c r="C15" s="510">
        <v>2013.52</v>
      </c>
      <c r="D15" s="510">
        <v>268.97000000000003</v>
      </c>
      <c r="E15" s="510">
        <v>722.21</v>
      </c>
      <c r="F15" s="510">
        <v>425.11</v>
      </c>
      <c r="G15" s="510">
        <v>1645.58</v>
      </c>
      <c r="H15" s="510">
        <v>-96.28</v>
      </c>
      <c r="I15" s="510">
        <v>10525.300000000001</v>
      </c>
    </row>
    <row r="16" spans="1:11" ht="20.100000000000001" customHeight="1">
      <c r="A16" s="509" t="s">
        <v>187</v>
      </c>
      <c r="B16" s="510">
        <v>713.89</v>
      </c>
      <c r="C16" s="510">
        <v>66.81</v>
      </c>
      <c r="D16" s="510">
        <v>122.55</v>
      </c>
      <c r="E16" s="510">
        <v>55.02</v>
      </c>
      <c r="F16" s="510">
        <v>21.43</v>
      </c>
      <c r="G16" s="510">
        <v>30.38</v>
      </c>
      <c r="H16" s="510">
        <v>0</v>
      </c>
      <c r="I16" s="510">
        <v>1010.08</v>
      </c>
      <c r="K16" s="511"/>
    </row>
    <row r="17" spans="1:11" ht="20.100000000000001" customHeight="1">
      <c r="A17" s="509" t="s">
        <v>188</v>
      </c>
      <c r="B17" s="510">
        <v>13492.54</v>
      </c>
      <c r="C17" s="510">
        <v>9022.06</v>
      </c>
      <c r="D17" s="510">
        <v>1963.24</v>
      </c>
      <c r="E17" s="510">
        <v>1900.32</v>
      </c>
      <c r="F17" s="510">
        <v>1835.44</v>
      </c>
      <c r="G17" s="510">
        <v>520.19000000000005</v>
      </c>
      <c r="H17" s="510">
        <v>2252.7800000000002</v>
      </c>
      <c r="I17" s="510">
        <v>30986.57</v>
      </c>
    </row>
    <row r="18" spans="1:11" ht="20.100000000000001" customHeight="1">
      <c r="A18" s="509" t="s">
        <v>189</v>
      </c>
      <c r="B18" s="510">
        <v>851.49</v>
      </c>
      <c r="C18" s="510">
        <v>104.22</v>
      </c>
      <c r="D18" s="510">
        <v>195.13</v>
      </c>
      <c r="E18" s="510">
        <v>39.99</v>
      </c>
      <c r="F18" s="510">
        <v>32.660000000000004</v>
      </c>
      <c r="G18" s="510">
        <v>0</v>
      </c>
      <c r="H18" s="510">
        <v>0</v>
      </c>
      <c r="I18" s="510">
        <v>1223.49</v>
      </c>
    </row>
    <row r="19" spans="1:11" ht="20.100000000000001" customHeight="1">
      <c r="A19" s="509" t="s">
        <v>190</v>
      </c>
      <c r="B19" s="510">
        <v>21752.14</v>
      </c>
      <c r="C19" s="510">
        <v>15832.91</v>
      </c>
      <c r="D19" s="510">
        <v>1198.95</v>
      </c>
      <c r="E19" s="510">
        <v>6876.7300000000005</v>
      </c>
      <c r="F19" s="510">
        <v>2710.75</v>
      </c>
      <c r="G19" s="510">
        <v>3861.86</v>
      </c>
      <c r="H19" s="510">
        <v>234.67000000000002</v>
      </c>
      <c r="I19" s="510">
        <v>52468.020000000004</v>
      </c>
      <c r="K19" s="511"/>
    </row>
    <row r="20" spans="1:11" ht="20.100000000000001" customHeight="1">
      <c r="A20" s="509" t="s">
        <v>191</v>
      </c>
      <c r="B20" s="510">
        <v>2229.5</v>
      </c>
      <c r="C20" s="510">
        <v>645.28</v>
      </c>
      <c r="D20" s="510">
        <v>473.8</v>
      </c>
      <c r="E20" s="510">
        <v>578</v>
      </c>
      <c r="F20" s="510">
        <v>534.89</v>
      </c>
      <c r="G20" s="510">
        <v>104.32000000000001</v>
      </c>
      <c r="H20" s="510">
        <v>44.52</v>
      </c>
      <c r="I20" s="510">
        <v>4610.32</v>
      </c>
    </row>
    <row r="21" spans="1:11" ht="20.100000000000001" customHeight="1">
      <c r="A21" s="509" t="s">
        <v>193</v>
      </c>
      <c r="B21" s="510">
        <v>34688.590000000004</v>
      </c>
      <c r="C21" s="510">
        <v>17454.29</v>
      </c>
      <c r="D21" s="510">
        <v>3565.05</v>
      </c>
      <c r="E21" s="510">
        <v>8327.7999999999993</v>
      </c>
      <c r="F21" s="510">
        <v>2801.9500000000003</v>
      </c>
      <c r="G21" s="510">
        <v>-2074.2800000000002</v>
      </c>
      <c r="H21" s="510">
        <v>0</v>
      </c>
      <c r="I21" s="510">
        <v>64763.39</v>
      </c>
    </row>
    <row r="22" spans="1:11" ht="20.100000000000001" customHeight="1">
      <c r="A22" s="509" t="s">
        <v>194</v>
      </c>
      <c r="B22" s="510">
        <v>1268.3399999999999</v>
      </c>
      <c r="C22" s="510">
        <v>267.01</v>
      </c>
      <c r="D22" s="510">
        <v>272.58</v>
      </c>
      <c r="E22" s="510">
        <v>33.44</v>
      </c>
      <c r="F22" s="510">
        <v>88.15</v>
      </c>
      <c r="G22" s="510">
        <v>0</v>
      </c>
      <c r="H22" s="510">
        <v>304.70999999999998</v>
      </c>
      <c r="I22" s="510">
        <v>2234.23</v>
      </c>
    </row>
    <row r="23" spans="1:11" ht="20.100000000000001" customHeight="1">
      <c r="A23" s="509" t="s">
        <v>195</v>
      </c>
      <c r="B23" s="510">
        <v>2104.6</v>
      </c>
      <c r="C23" s="510">
        <v>287.81</v>
      </c>
      <c r="D23" s="510">
        <v>276.39</v>
      </c>
      <c r="E23" s="510">
        <v>83.73</v>
      </c>
      <c r="F23" s="510">
        <v>35.93</v>
      </c>
      <c r="G23" s="510">
        <v>0</v>
      </c>
      <c r="H23" s="510">
        <v>36.81</v>
      </c>
      <c r="I23" s="510">
        <v>2825.27</v>
      </c>
      <c r="K23" s="511"/>
    </row>
    <row r="24" spans="1:11" ht="15" customHeight="1">
      <c r="A24" s="509"/>
      <c r="B24" s="510"/>
      <c r="C24" s="510"/>
      <c r="D24" s="510"/>
      <c r="E24" s="510"/>
      <c r="F24" s="510"/>
      <c r="G24" s="510"/>
      <c r="H24" s="510"/>
      <c r="I24" s="510"/>
      <c r="K24" s="511"/>
    </row>
    <row r="25" spans="1:11" ht="20.100000000000001" customHeight="1" thickBot="1">
      <c r="A25" s="512" t="s">
        <v>305</v>
      </c>
      <c r="B25" s="513">
        <v>106802.34</v>
      </c>
      <c r="C25" s="513">
        <v>57193.17</v>
      </c>
      <c r="D25" s="513">
        <v>13657.03</v>
      </c>
      <c r="E25" s="513">
        <v>21024.82</v>
      </c>
      <c r="F25" s="513">
        <v>12626.49</v>
      </c>
      <c r="G25" s="513">
        <v>9761.92</v>
      </c>
      <c r="H25" s="513">
        <v>3709.8700000000003</v>
      </c>
      <c r="I25" s="513">
        <v>224775.67999999999</v>
      </c>
    </row>
    <row r="26" spans="1:11" ht="15.75" customHeight="1" thickTop="1">
      <c r="A26" s="514"/>
      <c r="B26" s="515"/>
      <c r="C26" s="515"/>
      <c r="D26" s="515"/>
      <c r="E26" s="515"/>
      <c r="F26" s="515"/>
      <c r="G26" s="515"/>
      <c r="H26" s="515"/>
      <c r="I26" s="515"/>
    </row>
    <row r="27" spans="1:11">
      <c r="A27" s="242" t="s">
        <v>124</v>
      </c>
    </row>
    <row r="28" spans="1:11">
      <c r="A28" s="242" t="s">
        <v>125</v>
      </c>
    </row>
    <row r="29" spans="1:11">
      <c r="A29" s="242" t="s">
        <v>126</v>
      </c>
    </row>
    <row r="30" spans="1:11">
      <c r="A30" s="242" t="s">
        <v>127</v>
      </c>
    </row>
    <row r="31" spans="1:11">
      <c r="A31" s="242" t="s">
        <v>128</v>
      </c>
    </row>
    <row r="32" spans="1:11" s="219" customFormat="1">
      <c r="A32" s="242" t="s">
        <v>129</v>
      </c>
      <c r="J32" s="43"/>
      <c r="K32" s="43"/>
    </row>
    <row r="33" spans="1:11" s="219" customFormat="1">
      <c r="A33" s="242" t="s">
        <v>130</v>
      </c>
      <c r="J33" s="43"/>
      <c r="K33" s="43"/>
    </row>
    <row r="34" spans="1:11" s="219" customFormat="1">
      <c r="A34" s="242" t="s">
        <v>131</v>
      </c>
      <c r="J34" s="43"/>
      <c r="K34" s="43"/>
    </row>
    <row r="35" spans="1:11" s="219" customFormat="1">
      <c r="A35" s="242" t="s">
        <v>132</v>
      </c>
      <c r="J35" s="43"/>
      <c r="K35" s="43"/>
    </row>
    <row r="36" spans="1:11" s="219" customFormat="1">
      <c r="A36" s="242" t="s">
        <v>133</v>
      </c>
      <c r="J36" s="43"/>
      <c r="K36" s="43"/>
    </row>
    <row r="37" spans="1:11" s="219" customFormat="1">
      <c r="A37" s="242" t="s">
        <v>134</v>
      </c>
      <c r="J37" s="43"/>
      <c r="K37" s="43"/>
    </row>
    <row r="38" spans="1:11" s="219" customFormat="1">
      <c r="A38" s="220"/>
      <c r="J38" s="43"/>
      <c r="K38" s="43"/>
    </row>
    <row r="39" spans="1:11" s="219" customFormat="1">
      <c r="A39" s="62"/>
      <c r="J39" s="43"/>
      <c r="K39" s="43"/>
    </row>
    <row r="40" spans="1:11" s="219" customFormat="1">
      <c r="A40" s="62"/>
      <c r="J40" s="43"/>
      <c r="K40" s="43"/>
    </row>
    <row r="198" spans="2:11" s="219" customFormat="1">
      <c r="B198" s="219" t="s">
        <v>41</v>
      </c>
      <c r="J198" s="43"/>
      <c r="K198" s="43"/>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9FC09-E00D-4DC9-8725-F941A6579F1E}">
  <sheetPr codeName="Hoja21"/>
  <dimension ref="A1:N49"/>
  <sheetViews>
    <sheetView topLeftCell="A2" zoomScale="85" zoomScaleNormal="85" workbookViewId="0"/>
  </sheetViews>
  <sheetFormatPr baseColWidth="10" defaultColWidth="11.44140625" defaultRowHeight="13.8"/>
  <cols>
    <col min="1" max="1" width="24.6640625" style="219" customWidth="1"/>
    <col min="2" max="11" width="17.6640625" style="219" customWidth="1"/>
    <col min="12" max="16384" width="11.44140625" style="43"/>
  </cols>
  <sheetData>
    <row r="1" spans="1:14" s="500" customFormat="1" ht="32.1" customHeight="1">
      <c r="A1" s="35" t="s">
        <v>37</v>
      </c>
      <c r="B1" s="499"/>
      <c r="C1" s="499"/>
      <c r="D1" s="499"/>
      <c r="E1" s="499"/>
      <c r="F1" s="499"/>
      <c r="G1" s="499"/>
      <c r="H1" s="499"/>
      <c r="I1" s="499"/>
      <c r="J1" s="499"/>
      <c r="K1" s="499"/>
    </row>
    <row r="2" spans="1:14" s="502" customFormat="1" ht="18" customHeight="1">
      <c r="A2" s="37" t="s">
        <v>137</v>
      </c>
      <c r="B2" s="501"/>
      <c r="C2" s="501"/>
      <c r="D2" s="501"/>
      <c r="E2" s="501"/>
      <c r="F2" s="501"/>
      <c r="G2" s="501"/>
      <c r="H2" s="501"/>
      <c r="I2" s="501"/>
      <c r="J2" s="501"/>
      <c r="K2" s="501"/>
    </row>
    <row r="3" spans="1:14" s="258" customFormat="1" ht="18.75" customHeight="1">
      <c r="A3" s="39" t="s">
        <v>437</v>
      </c>
      <c r="B3" s="503"/>
      <c r="C3" s="503"/>
      <c r="D3" s="503"/>
      <c r="E3" s="503"/>
      <c r="F3" s="503"/>
      <c r="G3" s="503"/>
      <c r="H3" s="503"/>
      <c r="I3" s="503"/>
      <c r="J3" s="503"/>
      <c r="K3" s="503"/>
    </row>
    <row r="4" spans="1:14" s="505" customFormat="1" ht="8.1" customHeight="1" thickBot="1">
      <c r="A4" s="504"/>
      <c r="B4" s="504"/>
      <c r="C4" s="504"/>
      <c r="D4" s="504"/>
      <c r="E4" s="504"/>
      <c r="F4" s="504"/>
      <c r="G4" s="504"/>
      <c r="H4" s="504"/>
      <c r="I4" s="504"/>
      <c r="J4" s="504"/>
      <c r="K4" s="504"/>
    </row>
    <row r="5" spans="1:14" ht="83.25" customHeight="1" thickTop="1">
      <c r="A5" s="506" t="s">
        <v>299</v>
      </c>
      <c r="B5" s="507" t="s">
        <v>445</v>
      </c>
      <c r="C5" s="507" t="s">
        <v>446</v>
      </c>
      <c r="D5" s="507" t="s">
        <v>447</v>
      </c>
      <c r="E5" s="507" t="s">
        <v>448</v>
      </c>
      <c r="F5" s="507" t="s">
        <v>449</v>
      </c>
      <c r="G5" s="507" t="s">
        <v>450</v>
      </c>
      <c r="H5" s="516" t="s">
        <v>451</v>
      </c>
      <c r="I5" s="507" t="s">
        <v>452</v>
      </c>
      <c r="J5" s="507" t="s">
        <v>453</v>
      </c>
      <c r="K5" s="507" t="s">
        <v>454</v>
      </c>
    </row>
    <row r="6" spans="1:14" ht="8.25" customHeight="1">
      <c r="A6" s="517"/>
      <c r="B6" s="518"/>
      <c r="C6" s="518"/>
      <c r="D6" s="518"/>
      <c r="E6" s="518"/>
      <c r="F6" s="518"/>
      <c r="G6" s="518"/>
      <c r="H6" s="518"/>
      <c r="I6" s="518"/>
      <c r="J6" s="518"/>
      <c r="K6" s="518"/>
    </row>
    <row r="7" spans="1:14" ht="17.100000000000001" customHeight="1">
      <c r="A7" s="519" t="s">
        <v>455</v>
      </c>
      <c r="B7" s="520">
        <v>4.6586492313441026</v>
      </c>
      <c r="C7" s="520">
        <v>16.675619618739006</v>
      </c>
      <c r="D7" s="520">
        <v>4.7224373446989816</v>
      </c>
      <c r="E7" s="520">
        <v>7.9680376139602753</v>
      </c>
      <c r="F7" s="520">
        <v>19.256472904359587</v>
      </c>
      <c r="G7" s="520">
        <v>11.848892538315352</v>
      </c>
      <c r="H7" s="520">
        <v>1.8178895732280134</v>
      </c>
      <c r="I7" s="520">
        <v>0.24134769785425012</v>
      </c>
      <c r="J7" s="520">
        <v>32.810653477500438</v>
      </c>
      <c r="K7" s="521">
        <v>301692556.62</v>
      </c>
    </row>
    <row r="8" spans="1:14" ht="17.100000000000001" customHeight="1">
      <c r="A8" s="519" t="s">
        <v>303</v>
      </c>
      <c r="B8" s="520">
        <v>19.565809508360282</v>
      </c>
      <c r="C8" s="520">
        <v>9.0165087930741858</v>
      </c>
      <c r="D8" s="520">
        <v>0.29019907563015601</v>
      </c>
      <c r="E8" s="520">
        <v>8.9154264913540118</v>
      </c>
      <c r="F8" s="520">
        <v>0.65283181382972189</v>
      </c>
      <c r="G8" s="520">
        <v>1.8861635237460563E-2</v>
      </c>
      <c r="H8" s="520">
        <v>53.873116645793409</v>
      </c>
      <c r="I8" s="520">
        <v>0.29405568521179243</v>
      </c>
      <c r="J8" s="520">
        <v>7.3731903515089874</v>
      </c>
      <c r="K8" s="521">
        <v>894178144.55999994</v>
      </c>
      <c r="L8" s="511"/>
    </row>
    <row r="9" spans="1:14" ht="17.100000000000001" customHeight="1">
      <c r="A9" s="519" t="s">
        <v>181</v>
      </c>
      <c r="B9" s="520">
        <v>19.991909824819814</v>
      </c>
      <c r="C9" s="520">
        <v>18.257133399096411</v>
      </c>
      <c r="D9" s="520">
        <v>14.489631538998001</v>
      </c>
      <c r="E9" s="520">
        <v>12.10728171068906</v>
      </c>
      <c r="F9" s="520">
        <v>13.394149227449869</v>
      </c>
      <c r="G9" s="520">
        <v>9.2818601489885477</v>
      </c>
      <c r="H9" s="520">
        <v>9.0529378362775574</v>
      </c>
      <c r="I9" s="520">
        <v>0.72967931639947003</v>
      </c>
      <c r="J9" s="520">
        <v>2.6954169972812752</v>
      </c>
      <c r="K9" s="521">
        <v>667640227.76999998</v>
      </c>
      <c r="L9" s="511"/>
      <c r="M9" s="522"/>
    </row>
    <row r="10" spans="1:14" ht="17.100000000000001" customHeight="1">
      <c r="A10" s="519" t="s">
        <v>182</v>
      </c>
      <c r="B10" s="520">
        <v>35.600670091049373</v>
      </c>
      <c r="C10" s="520">
        <v>12.527463895375371</v>
      </c>
      <c r="D10" s="520">
        <v>2.1366731775634045</v>
      </c>
      <c r="E10" s="520">
        <v>3.0061256575802879</v>
      </c>
      <c r="F10" s="520">
        <v>1.9825978017470409</v>
      </c>
      <c r="G10" s="520">
        <v>0.48440911707299006</v>
      </c>
      <c r="H10" s="520">
        <v>40.803540687141208</v>
      </c>
      <c r="I10" s="520">
        <v>0.23321419423474021</v>
      </c>
      <c r="J10" s="520">
        <v>3.2253053782355803</v>
      </c>
      <c r="K10" s="521">
        <v>688870583.23000002</v>
      </c>
      <c r="L10" s="511"/>
    </row>
    <row r="11" spans="1:14" ht="17.100000000000001" customHeight="1">
      <c r="A11" s="519" t="s">
        <v>192</v>
      </c>
      <c r="B11" s="520">
        <v>12.033606363274698</v>
      </c>
      <c r="C11" s="520">
        <v>12.666665302390218</v>
      </c>
      <c r="D11" s="520">
        <v>0.10719023672479241</v>
      </c>
      <c r="E11" s="520">
        <v>43.432833743149558</v>
      </c>
      <c r="F11" s="520">
        <v>0.86054922480410978</v>
      </c>
      <c r="G11" s="520">
        <v>0</v>
      </c>
      <c r="H11" s="520">
        <v>16.855275542559621</v>
      </c>
      <c r="I11" s="520">
        <v>2.7110942019779549</v>
      </c>
      <c r="J11" s="520">
        <v>11.332785385119045</v>
      </c>
      <c r="K11" s="521">
        <v>183017647.87</v>
      </c>
      <c r="L11" s="511"/>
    </row>
    <row r="12" spans="1:14" ht="17.100000000000001" customHeight="1">
      <c r="A12" s="519" t="s">
        <v>183</v>
      </c>
      <c r="B12" s="520">
        <v>24.316004636967168</v>
      </c>
      <c r="C12" s="520">
        <v>58.416004886355566</v>
      </c>
      <c r="D12" s="520">
        <v>0.44717110362830959</v>
      </c>
      <c r="E12" s="520">
        <v>4.5616623275560615</v>
      </c>
      <c r="F12" s="520">
        <v>3.6071277694950235</v>
      </c>
      <c r="G12" s="520">
        <v>1.9429710506681526</v>
      </c>
      <c r="H12" s="520">
        <v>4.0109156752391959</v>
      </c>
      <c r="I12" s="520">
        <v>0.28531445559789542</v>
      </c>
      <c r="J12" s="520">
        <v>2.4128280944926277</v>
      </c>
      <c r="K12" s="521">
        <v>642984988.66999996</v>
      </c>
      <c r="L12" s="511"/>
    </row>
    <row r="13" spans="1:14" ht="17.100000000000001" customHeight="1">
      <c r="A13" s="519" t="s">
        <v>321</v>
      </c>
      <c r="B13" s="520">
        <v>1.5152977426435532</v>
      </c>
      <c r="C13" s="520">
        <v>0.94476246185015367</v>
      </c>
      <c r="D13" s="520">
        <v>0.1117221432979725</v>
      </c>
      <c r="E13" s="520">
        <v>0.35006323125952071</v>
      </c>
      <c r="F13" s="520">
        <v>0.89021804591262499</v>
      </c>
      <c r="G13" s="520">
        <v>2.0531215950249439E-4</v>
      </c>
      <c r="H13" s="520">
        <v>95.164351260369017</v>
      </c>
      <c r="I13" s="520">
        <v>0.18030606348668649</v>
      </c>
      <c r="J13" s="520">
        <v>0.84307373902097094</v>
      </c>
      <c r="K13" s="521">
        <v>16340551909.49</v>
      </c>
      <c r="L13" s="511"/>
    </row>
    <row r="14" spans="1:14" ht="17.100000000000001" customHeight="1">
      <c r="A14" s="519" t="s">
        <v>185</v>
      </c>
      <c r="B14" s="520">
        <v>4.4930885648352392</v>
      </c>
      <c r="C14" s="520">
        <v>1.069186826865864</v>
      </c>
      <c r="D14" s="520">
        <v>13.789039885603859</v>
      </c>
      <c r="E14" s="520">
        <v>18.871664693523581</v>
      </c>
      <c r="F14" s="520">
        <v>5.5907443739782128</v>
      </c>
      <c r="G14" s="520">
        <v>6.0408229648900331</v>
      </c>
      <c r="H14" s="520">
        <v>44.274658823296349</v>
      </c>
      <c r="I14" s="520">
        <v>1.6001095365037787</v>
      </c>
      <c r="J14" s="520">
        <v>4.2706843305030899</v>
      </c>
      <c r="K14" s="521">
        <v>2839333567.0799999</v>
      </c>
      <c r="L14" s="511"/>
    </row>
    <row r="15" spans="1:14" ht="17.100000000000001" customHeight="1">
      <c r="A15" s="519" t="s">
        <v>186</v>
      </c>
      <c r="B15" s="520">
        <v>4.7663471326171596</v>
      </c>
      <c r="C15" s="520">
        <v>1.9752872203054304</v>
      </c>
      <c r="D15" s="520">
        <v>4.646469560374558</v>
      </c>
      <c r="E15" s="520">
        <v>1.9420628032310692</v>
      </c>
      <c r="F15" s="520">
        <v>1.0955109388897857</v>
      </c>
      <c r="G15" s="520">
        <v>3.683578334224507E-2</v>
      </c>
      <c r="H15" s="520">
        <v>84.640959581594601</v>
      </c>
      <c r="I15" s="520">
        <v>0.27896994320294705</v>
      </c>
      <c r="J15" s="520">
        <v>0.61755703644220461</v>
      </c>
      <c r="K15" s="521">
        <v>7227202134.5799999</v>
      </c>
      <c r="L15" s="511"/>
      <c r="M15" s="523"/>
      <c r="N15" s="219"/>
    </row>
    <row r="16" spans="1:14" ht="17.100000000000001" customHeight="1">
      <c r="A16" s="519" t="s">
        <v>187</v>
      </c>
      <c r="B16" s="520">
        <v>46.816275032050612</v>
      </c>
      <c r="C16" s="520">
        <v>3.4414166659147276</v>
      </c>
      <c r="D16" s="520">
        <v>18.425096421649741</v>
      </c>
      <c r="E16" s="520">
        <v>1.3625763243758882</v>
      </c>
      <c r="F16" s="520">
        <v>3.2402505690927041</v>
      </c>
      <c r="G16" s="520">
        <v>4.98414582439315</v>
      </c>
      <c r="H16" s="520">
        <v>6.8432806617511304</v>
      </c>
      <c r="I16" s="520">
        <v>0.81268863198862251</v>
      </c>
      <c r="J16" s="520">
        <v>14.074269868783414</v>
      </c>
      <c r="K16" s="521">
        <v>280262141.04000002</v>
      </c>
      <c r="L16" s="511"/>
    </row>
    <row r="17" spans="1:12" ht="17.100000000000001" customHeight="1">
      <c r="A17" s="519" t="s">
        <v>188</v>
      </c>
      <c r="B17" s="520">
        <v>1.4470474838593514</v>
      </c>
      <c r="C17" s="520">
        <v>1.7211972214471614</v>
      </c>
      <c r="D17" s="520">
        <v>16.139655825952374</v>
      </c>
      <c r="E17" s="520">
        <v>13.572446079110408</v>
      </c>
      <c r="F17" s="520">
        <v>8.027781783191525</v>
      </c>
      <c r="G17" s="520">
        <v>3.5649101444540747</v>
      </c>
      <c r="H17" s="520">
        <v>48.795849210531912</v>
      </c>
      <c r="I17" s="520">
        <v>2.390383028719806</v>
      </c>
      <c r="J17" s="520">
        <v>4.3407292227333842</v>
      </c>
      <c r="K17" s="521">
        <v>6766693651.8800001</v>
      </c>
      <c r="L17" s="511"/>
    </row>
    <row r="18" spans="1:12" ht="17.100000000000001" customHeight="1">
      <c r="A18" s="519" t="s">
        <v>189</v>
      </c>
      <c r="B18" s="520">
        <v>26.789344574816699</v>
      </c>
      <c r="C18" s="520">
        <v>9.5888131600941442</v>
      </c>
      <c r="D18" s="520">
        <v>24.996596132035894</v>
      </c>
      <c r="E18" s="520">
        <v>5.9858779879425272</v>
      </c>
      <c r="F18" s="520">
        <v>2.4684607174650335</v>
      </c>
      <c r="G18" s="520">
        <v>0</v>
      </c>
      <c r="H18" s="520">
        <v>28.660336267067187</v>
      </c>
      <c r="I18" s="520">
        <v>8.0634061755610012E-2</v>
      </c>
      <c r="J18" s="520">
        <v>1.4299370988229028</v>
      </c>
      <c r="K18" s="521">
        <v>734106985.45000005</v>
      </c>
      <c r="L18" s="511"/>
    </row>
    <row r="19" spans="1:12" ht="17.100000000000001" customHeight="1">
      <c r="A19" s="519" t="s">
        <v>308</v>
      </c>
      <c r="B19" s="520">
        <v>2.4265698721414175</v>
      </c>
      <c r="C19" s="520">
        <v>9.9809886630357116</v>
      </c>
      <c r="D19" s="520">
        <v>4.107788116494187</v>
      </c>
      <c r="E19" s="520">
        <v>5.82014915028694</v>
      </c>
      <c r="F19" s="520">
        <v>2.1965901490012265</v>
      </c>
      <c r="G19" s="520">
        <v>1.9496999056003668</v>
      </c>
      <c r="H19" s="520">
        <v>70.996492835302533</v>
      </c>
      <c r="I19" s="520">
        <v>0.35765794613485291</v>
      </c>
      <c r="J19" s="520">
        <v>2.1640633620027647</v>
      </c>
      <c r="K19" s="521">
        <v>19913167354.360001</v>
      </c>
      <c r="L19" s="511"/>
    </row>
    <row r="20" spans="1:12" ht="17.100000000000001" customHeight="1">
      <c r="A20" s="519" t="s">
        <v>191</v>
      </c>
      <c r="B20" s="520">
        <v>0.39299494128945112</v>
      </c>
      <c r="C20" s="520">
        <v>11.887394397155981</v>
      </c>
      <c r="D20" s="520">
        <v>0.3040164259396953</v>
      </c>
      <c r="E20" s="520">
        <v>0.25821617221531995</v>
      </c>
      <c r="F20" s="520">
        <v>0.29287521415220646</v>
      </c>
      <c r="G20" s="520">
        <v>0.28599856907985138</v>
      </c>
      <c r="H20" s="520">
        <v>83.674795986010835</v>
      </c>
      <c r="I20" s="520">
        <v>0.42127071426603424</v>
      </c>
      <c r="J20" s="520">
        <v>2.4824375798906315</v>
      </c>
      <c r="K20" s="521">
        <v>4454826543.71</v>
      </c>
      <c r="L20" s="511"/>
    </row>
    <row r="21" spans="1:12" ht="17.100000000000001" customHeight="1">
      <c r="A21" s="519" t="s">
        <v>193</v>
      </c>
      <c r="B21" s="520">
        <v>3.8297461577088487</v>
      </c>
      <c r="C21" s="520">
        <v>7.7117665664890032</v>
      </c>
      <c r="D21" s="520">
        <v>7.9718774761173075</v>
      </c>
      <c r="E21" s="520">
        <v>9.4565868476316872</v>
      </c>
      <c r="F21" s="520">
        <v>2.4317626056696144</v>
      </c>
      <c r="G21" s="520">
        <v>3.3154353837929293</v>
      </c>
      <c r="H21" s="520">
        <v>61.186208611972027</v>
      </c>
      <c r="I21" s="520">
        <v>1.8594078190751442</v>
      </c>
      <c r="J21" s="520">
        <v>2.2372085315434398</v>
      </c>
      <c r="K21" s="521">
        <v>21497924254.66</v>
      </c>
      <c r="L21" s="511"/>
    </row>
    <row r="22" spans="1:12" ht="17.100000000000001" customHeight="1">
      <c r="A22" s="519" t="s">
        <v>194</v>
      </c>
      <c r="B22" s="520">
        <v>58.804908457299774</v>
      </c>
      <c r="C22" s="520">
        <v>27.638352170093022</v>
      </c>
      <c r="D22" s="520">
        <v>2.8527680443291752</v>
      </c>
      <c r="E22" s="520">
        <v>2.766709045599216</v>
      </c>
      <c r="F22" s="520">
        <v>2.6492729156307617</v>
      </c>
      <c r="G22" s="520">
        <v>1.9301693975104735</v>
      </c>
      <c r="H22" s="520">
        <v>1.5258452924796615</v>
      </c>
      <c r="I22" s="520">
        <v>7.2818274721752105E-2</v>
      </c>
      <c r="J22" s="520">
        <v>1.7591564023361534</v>
      </c>
      <c r="K22" s="521">
        <v>1175594853.45</v>
      </c>
      <c r="L22" s="511"/>
    </row>
    <row r="23" spans="1:12" ht="17.100000000000001" customHeight="1">
      <c r="A23" s="519" t="s">
        <v>195</v>
      </c>
      <c r="B23" s="520">
        <v>5.6762944823578323</v>
      </c>
      <c r="C23" s="520">
        <v>5.2721021048546426</v>
      </c>
      <c r="D23" s="520">
        <v>0.57223707874112928</v>
      </c>
      <c r="E23" s="520">
        <v>5.2307033329809887</v>
      </c>
      <c r="F23" s="520">
        <v>0.57955945608090309</v>
      </c>
      <c r="G23" s="520">
        <v>0</v>
      </c>
      <c r="H23" s="520">
        <v>82.057462240696708</v>
      </c>
      <c r="I23" s="520">
        <v>0.14930321906372104</v>
      </c>
      <c r="J23" s="520">
        <v>0.46233808522408609</v>
      </c>
      <c r="K23" s="521">
        <v>1207229918.6199999</v>
      </c>
      <c r="L23" s="511"/>
    </row>
    <row r="24" spans="1:12" ht="9.75" customHeight="1">
      <c r="A24" s="524"/>
      <c r="B24" s="525"/>
      <c r="C24" s="525"/>
      <c r="D24" s="525"/>
      <c r="E24" s="525"/>
      <c r="F24" s="525"/>
      <c r="G24" s="525"/>
      <c r="H24" s="525"/>
      <c r="I24" s="525"/>
      <c r="J24" s="525"/>
      <c r="K24" s="526"/>
    </row>
    <row r="25" spans="1:12" ht="28.5" customHeight="1" thickBot="1">
      <c r="A25" s="527" t="s">
        <v>64</v>
      </c>
      <c r="B25" s="528">
        <v>4.6325123018476253</v>
      </c>
      <c r="C25" s="528">
        <v>6.7883443294336168</v>
      </c>
      <c r="D25" s="528">
        <v>5.5817364185334135</v>
      </c>
      <c r="E25" s="528">
        <v>6.1909694256458971</v>
      </c>
      <c r="F25" s="528">
        <v>2.5134916748349228</v>
      </c>
      <c r="G25" s="528">
        <v>1.9571734968559316</v>
      </c>
      <c r="H25" s="528">
        <v>69.182333737439464</v>
      </c>
      <c r="I25" s="528">
        <v>0.8957485890796878</v>
      </c>
      <c r="J25" s="528">
        <v>2.2576900263294517</v>
      </c>
      <c r="K25" s="529">
        <v>85815277463.039993</v>
      </c>
    </row>
    <row r="26" spans="1:12" ht="5.25" customHeight="1" thickTop="1">
      <c r="A26" s="530"/>
      <c r="B26" s="531"/>
      <c r="C26" s="531"/>
      <c r="D26" s="531"/>
      <c r="E26" s="531"/>
      <c r="F26" s="531"/>
      <c r="G26" s="531"/>
      <c r="H26" s="531"/>
      <c r="I26" s="531"/>
      <c r="J26" s="531"/>
      <c r="K26" s="531"/>
    </row>
    <row r="27" spans="1:12" ht="4.5" customHeight="1">
      <c r="A27" s="517"/>
      <c r="B27" s="531"/>
      <c r="C27" s="531"/>
      <c r="D27" s="531"/>
      <c r="E27" s="531"/>
      <c r="F27" s="531"/>
      <c r="G27" s="531"/>
      <c r="H27" s="531"/>
      <c r="I27" s="531"/>
      <c r="J27" s="531"/>
      <c r="K27" s="531"/>
    </row>
    <row r="28" spans="1:12">
      <c r="A28" s="532" t="s">
        <v>124</v>
      </c>
    </row>
    <row r="29" spans="1:12">
      <c r="A29" s="532" t="s">
        <v>125</v>
      </c>
    </row>
    <row r="30" spans="1:12">
      <c r="A30" s="532" t="s">
        <v>126</v>
      </c>
    </row>
    <row r="31" spans="1:12">
      <c r="A31" s="532" t="s">
        <v>127</v>
      </c>
    </row>
    <row r="32" spans="1:12">
      <c r="A32" s="532" t="s">
        <v>128</v>
      </c>
    </row>
    <row r="33" spans="1:14">
      <c r="A33" s="532" t="s">
        <v>130</v>
      </c>
    </row>
    <row r="34" spans="1:14">
      <c r="A34" s="532" t="s">
        <v>131</v>
      </c>
    </row>
    <row r="35" spans="1:14">
      <c r="A35" s="532" t="s">
        <v>132</v>
      </c>
    </row>
    <row r="36" spans="1:14">
      <c r="A36" s="532" t="s">
        <v>133</v>
      </c>
    </row>
    <row r="37" spans="1:14">
      <c r="A37" s="532" t="s">
        <v>134</v>
      </c>
    </row>
    <row r="38" spans="1:14" ht="11.7" customHeight="1">
      <c r="A38" s="532" t="s">
        <v>456</v>
      </c>
      <c r="B38" s="533"/>
      <c r="C38" s="533"/>
      <c r="D38" s="533"/>
      <c r="E38" s="533"/>
      <c r="F38" s="533"/>
      <c r="G38" s="533"/>
      <c r="H38" s="533"/>
      <c r="I38" s="533"/>
      <c r="J38" s="533"/>
      <c r="K38" s="533"/>
    </row>
    <row r="39" spans="1:14" ht="11.7" customHeight="1">
      <c r="A39" s="532" t="s">
        <v>457</v>
      </c>
      <c r="B39" s="534"/>
      <c r="C39" s="534"/>
      <c r="D39" s="534"/>
      <c r="E39" s="534"/>
      <c r="F39" s="534"/>
      <c r="G39" s="534"/>
      <c r="H39" s="534"/>
      <c r="I39" s="534"/>
      <c r="J39" s="534"/>
      <c r="K39" s="534"/>
    </row>
    <row r="40" spans="1:14" ht="11.7" customHeight="1">
      <c r="A40" s="532" t="s">
        <v>458</v>
      </c>
      <c r="B40" s="534"/>
      <c r="C40" s="534"/>
      <c r="D40" s="534"/>
      <c r="E40" s="534"/>
      <c r="F40" s="534"/>
      <c r="G40" s="534"/>
      <c r="H40" s="534"/>
      <c r="I40" s="534"/>
      <c r="J40" s="534"/>
      <c r="K40" s="534"/>
    </row>
    <row r="41" spans="1:14" ht="11.7" customHeight="1">
      <c r="A41" s="532" t="s">
        <v>459</v>
      </c>
      <c r="B41" s="534"/>
      <c r="C41" s="534"/>
      <c r="D41" s="534"/>
      <c r="E41" s="534"/>
      <c r="F41" s="534"/>
      <c r="G41" s="534"/>
      <c r="H41" s="534"/>
      <c r="I41" s="534"/>
      <c r="J41" s="534"/>
      <c r="K41" s="534"/>
    </row>
    <row r="42" spans="1:14" ht="11.7" customHeight="1">
      <c r="A42" s="532" t="s">
        <v>460</v>
      </c>
      <c r="B42" s="534"/>
      <c r="C42" s="534"/>
      <c r="D42" s="534"/>
      <c r="E42" s="534"/>
      <c r="F42" s="534"/>
      <c r="G42" s="534"/>
      <c r="H42" s="534"/>
      <c r="I42" s="534"/>
      <c r="J42" s="534"/>
      <c r="K42" s="534"/>
    </row>
    <row r="43" spans="1:14">
      <c r="A43" s="209"/>
    </row>
    <row r="44" spans="1:14">
      <c r="A44" s="535"/>
    </row>
    <row r="45" spans="1:14">
      <c r="A45" s="535"/>
    </row>
    <row r="46" spans="1:14">
      <c r="A46" s="535"/>
    </row>
    <row r="47" spans="1:14">
      <c r="A47" s="535"/>
    </row>
    <row r="48" spans="1:14" s="219" customFormat="1">
      <c r="A48" s="535"/>
      <c r="L48" s="43"/>
      <c r="M48" s="43"/>
      <c r="N48" s="43"/>
    </row>
    <row r="49" spans="1:14" s="219" customFormat="1">
      <c r="A49" s="535"/>
      <c r="L49" s="43"/>
      <c r="M49" s="43"/>
      <c r="N49" s="43"/>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25510-D22E-47F4-82AB-C18C6B17B18D}">
  <sheetPr codeName="Hoja22">
    <pageSetUpPr fitToPage="1"/>
  </sheetPr>
  <dimension ref="A1:I41"/>
  <sheetViews>
    <sheetView zoomScale="130" zoomScaleNormal="130" workbookViewId="0">
      <selection activeCell="C5" sqref="C5"/>
    </sheetView>
  </sheetViews>
  <sheetFormatPr baseColWidth="10" defaultColWidth="11.44140625" defaultRowHeight="13.8"/>
  <cols>
    <col min="1" max="1" width="24.6640625" style="219" customWidth="1"/>
    <col min="2" max="9" width="18.33203125" style="219" customWidth="1"/>
    <col min="10" max="16384" width="11.44140625" style="43"/>
  </cols>
  <sheetData>
    <row r="1" spans="1:9" s="537" customFormat="1" ht="32.1" customHeight="1">
      <c r="A1" s="35" t="s">
        <v>38</v>
      </c>
      <c r="B1" s="536"/>
      <c r="C1" s="536"/>
      <c r="D1" s="536"/>
      <c r="E1" s="536"/>
      <c r="F1" s="536"/>
      <c r="G1" s="536"/>
      <c r="H1" s="536"/>
      <c r="I1" s="536"/>
    </row>
    <row r="2" spans="1:9" s="539" customFormat="1" ht="18" customHeight="1">
      <c r="A2" s="37" t="s">
        <v>137</v>
      </c>
      <c r="B2" s="538"/>
      <c r="C2" s="538"/>
      <c r="D2" s="538"/>
      <c r="E2" s="538"/>
      <c r="F2" s="538"/>
      <c r="G2" s="538"/>
      <c r="H2" s="538"/>
      <c r="I2" s="538"/>
    </row>
    <row r="3" spans="1:9" s="505" customFormat="1" ht="18.75" customHeight="1">
      <c r="A3" s="540" t="s">
        <v>437</v>
      </c>
      <c r="B3" s="540"/>
      <c r="C3" s="540"/>
      <c r="D3" s="540"/>
      <c r="E3" s="540"/>
      <c r="F3" s="540"/>
      <c r="G3" s="540"/>
      <c r="H3" s="540"/>
      <c r="I3" s="540"/>
    </row>
    <row r="4" spans="1:9" s="505" customFormat="1" ht="8.1" customHeight="1" thickBot="1">
      <c r="A4" s="504"/>
      <c r="B4" s="504"/>
      <c r="C4" s="504"/>
      <c r="D4" s="504"/>
      <c r="E4" s="504"/>
      <c r="F4" s="504"/>
      <c r="G4" s="504"/>
      <c r="H4" s="504"/>
      <c r="I4" s="504"/>
    </row>
    <row r="5" spans="1:9" ht="60.75" customHeight="1" thickTop="1">
      <c r="A5" s="506" t="s">
        <v>299</v>
      </c>
      <c r="B5" s="541" t="s">
        <v>461</v>
      </c>
      <c r="C5" s="541" t="s">
        <v>462</v>
      </c>
      <c r="D5" s="541" t="s">
        <v>463</v>
      </c>
      <c r="E5" s="541" t="s">
        <v>464</v>
      </c>
      <c r="F5" s="541" t="s">
        <v>465</v>
      </c>
      <c r="G5" s="541" t="s">
        <v>466</v>
      </c>
      <c r="H5" s="541" t="s">
        <v>467</v>
      </c>
      <c r="I5" s="541" t="s">
        <v>468</v>
      </c>
    </row>
    <row r="6" spans="1:9" ht="8.25" customHeight="1">
      <c r="A6" s="517"/>
      <c r="B6" s="518"/>
      <c r="C6" s="518"/>
      <c r="D6" s="518"/>
      <c r="E6" s="518"/>
      <c r="F6" s="518"/>
      <c r="G6" s="518"/>
      <c r="H6" s="518"/>
      <c r="I6" s="518"/>
    </row>
    <row r="7" spans="1:9" ht="19.5" customHeight="1">
      <c r="A7" s="519" t="s">
        <v>469</v>
      </c>
      <c r="B7" s="520">
        <v>1.9971973254647439</v>
      </c>
      <c r="C7" s="520">
        <v>9.819216224336214E-9</v>
      </c>
      <c r="D7" s="520">
        <v>2.3766260242309314</v>
      </c>
      <c r="E7" s="520">
        <v>32.303600652603407</v>
      </c>
      <c r="F7" s="520">
        <v>11.195308296870685</v>
      </c>
      <c r="G7" s="520">
        <v>28.590514792899334</v>
      </c>
      <c r="H7" s="520">
        <v>23.536752898111672</v>
      </c>
      <c r="I7" s="521">
        <v>203682244.52000001</v>
      </c>
    </row>
    <row r="8" spans="1:9" ht="19.5" customHeight="1">
      <c r="A8" s="519" t="s">
        <v>303</v>
      </c>
      <c r="B8" s="520">
        <v>14.694188283187309</v>
      </c>
      <c r="C8" s="520">
        <v>0</v>
      </c>
      <c r="D8" s="520">
        <v>2.9589295552719657</v>
      </c>
      <c r="E8" s="520">
        <v>8.6292533396490452</v>
      </c>
      <c r="F8" s="520">
        <v>28.69817209294289</v>
      </c>
      <c r="G8" s="520">
        <v>40.512358156524819</v>
      </c>
      <c r="H8" s="520">
        <v>4.5070985724239714</v>
      </c>
      <c r="I8" s="521">
        <v>500212159.27999997</v>
      </c>
    </row>
    <row r="9" spans="1:9" ht="19.5" customHeight="1">
      <c r="A9" s="519" t="s">
        <v>181</v>
      </c>
      <c r="B9" s="520">
        <v>5.0072227141231673</v>
      </c>
      <c r="C9" s="520">
        <v>0</v>
      </c>
      <c r="D9" s="520">
        <v>0.39466471600105629</v>
      </c>
      <c r="E9" s="520">
        <v>34.247783442492292</v>
      </c>
      <c r="F9" s="520">
        <v>26.493114634764847</v>
      </c>
      <c r="G9" s="520">
        <v>25.275205791570244</v>
      </c>
      <c r="H9" s="520">
        <v>8.5820087010483963</v>
      </c>
      <c r="I9" s="521">
        <v>514141905.19999999</v>
      </c>
    </row>
    <row r="10" spans="1:9" ht="19.5" customHeight="1">
      <c r="A10" s="519" t="s">
        <v>182</v>
      </c>
      <c r="B10" s="520">
        <v>38.996933114054286</v>
      </c>
      <c r="C10" s="520">
        <v>1.7183825832836896</v>
      </c>
      <c r="D10" s="520">
        <v>0.39561768015695414</v>
      </c>
      <c r="E10" s="520">
        <v>8.9730038845880316</v>
      </c>
      <c r="F10" s="520">
        <v>7.9621849735531338</v>
      </c>
      <c r="G10" s="520">
        <v>41.319379621270102</v>
      </c>
      <c r="H10" s="520">
        <v>0.63449814309380292</v>
      </c>
      <c r="I10" s="521">
        <v>599876077.09000003</v>
      </c>
    </row>
    <row r="11" spans="1:9" ht="19.5" customHeight="1">
      <c r="A11" s="519" t="s">
        <v>192</v>
      </c>
      <c r="B11" s="520">
        <v>1.7757491566223331</v>
      </c>
      <c r="C11" s="520">
        <v>9.7836529478052958E-5</v>
      </c>
      <c r="D11" s="520">
        <v>0.21933332005495479</v>
      </c>
      <c r="E11" s="520">
        <v>12.160760398988822</v>
      </c>
      <c r="F11" s="520">
        <v>19.872372910676855</v>
      </c>
      <c r="G11" s="520">
        <v>49.088032413984422</v>
      </c>
      <c r="H11" s="520">
        <v>16.883653963143132</v>
      </c>
      <c r="I11" s="521">
        <v>123307726.31</v>
      </c>
    </row>
    <row r="12" spans="1:9" ht="15.75" customHeight="1">
      <c r="A12" s="519" t="s">
        <v>183</v>
      </c>
      <c r="B12" s="520">
        <v>85.284643811809588</v>
      </c>
      <c r="C12" s="520">
        <v>0</v>
      </c>
      <c r="D12" s="520">
        <v>2.717896621493586</v>
      </c>
      <c r="E12" s="520">
        <v>6.5334692823583476</v>
      </c>
      <c r="F12" s="520">
        <v>0.79701818042415606</v>
      </c>
      <c r="G12" s="520">
        <v>4.2872725566844334</v>
      </c>
      <c r="H12" s="520">
        <v>0.37969954722988658</v>
      </c>
      <c r="I12" s="521">
        <v>491905864.42000002</v>
      </c>
    </row>
    <row r="13" spans="1:9" ht="19.5" customHeight="1">
      <c r="A13" s="519" t="s">
        <v>321</v>
      </c>
      <c r="B13" s="520">
        <v>0.70470612450398884</v>
      </c>
      <c r="C13" s="520">
        <v>3.7227476468420333</v>
      </c>
      <c r="D13" s="520">
        <v>4.4623555155007572E-2</v>
      </c>
      <c r="E13" s="520">
        <v>0.46054617760523259</v>
      </c>
      <c r="F13" s="520">
        <v>1.3248351652738304</v>
      </c>
      <c r="G13" s="520">
        <v>93.57479035486746</v>
      </c>
      <c r="H13" s="520">
        <v>0.16775097575243658</v>
      </c>
      <c r="I13" s="521">
        <v>14905828450.68</v>
      </c>
    </row>
    <row r="14" spans="1:9" ht="19.5" customHeight="1">
      <c r="A14" s="519" t="s">
        <v>185</v>
      </c>
      <c r="B14" s="520">
        <v>5.1100103946790592</v>
      </c>
      <c r="C14" s="520">
        <v>5.007322018102597</v>
      </c>
      <c r="D14" s="520">
        <v>1.9296076424406796</v>
      </c>
      <c r="E14" s="520">
        <v>21.445273460749632</v>
      </c>
      <c r="F14" s="520">
        <v>30.81121752982725</v>
      </c>
      <c r="G14" s="520">
        <v>28.093797298002425</v>
      </c>
      <c r="H14" s="520">
        <v>7.6027716561983549</v>
      </c>
      <c r="I14" s="521">
        <v>1858278729.9000001</v>
      </c>
    </row>
    <row r="15" spans="1:9" ht="19.5" customHeight="1">
      <c r="A15" s="519" t="s">
        <v>186</v>
      </c>
      <c r="B15" s="520">
        <v>1.1364527004736948</v>
      </c>
      <c r="C15" s="520">
        <v>0</v>
      </c>
      <c r="D15" s="520">
        <v>0.52669019935948136</v>
      </c>
      <c r="E15" s="520">
        <v>4.0061012063505572</v>
      </c>
      <c r="F15" s="520">
        <v>20.972970867510586</v>
      </c>
      <c r="G15" s="520">
        <v>73.156581148307765</v>
      </c>
      <c r="H15" s="520">
        <v>0.20120387799791092</v>
      </c>
      <c r="I15" s="521">
        <v>6128140189.29</v>
      </c>
    </row>
    <row r="16" spans="1:9" ht="19.5" customHeight="1">
      <c r="A16" s="519" t="s">
        <v>187</v>
      </c>
      <c r="B16" s="520">
        <v>49.276337818751479</v>
      </c>
      <c r="C16" s="520">
        <v>0</v>
      </c>
      <c r="D16" s="520">
        <v>0</v>
      </c>
      <c r="E16" s="520">
        <v>20.801977394424583</v>
      </c>
      <c r="F16" s="520">
        <v>20.859262332261153</v>
      </c>
      <c r="G16" s="520">
        <v>7.979501299582485</v>
      </c>
      <c r="H16" s="520">
        <v>1.082921154980298</v>
      </c>
      <c r="I16" s="521">
        <v>252997638.59999999</v>
      </c>
    </row>
    <row r="17" spans="1:9" ht="19.5" customHeight="1">
      <c r="A17" s="519" t="s">
        <v>238</v>
      </c>
      <c r="B17" s="520">
        <v>6.1775311526117136</v>
      </c>
      <c r="C17" s="520">
        <v>0</v>
      </c>
      <c r="D17" s="520">
        <v>1.7537555306648493</v>
      </c>
      <c r="E17" s="520">
        <v>13.375634829458424</v>
      </c>
      <c r="F17" s="520">
        <v>25.787658227925753</v>
      </c>
      <c r="G17" s="520">
        <v>46.706289385424256</v>
      </c>
      <c r="H17" s="520">
        <v>6.1991308739150117</v>
      </c>
      <c r="I17" s="521">
        <v>5839849747.54</v>
      </c>
    </row>
    <row r="18" spans="1:9" ht="19.5" customHeight="1">
      <c r="A18" s="519" t="s">
        <v>189</v>
      </c>
      <c r="B18" s="520">
        <v>4.5009985812614053</v>
      </c>
      <c r="C18" s="520">
        <v>0</v>
      </c>
      <c r="D18" s="520">
        <v>0</v>
      </c>
      <c r="E18" s="520">
        <v>9.1629637935062913</v>
      </c>
      <c r="F18" s="520">
        <v>81.579990596928326</v>
      </c>
      <c r="G18" s="520">
        <v>4.0212907379151108</v>
      </c>
      <c r="H18" s="520">
        <v>0.73475629038886792</v>
      </c>
      <c r="I18" s="521">
        <v>451180331.94999999</v>
      </c>
    </row>
    <row r="19" spans="1:9" ht="19.5" customHeight="1">
      <c r="A19" s="519" t="s">
        <v>308</v>
      </c>
      <c r="B19" s="520">
        <v>2.7589544678855051</v>
      </c>
      <c r="C19" s="520">
        <v>2.5017405321005532</v>
      </c>
      <c r="D19" s="520">
        <v>0.83846312029968362</v>
      </c>
      <c r="E19" s="520">
        <v>4.9973253880669217</v>
      </c>
      <c r="F19" s="520">
        <v>16.663131739096105</v>
      </c>
      <c r="G19" s="520">
        <v>71.252549071423417</v>
      </c>
      <c r="H19" s="520">
        <v>0.9878356811278256</v>
      </c>
      <c r="I19" s="521">
        <v>16535328659.469999</v>
      </c>
    </row>
    <row r="20" spans="1:9" ht="19.5" customHeight="1">
      <c r="A20" s="519" t="s">
        <v>239</v>
      </c>
      <c r="B20" s="520">
        <v>0.85122077718899869</v>
      </c>
      <c r="C20" s="520">
        <v>4.630597700343686</v>
      </c>
      <c r="D20" s="520">
        <v>0.20405584786508352</v>
      </c>
      <c r="E20" s="520">
        <v>0.32447643650912472</v>
      </c>
      <c r="F20" s="520">
        <v>1.0531824434645558</v>
      </c>
      <c r="G20" s="520">
        <v>92.724926485346586</v>
      </c>
      <c r="H20" s="520">
        <v>0.21154030928196174</v>
      </c>
      <c r="I20" s="521">
        <v>4127643965.1799998</v>
      </c>
    </row>
    <row r="21" spans="1:9" ht="19.5" customHeight="1">
      <c r="A21" s="519" t="s">
        <v>193</v>
      </c>
      <c r="B21" s="520">
        <v>1.4157896052690739</v>
      </c>
      <c r="C21" s="520">
        <v>0</v>
      </c>
      <c r="D21" s="520">
        <v>2.711292359428743</v>
      </c>
      <c r="E21" s="520">
        <v>9.2976120735639078</v>
      </c>
      <c r="F21" s="520">
        <v>16.980670562538563</v>
      </c>
      <c r="G21" s="520">
        <v>67.644027449856708</v>
      </c>
      <c r="H21" s="520">
        <v>1.9506079493430215</v>
      </c>
      <c r="I21" s="521">
        <v>18417472745.919998</v>
      </c>
    </row>
    <row r="22" spans="1:9" ht="19.5" customHeight="1">
      <c r="A22" s="519" t="s">
        <v>194</v>
      </c>
      <c r="B22" s="520">
        <v>86.977625220002068</v>
      </c>
      <c r="C22" s="520">
        <v>0</v>
      </c>
      <c r="D22" s="520">
        <v>-7.7449693990296565E-3</v>
      </c>
      <c r="E22" s="520">
        <v>5.0705823161191255</v>
      </c>
      <c r="F22" s="520">
        <v>4.0593574047267778</v>
      </c>
      <c r="G22" s="520">
        <v>3.6189334612895889</v>
      </c>
      <c r="H22" s="520">
        <v>0.2812465672614658</v>
      </c>
      <c r="I22" s="521">
        <v>1067062318.03</v>
      </c>
    </row>
    <row r="23" spans="1:9" ht="19.5" customHeight="1">
      <c r="A23" s="519" t="s">
        <v>195</v>
      </c>
      <c r="B23" s="520">
        <v>0.97417783800088487</v>
      </c>
      <c r="C23" s="520">
        <v>0</v>
      </c>
      <c r="D23" s="520">
        <v>0</v>
      </c>
      <c r="E23" s="520">
        <v>0.99308380576428978</v>
      </c>
      <c r="F23" s="520">
        <v>14.749305520947786</v>
      </c>
      <c r="G23" s="520">
        <v>82.901494822663366</v>
      </c>
      <c r="H23" s="520">
        <v>0.38193801262366678</v>
      </c>
      <c r="I23" s="521">
        <v>1018358977.49</v>
      </c>
    </row>
    <row r="24" spans="1:9" ht="9.75" customHeight="1">
      <c r="A24" s="519"/>
      <c r="B24" s="542"/>
      <c r="C24" s="542"/>
      <c r="D24" s="542"/>
      <c r="E24" s="542"/>
      <c r="F24" s="542"/>
      <c r="G24" s="542"/>
      <c r="H24" s="542"/>
      <c r="I24" s="526"/>
    </row>
    <row r="25" spans="1:9" ht="33.75" customHeight="1" thickBot="1">
      <c r="A25" s="527" t="s">
        <v>64</v>
      </c>
      <c r="B25" s="528">
        <v>4.4149242273361482</v>
      </c>
      <c r="C25" s="528">
        <v>1.7293977410397505</v>
      </c>
      <c r="D25" s="528">
        <v>1.1791840266041578</v>
      </c>
      <c r="E25" s="528">
        <v>6.2847359462199952</v>
      </c>
      <c r="F25" s="528">
        <v>14.349989108221148</v>
      </c>
      <c r="G25" s="528">
        <v>70.36311594233932</v>
      </c>
      <c r="H25" s="528">
        <v>1.6786530082394693</v>
      </c>
      <c r="I25" s="529">
        <v>73035267730.87001</v>
      </c>
    </row>
    <row r="26" spans="1:9" ht="5.25" customHeight="1" thickTop="1">
      <c r="A26" s="530"/>
      <c r="B26" s="543"/>
      <c r="C26" s="543"/>
      <c r="D26" s="543"/>
      <c r="E26" s="543"/>
      <c r="F26" s="543"/>
      <c r="G26" s="543"/>
      <c r="H26" s="543"/>
      <c r="I26" s="543"/>
    </row>
    <row r="27" spans="1:9">
      <c r="A27" s="509"/>
      <c r="B27" s="531"/>
      <c r="C27" s="531"/>
      <c r="D27" s="531"/>
      <c r="E27" s="531"/>
      <c r="F27" s="531"/>
      <c r="G27" s="531"/>
      <c r="H27" s="531"/>
      <c r="I27" s="531"/>
    </row>
    <row r="28" spans="1:9">
      <c r="A28" s="544" t="s">
        <v>124</v>
      </c>
    </row>
    <row r="29" spans="1:9">
      <c r="A29" s="544" t="s">
        <v>125</v>
      </c>
    </row>
    <row r="30" spans="1:9">
      <c r="A30" s="544" t="s">
        <v>126</v>
      </c>
    </row>
    <row r="31" spans="1:9">
      <c r="A31" s="544" t="s">
        <v>127</v>
      </c>
      <c r="B31" s="545"/>
      <c r="C31" s="545"/>
      <c r="D31" s="545"/>
      <c r="E31" s="545"/>
      <c r="F31" s="545"/>
      <c r="G31" s="545"/>
      <c r="H31" s="545"/>
      <c r="I31" s="545"/>
    </row>
    <row r="32" spans="1:9">
      <c r="A32" s="544" t="s">
        <v>128</v>
      </c>
      <c r="B32" s="545"/>
      <c r="C32" s="545"/>
      <c r="D32" s="545"/>
      <c r="E32" s="545"/>
      <c r="F32" s="545"/>
      <c r="G32" s="545"/>
      <c r="H32" s="545"/>
    </row>
    <row r="33" spans="1:9">
      <c r="A33" s="544" t="s">
        <v>130</v>
      </c>
    </row>
    <row r="34" spans="1:9">
      <c r="A34" s="544" t="s">
        <v>131</v>
      </c>
    </row>
    <row r="35" spans="1:9">
      <c r="A35" s="544" t="s">
        <v>132</v>
      </c>
    </row>
    <row r="36" spans="1:9">
      <c r="A36" s="544" t="s">
        <v>133</v>
      </c>
    </row>
    <row r="37" spans="1:9">
      <c r="A37" s="544" t="s">
        <v>134</v>
      </c>
    </row>
    <row r="38" spans="1:9">
      <c r="A38" s="544" t="s">
        <v>470</v>
      </c>
      <c r="B38" s="533"/>
      <c r="C38" s="533"/>
      <c r="D38" s="533"/>
      <c r="E38" s="533"/>
      <c r="F38" s="533"/>
      <c r="G38" s="533"/>
      <c r="H38" s="533"/>
      <c r="I38" s="533"/>
    </row>
    <row r="39" spans="1:9">
      <c r="A39" s="544" t="s">
        <v>471</v>
      </c>
      <c r="B39" s="534"/>
      <c r="C39" s="534"/>
      <c r="D39" s="534"/>
      <c r="E39" s="534"/>
      <c r="F39" s="534"/>
      <c r="G39" s="534"/>
      <c r="H39" s="534"/>
      <c r="I39" s="534"/>
    </row>
    <row r="40" spans="1:9">
      <c r="A40" s="544" t="s">
        <v>472</v>
      </c>
      <c r="B40" s="534"/>
      <c r="C40" s="534"/>
      <c r="D40" s="534"/>
      <c r="E40" s="534"/>
      <c r="F40" s="534"/>
      <c r="G40" s="534"/>
      <c r="H40" s="534"/>
      <c r="I40" s="534"/>
    </row>
    <row r="41" spans="1:9">
      <c r="A41" s="220"/>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7836D-6F76-4E3C-8819-0112D1D22520}">
  <sheetPr codeName="Hoja23"/>
  <dimension ref="A1:FN199"/>
  <sheetViews>
    <sheetView zoomScale="85" zoomScaleNormal="100" workbookViewId="0"/>
  </sheetViews>
  <sheetFormatPr baseColWidth="10" defaultColWidth="11.44140625" defaultRowHeight="13.8"/>
  <cols>
    <col min="1" max="1" width="1.33203125" style="546" customWidth="1"/>
    <col min="2" max="2" width="35.33203125" style="546" customWidth="1"/>
    <col min="3" max="12" width="10" style="546" customWidth="1"/>
    <col min="13" max="15" width="9.44140625" style="546" customWidth="1"/>
    <col min="16" max="16" width="10" style="546" customWidth="1"/>
    <col min="17" max="19" width="9.44140625" style="546" customWidth="1"/>
    <col min="20" max="20" width="12.6640625" style="546" customWidth="1"/>
    <col min="21" max="16384" width="11.44140625" style="546"/>
  </cols>
  <sheetData>
    <row r="1" spans="1:169" s="550" customFormat="1" ht="32.1" customHeight="1">
      <c r="A1" s="547" t="s">
        <v>39</v>
      </c>
      <c r="B1" s="548"/>
      <c r="C1" s="548"/>
      <c r="D1" s="548"/>
      <c r="E1" s="548"/>
      <c r="F1" s="548"/>
      <c r="G1" s="548"/>
      <c r="H1" s="548"/>
      <c r="I1" s="548"/>
      <c r="J1" s="548"/>
      <c r="K1" s="548"/>
      <c r="L1" s="548"/>
      <c r="M1" s="548"/>
      <c r="N1" s="548"/>
      <c r="O1" s="548"/>
      <c r="P1" s="548"/>
      <c r="Q1" s="548"/>
      <c r="R1" s="548"/>
      <c r="S1" s="548"/>
      <c r="T1" s="549"/>
    </row>
    <row r="2" spans="1:169" s="554" customFormat="1" ht="18" customHeight="1">
      <c r="A2" s="551" t="s">
        <v>137</v>
      </c>
      <c r="B2" s="552"/>
      <c r="C2" s="552"/>
      <c r="D2" s="552"/>
      <c r="E2" s="552"/>
      <c r="F2" s="552"/>
      <c r="G2" s="552"/>
      <c r="H2" s="552"/>
      <c r="I2" s="552"/>
      <c r="J2" s="552"/>
      <c r="K2" s="552"/>
      <c r="L2" s="552"/>
      <c r="M2" s="552"/>
      <c r="N2" s="552"/>
      <c r="O2" s="552"/>
      <c r="P2" s="552"/>
      <c r="Q2" s="552"/>
      <c r="R2" s="552"/>
      <c r="S2" s="552"/>
      <c r="T2" s="553"/>
    </row>
    <row r="3" spans="1:169" s="557" customFormat="1" ht="18.75" customHeight="1">
      <c r="A3" s="555" t="s">
        <v>437</v>
      </c>
      <c r="B3" s="555"/>
      <c r="C3" s="555"/>
      <c r="D3" s="555"/>
      <c r="E3" s="555"/>
      <c r="F3" s="555"/>
      <c r="G3" s="555"/>
      <c r="H3" s="555"/>
      <c r="I3" s="555"/>
      <c r="J3" s="555"/>
      <c r="K3" s="555"/>
      <c r="L3" s="555"/>
      <c r="M3" s="555"/>
      <c r="N3" s="555"/>
      <c r="O3" s="555"/>
      <c r="P3" s="555"/>
      <c r="Q3" s="555"/>
      <c r="R3" s="555"/>
      <c r="S3" s="555"/>
      <c r="T3" s="556"/>
    </row>
    <row r="4" spans="1:169" s="557" customFormat="1" ht="21.6" thickBot="1">
      <c r="A4" s="558"/>
      <c r="B4" s="558"/>
      <c r="C4" s="558"/>
      <c r="D4" s="558"/>
      <c r="E4" s="558"/>
      <c r="F4" s="558"/>
      <c r="G4" s="558"/>
      <c r="H4" s="558"/>
      <c r="I4" s="558"/>
      <c r="J4" s="558"/>
      <c r="K4" s="558"/>
      <c r="L4" s="558"/>
      <c r="M4" s="558"/>
      <c r="N4" s="558"/>
      <c r="O4" s="558"/>
      <c r="P4" s="558"/>
      <c r="Q4" s="558"/>
      <c r="R4" s="558"/>
      <c r="S4" s="558"/>
      <c r="T4" s="559"/>
    </row>
    <row r="5" spans="1:169" s="561" customFormat="1" ht="60.75" customHeight="1" thickTop="1">
      <c r="A5" s="690" t="s">
        <v>473</v>
      </c>
      <c r="B5" s="690"/>
      <c r="C5" s="560" t="s">
        <v>304</v>
      </c>
      <c r="D5" s="560" t="s">
        <v>303</v>
      </c>
      <c r="E5" s="560" t="s">
        <v>181</v>
      </c>
      <c r="F5" s="560" t="s">
        <v>182</v>
      </c>
      <c r="G5" s="560" t="s">
        <v>183</v>
      </c>
      <c r="H5" s="415" t="s">
        <v>184</v>
      </c>
      <c r="I5" s="560" t="s">
        <v>185</v>
      </c>
      <c r="J5" s="560" t="s">
        <v>186</v>
      </c>
      <c r="K5" s="560" t="s">
        <v>187</v>
      </c>
      <c r="L5" s="560" t="s">
        <v>238</v>
      </c>
      <c r="M5" s="560" t="s">
        <v>189</v>
      </c>
      <c r="N5" s="560" t="s">
        <v>259</v>
      </c>
      <c r="O5" s="560" t="s">
        <v>191</v>
      </c>
      <c r="P5" s="560" t="s">
        <v>192</v>
      </c>
      <c r="Q5" s="560" t="s">
        <v>193</v>
      </c>
      <c r="R5" s="560" t="s">
        <v>194</v>
      </c>
      <c r="S5" s="560" t="s">
        <v>195</v>
      </c>
      <c r="T5" s="560" t="s">
        <v>395</v>
      </c>
    </row>
    <row r="6" spans="1:169" s="564" customFormat="1" ht="13.2">
      <c r="A6" s="562"/>
      <c r="B6" s="562"/>
      <c r="C6" s="562"/>
      <c r="D6" s="563"/>
      <c r="E6" s="563"/>
      <c r="F6" s="563"/>
      <c r="G6" s="563"/>
      <c r="H6" s="563"/>
      <c r="I6" s="563"/>
      <c r="J6" s="563"/>
      <c r="K6" s="563"/>
      <c r="L6" s="563"/>
      <c r="M6" s="563"/>
      <c r="N6" s="563"/>
      <c r="O6" s="563"/>
      <c r="P6" s="563"/>
      <c r="Q6" s="563"/>
      <c r="R6" s="563"/>
      <c r="S6" s="563"/>
      <c r="T6" s="563"/>
    </row>
    <row r="7" spans="1:169">
      <c r="A7" s="565" t="s">
        <v>474</v>
      </c>
      <c r="B7" s="565"/>
      <c r="C7" s="566">
        <v>100</v>
      </c>
      <c r="D7" s="566">
        <v>100</v>
      </c>
      <c r="E7" s="566">
        <v>100.00006396311632</v>
      </c>
      <c r="F7" s="566">
        <v>100.00004123602511</v>
      </c>
      <c r="G7" s="566">
        <v>100</v>
      </c>
      <c r="H7" s="566">
        <v>100.00000635683575</v>
      </c>
      <c r="I7" s="566">
        <v>100.0000113056461</v>
      </c>
      <c r="J7" s="566">
        <v>100</v>
      </c>
      <c r="K7" s="566">
        <v>100</v>
      </c>
      <c r="L7" s="566">
        <v>100</v>
      </c>
      <c r="M7" s="566">
        <v>99.999999999999986</v>
      </c>
      <c r="N7" s="566">
        <v>99.999998108108969</v>
      </c>
      <c r="O7" s="566">
        <v>100</v>
      </c>
      <c r="P7" s="566">
        <v>100</v>
      </c>
      <c r="Q7" s="566">
        <v>99.999998054034791</v>
      </c>
      <c r="R7" s="566">
        <v>100</v>
      </c>
      <c r="S7" s="566">
        <v>100.00001609472196</v>
      </c>
      <c r="T7" s="566">
        <v>100.00000150581747</v>
      </c>
      <c r="U7" s="567"/>
      <c r="V7" s="567"/>
      <c r="W7" s="567"/>
      <c r="X7" s="567"/>
      <c r="Y7" s="567"/>
      <c r="Z7" s="567"/>
      <c r="AA7" s="567"/>
      <c r="AB7" s="568"/>
      <c r="AC7" s="568"/>
      <c r="AD7" s="568"/>
      <c r="AE7" s="568"/>
      <c r="AF7" s="568"/>
      <c r="AG7" s="568"/>
      <c r="AH7" s="568"/>
      <c r="AI7" s="568"/>
      <c r="AJ7" s="568"/>
      <c r="AK7" s="568"/>
      <c r="AL7" s="568"/>
      <c r="AM7" s="568"/>
      <c r="AN7" s="568"/>
      <c r="AO7" s="568"/>
      <c r="AP7" s="568"/>
      <c r="AQ7" s="568"/>
      <c r="AR7" s="568"/>
      <c r="AS7" s="568"/>
      <c r="AT7" s="568"/>
      <c r="AU7" s="568"/>
      <c r="AV7" s="568"/>
      <c r="AW7" s="568"/>
      <c r="AX7" s="568"/>
      <c r="AY7" s="568"/>
      <c r="AZ7" s="568"/>
      <c r="BA7" s="568"/>
      <c r="BB7" s="568"/>
      <c r="BC7" s="568"/>
      <c r="BD7" s="568"/>
      <c r="BE7" s="568"/>
      <c r="BF7" s="568"/>
      <c r="BG7" s="568"/>
      <c r="BH7" s="568"/>
      <c r="BI7" s="568"/>
      <c r="BJ7" s="568"/>
      <c r="BK7" s="568"/>
      <c r="BL7" s="568"/>
      <c r="BM7" s="568"/>
      <c r="BN7" s="568"/>
      <c r="BO7" s="568"/>
      <c r="BP7" s="568"/>
      <c r="BQ7" s="568"/>
      <c r="BR7" s="568"/>
      <c r="BS7" s="568"/>
      <c r="BT7" s="568"/>
      <c r="BU7" s="568"/>
      <c r="BV7" s="568"/>
      <c r="BW7" s="568"/>
      <c r="BX7" s="568"/>
      <c r="BY7" s="568"/>
      <c r="BZ7" s="568"/>
      <c r="CA7" s="568"/>
      <c r="CB7" s="568"/>
      <c r="CC7" s="568"/>
      <c r="CD7" s="568"/>
      <c r="CE7" s="568"/>
      <c r="CF7" s="568"/>
      <c r="CG7" s="568"/>
      <c r="CH7" s="568"/>
      <c r="CI7" s="568"/>
      <c r="CJ7" s="568"/>
      <c r="CK7" s="568"/>
      <c r="CL7" s="568"/>
      <c r="CM7" s="568"/>
      <c r="CN7" s="568"/>
      <c r="CO7" s="568"/>
      <c r="CP7" s="568"/>
      <c r="CQ7" s="568"/>
      <c r="CR7" s="568"/>
      <c r="CS7" s="568"/>
      <c r="CT7" s="568"/>
      <c r="CU7" s="568"/>
      <c r="CV7" s="568"/>
      <c r="CW7" s="568"/>
      <c r="CX7" s="568"/>
      <c r="CY7" s="568"/>
      <c r="CZ7" s="568"/>
      <c r="DA7" s="568"/>
      <c r="DB7" s="568"/>
      <c r="DC7" s="568"/>
      <c r="DD7" s="568"/>
      <c r="DE7" s="568"/>
      <c r="DF7" s="568"/>
      <c r="DG7" s="568"/>
      <c r="DH7" s="568"/>
      <c r="DI7" s="568"/>
      <c r="DJ7" s="568"/>
      <c r="DK7" s="568"/>
      <c r="DL7" s="568"/>
      <c r="DM7" s="568"/>
      <c r="DN7" s="568"/>
      <c r="DO7" s="568"/>
      <c r="DP7" s="568"/>
      <c r="DQ7" s="568"/>
      <c r="DR7" s="568"/>
      <c r="DS7" s="568"/>
      <c r="DT7" s="568"/>
      <c r="DU7" s="568"/>
      <c r="DV7" s="568"/>
      <c r="DW7" s="568"/>
      <c r="DX7" s="568"/>
      <c r="DY7" s="568"/>
      <c r="DZ7" s="568"/>
      <c r="EA7" s="568"/>
      <c r="EB7" s="568"/>
      <c r="EC7" s="568"/>
      <c r="ED7" s="568"/>
      <c r="EE7" s="568"/>
      <c r="EF7" s="568"/>
      <c r="EG7" s="568"/>
      <c r="EH7" s="568"/>
      <c r="EI7" s="568"/>
      <c r="EJ7" s="568"/>
      <c r="EK7" s="568"/>
      <c r="EL7" s="568"/>
      <c r="EM7" s="568"/>
      <c r="EN7" s="568"/>
      <c r="EO7" s="568"/>
      <c r="EP7" s="568"/>
      <c r="EQ7" s="568"/>
      <c r="ER7" s="568"/>
      <c r="ES7" s="568"/>
      <c r="ET7" s="568"/>
      <c r="EU7" s="568"/>
      <c r="EV7" s="568"/>
      <c r="EW7" s="568"/>
      <c r="EX7" s="568"/>
      <c r="EY7" s="568"/>
      <c r="EZ7" s="568"/>
      <c r="FA7" s="568"/>
      <c r="FB7" s="568"/>
      <c r="FC7" s="568"/>
      <c r="FD7" s="568"/>
      <c r="FE7" s="568"/>
      <c r="FF7" s="568"/>
      <c r="FG7" s="568"/>
      <c r="FH7" s="568"/>
      <c r="FI7" s="568"/>
      <c r="FJ7" s="568"/>
      <c r="FK7" s="568"/>
      <c r="FL7" s="568"/>
      <c r="FM7" s="568"/>
    </row>
    <row r="8" spans="1:169">
      <c r="A8" s="569"/>
      <c r="B8" s="569"/>
      <c r="C8" s="570"/>
      <c r="D8" s="570"/>
      <c r="E8" s="570"/>
      <c r="F8" s="570"/>
      <c r="G8" s="570"/>
      <c r="H8" s="570"/>
      <c r="I8" s="570"/>
      <c r="J8" s="570"/>
      <c r="K8" s="570"/>
      <c r="L8" s="570"/>
      <c r="M8" s="570"/>
      <c r="N8" s="570"/>
      <c r="O8" s="570"/>
      <c r="P8" s="570"/>
      <c r="Q8" s="570"/>
      <c r="R8" s="570"/>
      <c r="S8" s="570"/>
      <c r="T8" s="570"/>
      <c r="U8" s="567"/>
      <c r="V8" s="567"/>
      <c r="W8" s="567"/>
      <c r="X8" s="567"/>
      <c r="Y8" s="567"/>
      <c r="Z8" s="567"/>
      <c r="AA8" s="567"/>
      <c r="AB8" s="568"/>
      <c r="AC8" s="568"/>
      <c r="AD8" s="568"/>
      <c r="AE8" s="568"/>
      <c r="AF8" s="568"/>
      <c r="AG8" s="568"/>
      <c r="AH8" s="568"/>
      <c r="AI8" s="568"/>
      <c r="AJ8" s="568"/>
      <c r="AK8" s="568"/>
      <c r="AL8" s="568"/>
      <c r="AM8" s="568"/>
      <c r="AN8" s="568"/>
      <c r="AO8" s="568"/>
      <c r="AP8" s="568"/>
      <c r="AQ8" s="568"/>
      <c r="AR8" s="568"/>
      <c r="AS8" s="568"/>
      <c r="AT8" s="568"/>
      <c r="AU8" s="568"/>
      <c r="AV8" s="568"/>
      <c r="AW8" s="568"/>
      <c r="AX8" s="568"/>
      <c r="AY8" s="568"/>
      <c r="AZ8" s="568"/>
      <c r="BA8" s="568"/>
      <c r="BB8" s="568"/>
      <c r="BC8" s="568"/>
      <c r="BD8" s="568"/>
      <c r="BE8" s="568"/>
      <c r="BF8" s="568"/>
      <c r="BG8" s="568"/>
      <c r="BH8" s="568"/>
      <c r="BI8" s="568"/>
      <c r="BJ8" s="568"/>
      <c r="BK8" s="568"/>
      <c r="BL8" s="568"/>
      <c r="BM8" s="568"/>
      <c r="BN8" s="568"/>
      <c r="BO8" s="568"/>
      <c r="BP8" s="568"/>
      <c r="BQ8" s="568"/>
      <c r="BR8" s="568"/>
      <c r="BS8" s="568"/>
      <c r="BT8" s="568"/>
      <c r="BU8" s="568"/>
      <c r="BV8" s="568"/>
      <c r="BW8" s="568"/>
      <c r="BX8" s="568"/>
      <c r="BY8" s="568"/>
      <c r="BZ8" s="568"/>
      <c r="CA8" s="568"/>
      <c r="CB8" s="568"/>
      <c r="CC8" s="568"/>
      <c r="CD8" s="568"/>
      <c r="CE8" s="568"/>
      <c r="CF8" s="568"/>
      <c r="CG8" s="568"/>
      <c r="CH8" s="568"/>
      <c r="CI8" s="568"/>
      <c r="CJ8" s="568"/>
      <c r="CK8" s="568"/>
      <c r="CL8" s="568"/>
      <c r="CM8" s="568"/>
      <c r="CN8" s="568"/>
      <c r="CO8" s="568"/>
      <c r="CP8" s="568"/>
      <c r="CQ8" s="568"/>
      <c r="CR8" s="568"/>
      <c r="CS8" s="568"/>
      <c r="CT8" s="568"/>
      <c r="CU8" s="568"/>
      <c r="CV8" s="568"/>
      <c r="CW8" s="568"/>
      <c r="CX8" s="568"/>
      <c r="CY8" s="568"/>
      <c r="CZ8" s="568"/>
      <c r="DA8" s="568"/>
      <c r="DB8" s="568"/>
      <c r="DC8" s="568"/>
      <c r="DD8" s="568"/>
      <c r="DE8" s="568"/>
      <c r="DF8" s="568"/>
      <c r="DG8" s="568"/>
      <c r="DH8" s="568"/>
      <c r="DI8" s="568"/>
      <c r="DJ8" s="568"/>
      <c r="DK8" s="568"/>
      <c r="DL8" s="568"/>
      <c r="DM8" s="568"/>
      <c r="DN8" s="568"/>
      <c r="DO8" s="568"/>
      <c r="DP8" s="568"/>
      <c r="DQ8" s="568"/>
      <c r="DR8" s="568"/>
      <c r="DS8" s="568"/>
      <c r="DT8" s="568"/>
      <c r="DU8" s="568"/>
      <c r="DV8" s="568"/>
      <c r="DW8" s="568"/>
      <c r="DX8" s="568"/>
      <c r="DY8" s="568"/>
      <c r="DZ8" s="568"/>
      <c r="EA8" s="568"/>
      <c r="EB8" s="568"/>
      <c r="EC8" s="568"/>
      <c r="ED8" s="568"/>
      <c r="EE8" s="568"/>
      <c r="EF8" s="568"/>
      <c r="EG8" s="568"/>
      <c r="EH8" s="568"/>
      <c r="EI8" s="568"/>
      <c r="EJ8" s="568"/>
      <c r="EK8" s="568"/>
      <c r="EL8" s="568"/>
      <c r="EM8" s="568"/>
      <c r="EN8" s="568"/>
      <c r="EO8" s="568"/>
      <c r="EP8" s="568"/>
      <c r="EQ8" s="568"/>
      <c r="ER8" s="568"/>
      <c r="ES8" s="568"/>
      <c r="ET8" s="568"/>
      <c r="EU8" s="568"/>
      <c r="EV8" s="568"/>
      <c r="EW8" s="568"/>
      <c r="EX8" s="568"/>
      <c r="EY8" s="568"/>
      <c r="EZ8" s="568"/>
      <c r="FA8" s="568"/>
      <c r="FB8" s="568"/>
      <c r="FC8" s="568"/>
      <c r="FD8" s="568"/>
      <c r="FE8" s="568"/>
      <c r="FF8" s="568"/>
      <c r="FG8" s="568"/>
      <c r="FH8" s="568"/>
      <c r="FI8" s="568"/>
      <c r="FJ8" s="568"/>
      <c r="FK8" s="568"/>
      <c r="FL8" s="568"/>
      <c r="FM8" s="568"/>
    </row>
    <row r="9" spans="1:169">
      <c r="A9" s="546" t="s">
        <v>475</v>
      </c>
      <c r="B9" s="571"/>
      <c r="C9" s="572">
        <v>100</v>
      </c>
      <c r="D9" s="572">
        <v>17.158007281706382</v>
      </c>
      <c r="E9" s="572">
        <v>55.36314739468633</v>
      </c>
      <c r="F9" s="572">
        <v>14.43570149076478</v>
      </c>
      <c r="G9" s="572">
        <v>100</v>
      </c>
      <c r="H9" s="572">
        <v>4.2080409268342827</v>
      </c>
      <c r="I9" s="572">
        <v>60.224351502486449</v>
      </c>
      <c r="J9" s="572">
        <v>0</v>
      </c>
      <c r="K9" s="572">
        <v>100</v>
      </c>
      <c r="L9" s="572">
        <v>40.381247082223595</v>
      </c>
      <c r="M9" s="572">
        <v>0</v>
      </c>
      <c r="N9" s="572">
        <v>39.019342447921964</v>
      </c>
      <c r="O9" s="572">
        <v>0</v>
      </c>
      <c r="P9" s="572">
        <v>98.656311877458478</v>
      </c>
      <c r="Q9" s="572">
        <v>33.741587105878807</v>
      </c>
      <c r="R9" s="572">
        <v>100</v>
      </c>
      <c r="S9" s="572">
        <v>0</v>
      </c>
      <c r="T9" s="572">
        <v>32.337020759038815</v>
      </c>
      <c r="U9" s="567"/>
      <c r="V9" s="567"/>
      <c r="W9" s="567"/>
      <c r="X9" s="567"/>
      <c r="Y9" s="567"/>
      <c r="Z9" s="567"/>
      <c r="AA9" s="567"/>
      <c r="AB9" s="568"/>
      <c r="AC9" s="568"/>
      <c r="AD9" s="568"/>
      <c r="AE9" s="568"/>
      <c r="AF9" s="568"/>
      <c r="AG9" s="568"/>
      <c r="AH9" s="568"/>
      <c r="AI9" s="568"/>
      <c r="AJ9" s="568"/>
      <c r="AK9" s="568"/>
      <c r="AL9" s="568"/>
      <c r="AM9" s="568"/>
      <c r="AN9" s="568"/>
      <c r="AO9" s="568"/>
      <c r="AP9" s="568"/>
      <c r="AQ9" s="568"/>
      <c r="AR9" s="568"/>
      <c r="AS9" s="568"/>
      <c r="AT9" s="568"/>
      <c r="AU9" s="568"/>
      <c r="AV9" s="568"/>
      <c r="AW9" s="568"/>
      <c r="AX9" s="568"/>
      <c r="AY9" s="568"/>
      <c r="AZ9" s="568"/>
      <c r="BA9" s="568"/>
      <c r="BB9" s="568"/>
      <c r="BC9" s="568"/>
      <c r="BD9" s="568"/>
      <c r="BE9" s="568"/>
      <c r="BF9" s="568"/>
      <c r="BG9" s="568"/>
      <c r="BH9" s="568"/>
      <c r="BI9" s="568"/>
      <c r="BJ9" s="568"/>
      <c r="BK9" s="568"/>
      <c r="BL9" s="568"/>
      <c r="BM9" s="568"/>
      <c r="BN9" s="568"/>
      <c r="BO9" s="568"/>
      <c r="BP9" s="568"/>
      <c r="BQ9" s="568"/>
      <c r="BR9" s="568"/>
      <c r="BS9" s="568"/>
      <c r="BT9" s="568"/>
      <c r="BU9" s="568"/>
      <c r="BV9" s="568"/>
      <c r="BW9" s="568"/>
      <c r="BX9" s="568"/>
      <c r="BY9" s="568"/>
      <c r="BZ9" s="568"/>
      <c r="CA9" s="568"/>
      <c r="CB9" s="568"/>
      <c r="CC9" s="568"/>
      <c r="CD9" s="568"/>
      <c r="CE9" s="568"/>
      <c r="CF9" s="568"/>
      <c r="CG9" s="568"/>
      <c r="CH9" s="568"/>
      <c r="CI9" s="568"/>
      <c r="CJ9" s="568"/>
      <c r="CK9" s="568"/>
      <c r="CL9" s="568"/>
      <c r="CM9" s="568"/>
      <c r="CN9" s="568"/>
      <c r="CO9" s="568"/>
      <c r="CP9" s="568"/>
      <c r="CQ9" s="568"/>
      <c r="CR9" s="568"/>
      <c r="CS9" s="568"/>
      <c r="CT9" s="568"/>
      <c r="CU9" s="568"/>
      <c r="CV9" s="568"/>
      <c r="CW9" s="568"/>
      <c r="CX9" s="568"/>
      <c r="CY9" s="568"/>
      <c r="CZ9" s="568"/>
      <c r="DA9" s="568"/>
      <c r="DB9" s="568"/>
      <c r="DC9" s="568"/>
      <c r="DD9" s="568"/>
      <c r="DE9" s="568"/>
      <c r="DF9" s="568"/>
      <c r="DG9" s="568"/>
      <c r="DH9" s="568"/>
      <c r="DI9" s="568"/>
      <c r="DJ9" s="568"/>
      <c r="DK9" s="568"/>
      <c r="DL9" s="568"/>
      <c r="DM9" s="568"/>
      <c r="DN9" s="568"/>
      <c r="DO9" s="568"/>
      <c r="DP9" s="568"/>
      <c r="DQ9" s="568"/>
      <c r="DR9" s="568"/>
      <c r="DS9" s="568"/>
      <c r="DT9" s="568"/>
      <c r="DU9" s="568"/>
      <c r="DV9" s="568"/>
      <c r="DW9" s="568"/>
      <c r="DX9" s="568"/>
      <c r="DY9" s="568"/>
      <c r="DZ9" s="568"/>
      <c r="EA9" s="568"/>
      <c r="EB9" s="568"/>
      <c r="EC9" s="568"/>
      <c r="ED9" s="568"/>
      <c r="EE9" s="568"/>
      <c r="EF9" s="568"/>
      <c r="EG9" s="568"/>
      <c r="EH9" s="568"/>
      <c r="EI9" s="568"/>
      <c r="EJ9" s="568"/>
      <c r="EK9" s="568"/>
      <c r="EL9" s="568"/>
      <c r="EM9" s="568"/>
      <c r="EN9" s="568"/>
      <c r="EO9" s="568"/>
      <c r="EP9" s="568"/>
      <c r="EQ9" s="568"/>
      <c r="ER9" s="568"/>
      <c r="ES9" s="568"/>
      <c r="ET9" s="568"/>
      <c r="EU9" s="568"/>
      <c r="EV9" s="568"/>
      <c r="EW9" s="568"/>
      <c r="EX9" s="568"/>
      <c r="EY9" s="568"/>
      <c r="EZ9" s="568"/>
      <c r="FA9" s="568"/>
      <c r="FB9" s="568"/>
      <c r="FC9" s="568"/>
      <c r="FD9" s="568"/>
      <c r="FE9" s="568"/>
      <c r="FF9" s="568"/>
      <c r="FG9" s="568"/>
      <c r="FH9" s="568"/>
      <c r="FI9" s="568"/>
      <c r="FJ9" s="568"/>
      <c r="FK9" s="568"/>
      <c r="FL9" s="568"/>
      <c r="FM9" s="568"/>
    </row>
    <row r="10" spans="1:169">
      <c r="B10" s="571"/>
      <c r="C10" s="572"/>
      <c r="D10" s="572"/>
      <c r="E10" s="572"/>
      <c r="F10" s="572"/>
      <c r="G10" s="572"/>
      <c r="H10" s="572"/>
      <c r="I10" s="572"/>
      <c r="J10" s="572"/>
      <c r="K10" s="572"/>
      <c r="L10" s="572"/>
      <c r="M10" s="572"/>
      <c r="N10" s="572"/>
      <c r="O10" s="572"/>
      <c r="P10" s="572"/>
      <c r="Q10" s="572"/>
      <c r="R10" s="572"/>
      <c r="S10" s="572"/>
      <c r="T10" s="572"/>
      <c r="U10" s="567"/>
      <c r="V10" s="567"/>
      <c r="W10" s="567"/>
      <c r="X10" s="567"/>
      <c r="Y10" s="567"/>
      <c r="Z10" s="567"/>
      <c r="AA10" s="567"/>
      <c r="AB10" s="568"/>
      <c r="AC10" s="568"/>
      <c r="AD10" s="568"/>
      <c r="AE10" s="568"/>
      <c r="AF10" s="568"/>
      <c r="AG10" s="568"/>
      <c r="AH10" s="568"/>
      <c r="AI10" s="568"/>
      <c r="AJ10" s="568"/>
      <c r="AK10" s="568"/>
      <c r="AL10" s="568"/>
      <c r="AM10" s="568"/>
      <c r="AN10" s="568"/>
      <c r="AO10" s="568"/>
      <c r="AP10" s="568"/>
      <c r="AQ10" s="568"/>
      <c r="AR10" s="568"/>
      <c r="AS10" s="568"/>
      <c r="AT10" s="568"/>
      <c r="AU10" s="568"/>
      <c r="AV10" s="568"/>
      <c r="AW10" s="568"/>
      <c r="AX10" s="568"/>
      <c r="AY10" s="568"/>
      <c r="AZ10" s="568"/>
      <c r="BA10" s="568"/>
      <c r="BB10" s="568"/>
      <c r="BC10" s="568"/>
      <c r="BD10" s="568"/>
      <c r="BE10" s="568"/>
      <c r="BF10" s="568"/>
      <c r="BG10" s="568"/>
      <c r="BH10" s="568"/>
      <c r="BI10" s="568"/>
      <c r="BJ10" s="568"/>
      <c r="BK10" s="568"/>
      <c r="BL10" s="568"/>
      <c r="BM10" s="568"/>
      <c r="BN10" s="568"/>
      <c r="BO10" s="568"/>
      <c r="BP10" s="568"/>
      <c r="BQ10" s="568"/>
      <c r="BR10" s="568"/>
      <c r="BS10" s="568"/>
      <c r="BT10" s="568"/>
      <c r="BU10" s="568"/>
      <c r="BV10" s="568"/>
      <c r="BW10" s="568"/>
      <c r="BX10" s="568"/>
      <c r="BY10" s="568"/>
      <c r="BZ10" s="568"/>
      <c r="CA10" s="568"/>
      <c r="CB10" s="568"/>
      <c r="CC10" s="568"/>
      <c r="CD10" s="568"/>
      <c r="CE10" s="568"/>
      <c r="CF10" s="568"/>
      <c r="CG10" s="568"/>
      <c r="CH10" s="568"/>
      <c r="CI10" s="568"/>
      <c r="CJ10" s="568"/>
      <c r="CK10" s="568"/>
      <c r="CL10" s="568"/>
      <c r="CM10" s="568"/>
      <c r="CN10" s="568"/>
      <c r="CO10" s="568"/>
      <c r="CP10" s="568"/>
      <c r="CQ10" s="568"/>
      <c r="CR10" s="568"/>
      <c r="CS10" s="568"/>
      <c r="CT10" s="568"/>
      <c r="CU10" s="568"/>
      <c r="CV10" s="568"/>
      <c r="CW10" s="568"/>
      <c r="CX10" s="568"/>
      <c r="CY10" s="568"/>
      <c r="CZ10" s="568"/>
      <c r="DA10" s="568"/>
      <c r="DB10" s="568"/>
      <c r="DC10" s="568"/>
      <c r="DD10" s="568"/>
      <c r="DE10" s="568"/>
      <c r="DF10" s="568"/>
      <c r="DG10" s="568"/>
      <c r="DH10" s="568"/>
      <c r="DI10" s="568"/>
      <c r="DJ10" s="568"/>
      <c r="DK10" s="568"/>
      <c r="DL10" s="568"/>
      <c r="DM10" s="568"/>
      <c r="DN10" s="568"/>
      <c r="DO10" s="568"/>
      <c r="DP10" s="568"/>
      <c r="DQ10" s="568"/>
      <c r="DR10" s="568"/>
      <c r="DS10" s="568"/>
      <c r="DT10" s="568"/>
      <c r="DU10" s="568"/>
      <c r="DV10" s="568"/>
      <c r="DW10" s="568"/>
      <c r="DX10" s="568"/>
      <c r="DY10" s="568"/>
      <c r="DZ10" s="568"/>
      <c r="EA10" s="568"/>
      <c r="EB10" s="568"/>
      <c r="EC10" s="568"/>
      <c r="ED10" s="568"/>
      <c r="EE10" s="568"/>
      <c r="EF10" s="568"/>
      <c r="EG10" s="568"/>
      <c r="EH10" s="568"/>
      <c r="EI10" s="568"/>
      <c r="EJ10" s="568"/>
      <c r="EK10" s="568"/>
      <c r="EL10" s="568"/>
      <c r="EM10" s="568"/>
      <c r="EN10" s="568"/>
      <c r="EO10" s="568"/>
      <c r="EP10" s="568"/>
      <c r="EQ10" s="568"/>
      <c r="ER10" s="568"/>
      <c r="ES10" s="568"/>
      <c r="ET10" s="568"/>
      <c r="EU10" s="568"/>
      <c r="EV10" s="568"/>
      <c r="EW10" s="568"/>
      <c r="EX10" s="568"/>
      <c r="EY10" s="568"/>
      <c r="EZ10" s="568"/>
      <c r="FA10" s="568"/>
      <c r="FB10" s="568"/>
      <c r="FC10" s="568"/>
      <c r="FD10" s="568"/>
      <c r="FE10" s="568"/>
      <c r="FF10" s="568"/>
      <c r="FG10" s="568"/>
      <c r="FH10" s="568"/>
      <c r="FI10" s="568"/>
      <c r="FJ10" s="568"/>
      <c r="FK10" s="568"/>
      <c r="FL10" s="568"/>
      <c r="FM10" s="568"/>
    </row>
    <row r="11" spans="1:169">
      <c r="A11" s="546" t="s">
        <v>476</v>
      </c>
      <c r="B11" s="571"/>
      <c r="C11" s="572">
        <v>0</v>
      </c>
      <c r="D11" s="572">
        <v>1.5845775386794307</v>
      </c>
      <c r="E11" s="572">
        <v>34.636219370462214</v>
      </c>
      <c r="F11" s="572">
        <v>2.3783702203323291</v>
      </c>
      <c r="G11" s="572">
        <v>0</v>
      </c>
      <c r="H11" s="572">
        <v>3.0975462168976517</v>
      </c>
      <c r="I11" s="572">
        <v>39.775659803159655</v>
      </c>
      <c r="J11" s="572">
        <v>0.27027395410493726</v>
      </c>
      <c r="K11" s="572">
        <v>0</v>
      </c>
      <c r="L11" s="572">
        <v>9.0066358323828375</v>
      </c>
      <c r="M11" s="572">
        <v>0</v>
      </c>
      <c r="N11" s="572">
        <v>13.971951996594898</v>
      </c>
      <c r="O11" s="572">
        <v>1.7312464208048748</v>
      </c>
      <c r="P11" s="572">
        <v>1.3436881225415203</v>
      </c>
      <c r="Q11" s="572">
        <v>17.290879766982343</v>
      </c>
      <c r="R11" s="572">
        <v>0</v>
      </c>
      <c r="S11" s="572">
        <v>8.803812904007699E-2</v>
      </c>
      <c r="T11" s="572">
        <v>11.902788781957113</v>
      </c>
      <c r="U11" s="567"/>
      <c r="V11" s="567"/>
      <c r="W11" s="567"/>
      <c r="X11" s="567"/>
      <c r="Y11" s="567"/>
      <c r="Z11" s="567"/>
      <c r="AA11" s="567"/>
      <c r="AB11" s="568"/>
      <c r="AC11" s="568"/>
      <c r="AD11" s="568"/>
      <c r="AE11" s="568"/>
      <c r="AF11" s="568"/>
      <c r="AG11" s="568"/>
      <c r="AH11" s="568"/>
      <c r="AI11" s="568"/>
      <c r="AJ11" s="568"/>
      <c r="AK11" s="568"/>
      <c r="AL11" s="568"/>
      <c r="AM11" s="568"/>
      <c r="AN11" s="568"/>
      <c r="AO11" s="568"/>
      <c r="AP11" s="568"/>
      <c r="AQ11" s="568"/>
      <c r="AR11" s="568"/>
      <c r="AS11" s="568"/>
      <c r="AT11" s="568"/>
      <c r="AU11" s="568"/>
      <c r="AV11" s="568"/>
      <c r="AW11" s="568"/>
      <c r="AX11" s="568"/>
      <c r="AY11" s="568"/>
      <c r="AZ11" s="568"/>
      <c r="BA11" s="568"/>
      <c r="BB11" s="568"/>
      <c r="BC11" s="568"/>
      <c r="BD11" s="568"/>
      <c r="BE11" s="568"/>
      <c r="BF11" s="568"/>
      <c r="BG11" s="568"/>
      <c r="BH11" s="568"/>
      <c r="BI11" s="568"/>
      <c r="BJ11" s="568"/>
      <c r="BK11" s="568"/>
      <c r="BL11" s="568"/>
      <c r="BM11" s="568"/>
      <c r="BN11" s="568"/>
      <c r="BO11" s="568"/>
      <c r="BP11" s="568"/>
      <c r="BQ11" s="568"/>
      <c r="BR11" s="568"/>
      <c r="BS11" s="568"/>
      <c r="BT11" s="568"/>
      <c r="BU11" s="568"/>
      <c r="BV11" s="568"/>
      <c r="BW11" s="568"/>
      <c r="BX11" s="568"/>
      <c r="BY11" s="568"/>
      <c r="BZ11" s="568"/>
      <c r="CA11" s="568"/>
      <c r="CB11" s="568"/>
      <c r="CC11" s="568"/>
      <c r="CD11" s="568"/>
      <c r="CE11" s="568"/>
      <c r="CF11" s="568"/>
      <c r="CG11" s="568"/>
      <c r="CH11" s="568"/>
      <c r="CI11" s="568"/>
      <c r="CJ11" s="568"/>
      <c r="CK11" s="568"/>
      <c r="CL11" s="568"/>
      <c r="CM11" s="568"/>
      <c r="CN11" s="568"/>
      <c r="CO11" s="568"/>
      <c r="CP11" s="568"/>
      <c r="CQ11" s="568"/>
      <c r="CR11" s="568"/>
      <c r="CS11" s="568"/>
      <c r="CT11" s="568"/>
      <c r="CU11" s="568"/>
      <c r="CV11" s="568"/>
      <c r="CW11" s="568"/>
      <c r="CX11" s="568"/>
      <c r="CY11" s="568"/>
      <c r="CZ11" s="568"/>
      <c r="DA11" s="568"/>
      <c r="DB11" s="568"/>
      <c r="DC11" s="568"/>
      <c r="DD11" s="568"/>
      <c r="DE11" s="568"/>
      <c r="DF11" s="568"/>
      <c r="DG11" s="568"/>
      <c r="DH11" s="568"/>
      <c r="DI11" s="568"/>
      <c r="DJ11" s="568"/>
      <c r="DK11" s="568"/>
      <c r="DL11" s="568"/>
      <c r="DM11" s="568"/>
      <c r="DN11" s="568"/>
      <c r="DO11" s="568"/>
      <c r="DP11" s="568"/>
      <c r="DQ11" s="568"/>
      <c r="DR11" s="568"/>
      <c r="DS11" s="568"/>
      <c r="DT11" s="568"/>
      <c r="DU11" s="568"/>
      <c r="DV11" s="568"/>
      <c r="DW11" s="568"/>
      <c r="DX11" s="568"/>
      <c r="DY11" s="568"/>
      <c r="DZ11" s="568"/>
      <c r="EA11" s="568"/>
      <c r="EB11" s="568"/>
      <c r="EC11" s="568"/>
      <c r="ED11" s="568"/>
      <c r="EE11" s="568"/>
      <c r="EF11" s="568"/>
      <c r="EG11" s="568"/>
      <c r="EH11" s="568"/>
      <c r="EI11" s="568"/>
      <c r="EJ11" s="568"/>
      <c r="EK11" s="568"/>
      <c r="EL11" s="568"/>
      <c r="EM11" s="568"/>
      <c r="EN11" s="568"/>
      <c r="EO11" s="568"/>
      <c r="EP11" s="568"/>
      <c r="EQ11" s="568"/>
      <c r="ER11" s="568"/>
      <c r="ES11" s="568"/>
      <c r="ET11" s="568"/>
      <c r="EU11" s="568"/>
      <c r="EV11" s="568"/>
      <c r="EW11" s="568"/>
      <c r="EX11" s="568"/>
      <c r="EY11" s="568"/>
      <c r="EZ11" s="568"/>
      <c r="FA11" s="568"/>
      <c r="FB11" s="568"/>
      <c r="FC11" s="568"/>
      <c r="FD11" s="568"/>
      <c r="FE11" s="568"/>
      <c r="FF11" s="568"/>
      <c r="FG11" s="568"/>
      <c r="FH11" s="568"/>
      <c r="FI11" s="568"/>
      <c r="FJ11" s="568"/>
      <c r="FK11" s="568"/>
      <c r="FL11" s="568"/>
      <c r="FM11" s="568"/>
    </row>
    <row r="12" spans="1:169">
      <c r="B12" s="571"/>
      <c r="C12" s="572"/>
      <c r="D12" s="572"/>
      <c r="E12" s="572"/>
      <c r="F12" s="572"/>
      <c r="G12" s="572"/>
      <c r="H12" s="572"/>
      <c r="I12" s="572"/>
      <c r="J12" s="572"/>
      <c r="K12" s="572"/>
      <c r="L12" s="572"/>
      <c r="M12" s="572"/>
      <c r="N12" s="572"/>
      <c r="O12" s="572"/>
      <c r="P12" s="572"/>
      <c r="Q12" s="572"/>
      <c r="R12" s="572"/>
      <c r="S12" s="572"/>
      <c r="T12" s="572"/>
      <c r="U12" s="567"/>
      <c r="V12" s="567"/>
      <c r="W12" s="567"/>
      <c r="X12" s="567"/>
      <c r="Y12" s="567"/>
      <c r="Z12" s="567"/>
      <c r="AA12" s="567"/>
      <c r="AB12" s="568"/>
      <c r="AC12" s="568"/>
      <c r="AD12" s="568"/>
      <c r="AE12" s="568"/>
      <c r="AF12" s="568"/>
      <c r="AG12" s="568"/>
      <c r="AH12" s="568"/>
      <c r="AI12" s="568"/>
      <c r="AJ12" s="568"/>
      <c r="AK12" s="568"/>
      <c r="AL12" s="568"/>
      <c r="AM12" s="568"/>
      <c r="AN12" s="568"/>
      <c r="AO12" s="568"/>
      <c r="AP12" s="568"/>
      <c r="AQ12" s="568"/>
      <c r="AR12" s="568"/>
      <c r="AS12" s="568"/>
      <c r="AT12" s="568"/>
      <c r="AU12" s="568"/>
      <c r="AV12" s="568"/>
      <c r="AW12" s="568"/>
      <c r="AX12" s="568"/>
      <c r="AY12" s="568"/>
      <c r="AZ12" s="568"/>
      <c r="BA12" s="568"/>
      <c r="BB12" s="568"/>
      <c r="BC12" s="568"/>
      <c r="BD12" s="568"/>
      <c r="BE12" s="568"/>
      <c r="BF12" s="568"/>
      <c r="BG12" s="568"/>
      <c r="BH12" s="568"/>
      <c r="BI12" s="568"/>
      <c r="BJ12" s="568"/>
      <c r="BK12" s="568"/>
      <c r="BL12" s="568"/>
      <c r="BM12" s="568"/>
      <c r="BN12" s="568"/>
      <c r="BO12" s="568"/>
      <c r="BP12" s="568"/>
      <c r="BQ12" s="568"/>
      <c r="BR12" s="568"/>
      <c r="BS12" s="568"/>
      <c r="BT12" s="568"/>
      <c r="BU12" s="568"/>
      <c r="BV12" s="568"/>
      <c r="BW12" s="568"/>
      <c r="BX12" s="568"/>
      <c r="BY12" s="568"/>
      <c r="BZ12" s="568"/>
      <c r="CA12" s="568"/>
      <c r="CB12" s="568"/>
      <c r="CC12" s="568"/>
      <c r="CD12" s="568"/>
      <c r="CE12" s="568"/>
      <c r="CF12" s="568"/>
      <c r="CG12" s="568"/>
      <c r="CH12" s="568"/>
      <c r="CI12" s="568"/>
      <c r="CJ12" s="568"/>
      <c r="CK12" s="568"/>
      <c r="CL12" s="568"/>
      <c r="CM12" s="568"/>
      <c r="CN12" s="568"/>
      <c r="CO12" s="568"/>
      <c r="CP12" s="568"/>
      <c r="CQ12" s="568"/>
      <c r="CR12" s="568"/>
      <c r="CS12" s="568"/>
      <c r="CT12" s="568"/>
      <c r="CU12" s="568"/>
      <c r="CV12" s="568"/>
      <c r="CW12" s="568"/>
      <c r="CX12" s="568"/>
      <c r="CY12" s="568"/>
      <c r="CZ12" s="568"/>
      <c r="DA12" s="568"/>
      <c r="DB12" s="568"/>
      <c r="DC12" s="568"/>
      <c r="DD12" s="568"/>
      <c r="DE12" s="568"/>
      <c r="DF12" s="568"/>
      <c r="DG12" s="568"/>
      <c r="DH12" s="568"/>
      <c r="DI12" s="568"/>
      <c r="DJ12" s="568"/>
      <c r="DK12" s="568"/>
      <c r="DL12" s="568"/>
      <c r="DM12" s="568"/>
      <c r="DN12" s="568"/>
      <c r="DO12" s="568"/>
      <c r="DP12" s="568"/>
      <c r="DQ12" s="568"/>
      <c r="DR12" s="568"/>
      <c r="DS12" s="568"/>
      <c r="DT12" s="568"/>
      <c r="DU12" s="568"/>
      <c r="DV12" s="568"/>
      <c r="DW12" s="568"/>
      <c r="DX12" s="568"/>
      <c r="DY12" s="568"/>
      <c r="DZ12" s="568"/>
      <c r="EA12" s="568"/>
      <c r="EB12" s="568"/>
      <c r="EC12" s="568"/>
      <c r="ED12" s="568"/>
      <c r="EE12" s="568"/>
      <c r="EF12" s="568"/>
      <c r="EG12" s="568"/>
      <c r="EH12" s="568"/>
      <c r="EI12" s="568"/>
      <c r="EJ12" s="568"/>
      <c r="EK12" s="568"/>
      <c r="EL12" s="568"/>
      <c r="EM12" s="568"/>
      <c r="EN12" s="568"/>
      <c r="EO12" s="568"/>
      <c r="EP12" s="568"/>
      <c r="EQ12" s="568"/>
      <c r="ER12" s="568"/>
      <c r="ES12" s="568"/>
      <c r="ET12" s="568"/>
      <c r="EU12" s="568"/>
      <c r="EV12" s="568"/>
      <c r="EW12" s="568"/>
      <c r="EX12" s="568"/>
      <c r="EY12" s="568"/>
      <c r="EZ12" s="568"/>
      <c r="FA12" s="568"/>
      <c r="FB12" s="568"/>
      <c r="FC12" s="568"/>
      <c r="FD12" s="568"/>
      <c r="FE12" s="568"/>
      <c r="FF12" s="568"/>
      <c r="FG12" s="568"/>
      <c r="FH12" s="568"/>
      <c r="FI12" s="568"/>
      <c r="FJ12" s="568"/>
      <c r="FK12" s="568"/>
      <c r="FL12" s="568"/>
      <c r="FM12" s="568"/>
    </row>
    <row r="13" spans="1:169">
      <c r="A13" s="546" t="s">
        <v>477</v>
      </c>
      <c r="B13" s="571"/>
      <c r="C13" s="572">
        <v>0</v>
      </c>
      <c r="D13" s="572">
        <v>81.257415179614185</v>
      </c>
      <c r="E13" s="572">
        <v>10.000697197967764</v>
      </c>
      <c r="F13" s="572">
        <v>62.886010431064911</v>
      </c>
      <c r="G13" s="572">
        <v>0</v>
      </c>
      <c r="H13" s="572">
        <v>63.0083839671194</v>
      </c>
      <c r="I13" s="572">
        <v>0</v>
      </c>
      <c r="J13" s="572">
        <v>60.418646477927659</v>
      </c>
      <c r="K13" s="572">
        <v>0</v>
      </c>
      <c r="L13" s="572">
        <v>50.612117085393571</v>
      </c>
      <c r="M13" s="572">
        <v>20.699905802974872</v>
      </c>
      <c r="N13" s="572">
        <v>44.857080592306431</v>
      </c>
      <c r="O13" s="572">
        <v>70.000559901535908</v>
      </c>
      <c r="P13" s="572">
        <v>0</v>
      </c>
      <c r="Q13" s="572">
        <v>38.183772284707167</v>
      </c>
      <c r="R13" s="572">
        <v>0</v>
      </c>
      <c r="S13" s="572">
        <v>11.087235485256672</v>
      </c>
      <c r="T13" s="572">
        <v>43.363735486580019</v>
      </c>
      <c r="U13" s="567"/>
      <c r="V13" s="567"/>
      <c r="W13" s="567"/>
      <c r="X13" s="567"/>
      <c r="Y13" s="567"/>
      <c r="Z13" s="567"/>
      <c r="AA13" s="567"/>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8"/>
      <c r="BX13" s="568"/>
      <c r="BY13" s="568"/>
      <c r="BZ13" s="568"/>
      <c r="CA13" s="568"/>
      <c r="CB13" s="568"/>
      <c r="CC13" s="568"/>
      <c r="CD13" s="568"/>
      <c r="CE13" s="568"/>
      <c r="CF13" s="568"/>
      <c r="CG13" s="568"/>
      <c r="CH13" s="568"/>
      <c r="CI13" s="568"/>
      <c r="CJ13" s="568"/>
      <c r="CK13" s="568"/>
      <c r="CL13" s="568"/>
      <c r="CM13" s="568"/>
      <c r="CN13" s="568"/>
      <c r="CO13" s="568"/>
      <c r="CP13" s="568"/>
      <c r="CQ13" s="568"/>
      <c r="CR13" s="568"/>
      <c r="CS13" s="568"/>
      <c r="CT13" s="568"/>
      <c r="CU13" s="568"/>
      <c r="CV13" s="568"/>
      <c r="CW13" s="568"/>
      <c r="CX13" s="568"/>
      <c r="CY13" s="568"/>
      <c r="CZ13" s="568"/>
      <c r="DA13" s="568"/>
      <c r="DB13" s="568"/>
      <c r="DC13" s="568"/>
      <c r="DD13" s="568"/>
      <c r="DE13" s="568"/>
      <c r="DF13" s="568"/>
      <c r="DG13" s="568"/>
      <c r="DH13" s="568"/>
      <c r="DI13" s="568"/>
      <c r="DJ13" s="568"/>
      <c r="DK13" s="568"/>
      <c r="DL13" s="568"/>
      <c r="DM13" s="568"/>
      <c r="DN13" s="568"/>
      <c r="DO13" s="568"/>
      <c r="DP13" s="568"/>
      <c r="DQ13" s="568"/>
      <c r="DR13" s="568"/>
      <c r="DS13" s="568"/>
      <c r="DT13" s="568"/>
      <c r="DU13" s="568"/>
      <c r="DV13" s="568"/>
      <c r="DW13" s="568"/>
      <c r="DX13" s="568"/>
      <c r="DY13" s="568"/>
      <c r="DZ13" s="568"/>
      <c r="EA13" s="568"/>
      <c r="EB13" s="568"/>
      <c r="EC13" s="568"/>
      <c r="ED13" s="568"/>
      <c r="EE13" s="568"/>
      <c r="EF13" s="568"/>
      <c r="EG13" s="568"/>
      <c r="EH13" s="568"/>
      <c r="EI13" s="568"/>
      <c r="EJ13" s="568"/>
      <c r="EK13" s="568"/>
      <c r="EL13" s="568"/>
      <c r="EM13" s="568"/>
      <c r="EN13" s="568"/>
      <c r="EO13" s="568"/>
      <c r="EP13" s="568"/>
      <c r="EQ13" s="568"/>
      <c r="ER13" s="568"/>
      <c r="ES13" s="568"/>
      <c r="ET13" s="568"/>
      <c r="EU13" s="568"/>
      <c r="EV13" s="568"/>
      <c r="EW13" s="568"/>
      <c r="EX13" s="568"/>
      <c r="EY13" s="568"/>
      <c r="EZ13" s="568"/>
      <c r="FA13" s="568"/>
      <c r="FB13" s="568"/>
      <c r="FC13" s="568"/>
      <c r="FD13" s="568"/>
      <c r="FE13" s="568"/>
      <c r="FF13" s="568"/>
      <c r="FG13" s="568"/>
      <c r="FH13" s="568"/>
      <c r="FI13" s="568"/>
      <c r="FJ13" s="568"/>
      <c r="FK13" s="568"/>
      <c r="FL13" s="568"/>
      <c r="FM13" s="568"/>
    </row>
    <row r="14" spans="1:169">
      <c r="B14" s="571"/>
      <c r="C14" s="572"/>
      <c r="D14" s="572"/>
      <c r="E14" s="572"/>
      <c r="F14" s="572"/>
      <c r="G14" s="572"/>
      <c r="H14" s="572"/>
      <c r="I14" s="572"/>
      <c r="J14" s="572"/>
      <c r="K14" s="572"/>
      <c r="L14" s="572"/>
      <c r="M14" s="572"/>
      <c r="N14" s="572"/>
      <c r="O14" s="572"/>
      <c r="P14" s="572"/>
      <c r="Q14" s="572"/>
      <c r="R14" s="572"/>
      <c r="S14" s="572"/>
      <c r="T14" s="572"/>
      <c r="U14" s="567"/>
      <c r="V14" s="567"/>
      <c r="W14" s="567"/>
      <c r="X14" s="567"/>
      <c r="Y14" s="567"/>
      <c r="Z14" s="567"/>
      <c r="AA14" s="567"/>
      <c r="AB14" s="568"/>
      <c r="AC14" s="568"/>
      <c r="AD14" s="568"/>
      <c r="AE14" s="568"/>
      <c r="AF14" s="568"/>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8"/>
      <c r="DL14" s="568"/>
      <c r="DM14" s="568"/>
      <c r="DN14" s="568"/>
      <c r="DO14" s="568"/>
      <c r="DP14" s="568"/>
      <c r="DQ14" s="568"/>
      <c r="DR14" s="568"/>
      <c r="DS14" s="568"/>
      <c r="DT14" s="568"/>
      <c r="DU14" s="568"/>
      <c r="DV14" s="568"/>
      <c r="DW14" s="568"/>
      <c r="DX14" s="568"/>
      <c r="DY14" s="568"/>
      <c r="DZ14" s="568"/>
      <c r="EA14" s="568"/>
      <c r="EB14" s="568"/>
      <c r="EC14" s="568"/>
      <c r="ED14" s="568"/>
      <c r="EE14" s="568"/>
      <c r="EF14" s="568"/>
      <c r="EG14" s="568"/>
      <c r="EH14" s="568"/>
      <c r="EI14" s="568"/>
      <c r="EJ14" s="568"/>
      <c r="EK14" s="568"/>
      <c r="EL14" s="568"/>
      <c r="EM14" s="568"/>
      <c r="EN14" s="568"/>
      <c r="EO14" s="568"/>
      <c r="EP14" s="568"/>
      <c r="EQ14" s="568"/>
      <c r="ER14" s="568"/>
      <c r="ES14" s="568"/>
      <c r="ET14" s="568"/>
      <c r="EU14" s="568"/>
      <c r="EV14" s="568"/>
      <c r="EW14" s="568"/>
      <c r="EX14" s="568"/>
      <c r="EY14" s="568"/>
      <c r="EZ14" s="568"/>
      <c r="FA14" s="568"/>
      <c r="FB14" s="568"/>
      <c r="FC14" s="568"/>
      <c r="FD14" s="568"/>
      <c r="FE14" s="568"/>
      <c r="FF14" s="568"/>
      <c r="FG14" s="568"/>
      <c r="FH14" s="568"/>
      <c r="FI14" s="568"/>
      <c r="FJ14" s="568"/>
      <c r="FK14" s="568"/>
      <c r="FL14" s="568"/>
      <c r="FM14" s="568"/>
    </row>
    <row r="15" spans="1:169">
      <c r="A15" s="546" t="s">
        <v>478</v>
      </c>
      <c r="B15" s="571"/>
      <c r="C15" s="572">
        <v>0</v>
      </c>
      <c r="D15" s="572">
        <v>0</v>
      </c>
      <c r="E15" s="572">
        <v>0</v>
      </c>
      <c r="F15" s="572">
        <v>20.299959093863091</v>
      </c>
      <c r="G15" s="572">
        <v>0</v>
      </c>
      <c r="H15" s="572">
        <v>29.686035245984431</v>
      </c>
      <c r="I15" s="572">
        <v>0</v>
      </c>
      <c r="J15" s="572">
        <v>39.311079567967411</v>
      </c>
      <c r="K15" s="572">
        <v>0</v>
      </c>
      <c r="L15" s="572">
        <v>0</v>
      </c>
      <c r="M15" s="572">
        <v>79.300094197025118</v>
      </c>
      <c r="N15" s="572">
        <v>2.1516230712856781</v>
      </c>
      <c r="O15" s="572">
        <v>28.268193677659216</v>
      </c>
      <c r="P15" s="572">
        <v>0</v>
      </c>
      <c r="Q15" s="572">
        <v>10.783758896466477</v>
      </c>
      <c r="R15" s="572">
        <v>0</v>
      </c>
      <c r="S15" s="572">
        <v>88.824742480425201</v>
      </c>
      <c r="T15" s="572">
        <v>12.39645647824152</v>
      </c>
      <c r="U15" s="567"/>
      <c r="V15" s="567"/>
      <c r="W15" s="567"/>
      <c r="X15" s="567"/>
      <c r="Y15" s="567"/>
      <c r="Z15" s="567"/>
      <c r="AA15" s="567"/>
      <c r="AB15" s="568"/>
      <c r="AC15" s="568"/>
      <c r="AD15" s="568"/>
      <c r="AE15" s="568"/>
      <c r="AF15" s="568"/>
      <c r="AG15" s="568"/>
      <c r="AH15" s="568"/>
      <c r="AI15" s="568"/>
      <c r="AJ15" s="568"/>
      <c r="AK15" s="568"/>
      <c r="AL15" s="568"/>
      <c r="AM15" s="568"/>
      <c r="AN15" s="568"/>
      <c r="AO15" s="568"/>
      <c r="AP15" s="568"/>
      <c r="AQ15" s="568"/>
      <c r="AR15" s="568"/>
      <c r="AS15" s="568"/>
      <c r="AT15" s="568"/>
      <c r="AU15" s="568"/>
      <c r="AV15" s="568"/>
      <c r="AW15" s="568"/>
      <c r="AX15" s="568"/>
      <c r="AY15" s="568"/>
      <c r="AZ15" s="568"/>
      <c r="BA15" s="568"/>
      <c r="BB15" s="568"/>
      <c r="BC15" s="568"/>
      <c r="BD15" s="568"/>
      <c r="BE15" s="568"/>
      <c r="BF15" s="568"/>
      <c r="BG15" s="568"/>
      <c r="BH15" s="568"/>
      <c r="BI15" s="568"/>
      <c r="BJ15" s="568"/>
      <c r="BK15" s="568"/>
      <c r="BL15" s="568"/>
      <c r="BM15" s="568"/>
      <c r="BN15" s="568"/>
      <c r="BO15" s="568"/>
      <c r="BP15" s="568"/>
      <c r="BQ15" s="568"/>
      <c r="BR15" s="568"/>
      <c r="BS15" s="568"/>
      <c r="BT15" s="568"/>
      <c r="BU15" s="568"/>
      <c r="BV15" s="568"/>
      <c r="BW15" s="568"/>
      <c r="BX15" s="568"/>
      <c r="BY15" s="568"/>
      <c r="BZ15" s="568"/>
      <c r="CA15" s="568"/>
      <c r="CB15" s="568"/>
      <c r="CC15" s="568"/>
      <c r="CD15" s="568"/>
      <c r="CE15" s="568"/>
      <c r="CF15" s="568"/>
      <c r="CG15" s="568"/>
      <c r="CH15" s="568"/>
      <c r="CI15" s="568"/>
      <c r="CJ15" s="568"/>
      <c r="CK15" s="568"/>
      <c r="CL15" s="568"/>
      <c r="CM15" s="568"/>
      <c r="CN15" s="568"/>
      <c r="CO15" s="568"/>
      <c r="CP15" s="568"/>
      <c r="CQ15" s="568"/>
      <c r="CR15" s="568"/>
      <c r="CS15" s="568"/>
      <c r="CT15" s="568"/>
      <c r="CU15" s="568"/>
      <c r="CV15" s="568"/>
      <c r="CW15" s="568"/>
      <c r="CX15" s="568"/>
      <c r="CY15" s="568"/>
      <c r="CZ15" s="568"/>
      <c r="DA15" s="568"/>
      <c r="DB15" s="568"/>
      <c r="DC15" s="568"/>
      <c r="DD15" s="568"/>
      <c r="DE15" s="568"/>
      <c r="DF15" s="568"/>
      <c r="DG15" s="568"/>
      <c r="DH15" s="568"/>
      <c r="DI15" s="568"/>
      <c r="DJ15" s="568"/>
      <c r="DK15" s="568"/>
      <c r="DL15" s="568"/>
      <c r="DM15" s="568"/>
      <c r="DN15" s="568"/>
      <c r="DO15" s="568"/>
      <c r="DP15" s="568"/>
      <c r="DQ15" s="568"/>
      <c r="DR15" s="568"/>
      <c r="DS15" s="568"/>
      <c r="DT15" s="568"/>
      <c r="DU15" s="568"/>
      <c r="DV15" s="568"/>
      <c r="DW15" s="568"/>
      <c r="DX15" s="568"/>
      <c r="DY15" s="568"/>
      <c r="DZ15" s="568"/>
      <c r="EA15" s="568"/>
      <c r="EB15" s="568"/>
      <c r="EC15" s="568"/>
      <c r="ED15" s="568"/>
      <c r="EE15" s="568"/>
      <c r="EF15" s="568"/>
      <c r="EG15" s="568"/>
      <c r="EH15" s="568"/>
      <c r="EI15" s="568"/>
      <c r="EJ15" s="568"/>
      <c r="EK15" s="568"/>
      <c r="EL15" s="568"/>
      <c r="EM15" s="568"/>
      <c r="EN15" s="568"/>
      <c r="EO15" s="568"/>
      <c r="EP15" s="568"/>
      <c r="EQ15" s="568"/>
      <c r="ER15" s="568"/>
      <c r="ES15" s="568"/>
      <c r="ET15" s="568"/>
      <c r="EU15" s="568"/>
      <c r="EV15" s="568"/>
      <c r="EW15" s="568"/>
      <c r="EX15" s="568"/>
      <c r="EY15" s="568"/>
      <c r="EZ15" s="568"/>
      <c r="FA15" s="568"/>
      <c r="FB15" s="568"/>
      <c r="FC15" s="568"/>
      <c r="FD15" s="568"/>
      <c r="FE15" s="568"/>
      <c r="FF15" s="568"/>
      <c r="FG15" s="568"/>
      <c r="FH15" s="568"/>
      <c r="FI15" s="568"/>
      <c r="FJ15" s="568"/>
      <c r="FK15" s="568"/>
      <c r="FL15" s="568"/>
      <c r="FM15" s="568"/>
    </row>
    <row r="16" spans="1:169">
      <c r="B16" s="571"/>
      <c r="C16" s="572"/>
      <c r="D16" s="572"/>
      <c r="E16" s="572"/>
      <c r="F16" s="572"/>
      <c r="G16" s="572"/>
      <c r="H16" s="572"/>
      <c r="I16" s="572"/>
      <c r="J16" s="572"/>
      <c r="K16" s="572"/>
      <c r="L16" s="572"/>
      <c r="M16" s="572"/>
      <c r="N16" s="572"/>
      <c r="O16" s="572"/>
      <c r="P16" s="572"/>
      <c r="Q16" s="572"/>
      <c r="R16" s="572"/>
      <c r="S16" s="572"/>
      <c r="T16" s="572"/>
      <c r="U16" s="567"/>
      <c r="V16" s="567"/>
      <c r="W16" s="567"/>
      <c r="X16" s="567"/>
      <c r="Y16" s="567"/>
      <c r="Z16" s="567"/>
      <c r="AA16" s="567"/>
      <c r="AB16" s="568"/>
      <c r="AC16" s="568"/>
      <c r="AD16" s="568"/>
      <c r="AE16" s="568"/>
      <c r="AF16" s="568"/>
      <c r="AG16" s="568"/>
      <c r="AH16" s="568"/>
      <c r="AI16" s="568"/>
      <c r="AJ16" s="568"/>
      <c r="AK16" s="568"/>
      <c r="AL16" s="568"/>
      <c r="AM16" s="568"/>
      <c r="AN16" s="568"/>
      <c r="AO16" s="568"/>
      <c r="AP16" s="568"/>
      <c r="AQ16" s="568"/>
      <c r="AR16" s="568"/>
      <c r="AS16" s="568"/>
      <c r="AT16" s="568"/>
      <c r="AU16" s="568"/>
      <c r="AV16" s="568"/>
      <c r="AW16" s="568"/>
      <c r="AX16" s="568"/>
      <c r="AY16" s="568"/>
      <c r="AZ16" s="568"/>
      <c r="BA16" s="568"/>
      <c r="BB16" s="568"/>
      <c r="BC16" s="568"/>
      <c r="BD16" s="568"/>
      <c r="BE16" s="568"/>
      <c r="BF16" s="568"/>
      <c r="BG16" s="568"/>
      <c r="BH16" s="568"/>
      <c r="BI16" s="568"/>
      <c r="BJ16" s="568"/>
      <c r="BK16" s="568"/>
      <c r="BL16" s="568"/>
      <c r="BM16" s="568"/>
      <c r="BN16" s="568"/>
      <c r="BO16" s="568"/>
      <c r="BP16" s="568"/>
      <c r="BQ16" s="568"/>
      <c r="BR16" s="568"/>
      <c r="BS16" s="568"/>
      <c r="BT16" s="568"/>
      <c r="BU16" s="568"/>
      <c r="BV16" s="568"/>
      <c r="BW16" s="568"/>
      <c r="BX16" s="568"/>
      <c r="BY16" s="568"/>
      <c r="BZ16" s="568"/>
      <c r="CA16" s="568"/>
      <c r="CB16" s="568"/>
      <c r="CC16" s="568"/>
      <c r="CD16" s="568"/>
      <c r="CE16" s="568"/>
      <c r="CF16" s="568"/>
      <c r="CG16" s="568"/>
      <c r="CH16" s="568"/>
      <c r="CI16" s="568"/>
      <c r="CJ16" s="568"/>
      <c r="CK16" s="568"/>
      <c r="CL16" s="568"/>
      <c r="CM16" s="568"/>
      <c r="CN16" s="568"/>
      <c r="CO16" s="568"/>
      <c r="CP16" s="568"/>
      <c r="CQ16" s="568"/>
      <c r="CR16" s="568"/>
      <c r="CS16" s="568"/>
      <c r="CT16" s="568"/>
      <c r="CU16" s="568"/>
      <c r="CV16" s="568"/>
      <c r="CW16" s="568"/>
      <c r="CX16" s="568"/>
      <c r="CY16" s="568"/>
      <c r="CZ16" s="568"/>
      <c r="DA16" s="568"/>
      <c r="DB16" s="568"/>
      <c r="DC16" s="568"/>
      <c r="DD16" s="568"/>
      <c r="DE16" s="568"/>
      <c r="DF16" s="568"/>
      <c r="DG16" s="568"/>
      <c r="DH16" s="568"/>
      <c r="DI16" s="568"/>
      <c r="DJ16" s="568"/>
      <c r="DK16" s="568"/>
      <c r="DL16" s="568"/>
      <c r="DM16" s="568"/>
      <c r="DN16" s="568"/>
      <c r="DO16" s="568"/>
      <c r="DP16" s="568"/>
      <c r="DQ16" s="568"/>
      <c r="DR16" s="568"/>
      <c r="DS16" s="568"/>
      <c r="DT16" s="568"/>
      <c r="DU16" s="568"/>
      <c r="DV16" s="568"/>
      <c r="DW16" s="568"/>
      <c r="DX16" s="568"/>
      <c r="DY16" s="568"/>
      <c r="DZ16" s="568"/>
      <c r="EA16" s="568"/>
      <c r="EB16" s="568"/>
      <c r="EC16" s="568"/>
      <c r="ED16" s="568"/>
      <c r="EE16" s="568"/>
      <c r="EF16" s="568"/>
      <c r="EG16" s="568"/>
      <c r="EH16" s="568"/>
      <c r="EI16" s="568"/>
      <c r="EJ16" s="568"/>
      <c r="EK16" s="568"/>
      <c r="EL16" s="568"/>
      <c r="EM16" s="568"/>
      <c r="EN16" s="568"/>
      <c r="EO16" s="568"/>
      <c r="EP16" s="568"/>
      <c r="EQ16" s="568"/>
      <c r="ER16" s="568"/>
      <c r="ES16" s="568"/>
      <c r="ET16" s="568"/>
      <c r="EU16" s="568"/>
      <c r="EV16" s="568"/>
      <c r="EW16" s="568"/>
      <c r="EX16" s="568"/>
      <c r="EY16" s="568"/>
      <c r="EZ16" s="568"/>
      <c r="FA16" s="568"/>
      <c r="FB16" s="568"/>
      <c r="FC16" s="568"/>
      <c r="FD16" s="568"/>
      <c r="FE16" s="568"/>
      <c r="FF16" s="568"/>
      <c r="FG16" s="568"/>
      <c r="FH16" s="568"/>
      <c r="FI16" s="568"/>
      <c r="FJ16" s="568"/>
      <c r="FK16" s="568"/>
      <c r="FL16" s="568"/>
      <c r="FM16" s="568"/>
    </row>
    <row r="17" spans="1:170">
      <c r="A17" s="565" t="s">
        <v>479</v>
      </c>
      <c r="B17" s="565"/>
      <c r="C17" s="566">
        <v>100</v>
      </c>
      <c r="D17" s="566">
        <v>100</v>
      </c>
      <c r="E17" s="566">
        <v>100</v>
      </c>
      <c r="F17" s="566">
        <v>100.00062094445651</v>
      </c>
      <c r="G17" s="566">
        <v>100</v>
      </c>
      <c r="H17" s="566">
        <v>100</v>
      </c>
      <c r="I17" s="566">
        <v>99.999981784702101</v>
      </c>
      <c r="J17" s="566">
        <v>100</v>
      </c>
      <c r="K17" s="566">
        <v>100</v>
      </c>
      <c r="L17" s="566">
        <v>100</v>
      </c>
      <c r="M17" s="566">
        <v>99.999999999999986</v>
      </c>
      <c r="N17" s="566">
        <v>99.999992565444359</v>
      </c>
      <c r="O17" s="566">
        <v>100</v>
      </c>
      <c r="P17" s="566">
        <v>100</v>
      </c>
      <c r="Q17" s="566">
        <v>100</v>
      </c>
      <c r="R17" s="566">
        <v>100</v>
      </c>
      <c r="S17" s="566">
        <v>100</v>
      </c>
      <c r="T17" s="566">
        <v>99.999998574791263</v>
      </c>
      <c r="U17" s="567"/>
      <c r="V17" s="567"/>
      <c r="W17" s="567"/>
      <c r="X17" s="567"/>
      <c r="Y17" s="567"/>
      <c r="Z17" s="567"/>
      <c r="AA17" s="567"/>
      <c r="AB17" s="568"/>
      <c r="AC17" s="568"/>
      <c r="AD17" s="568"/>
      <c r="AE17" s="568"/>
      <c r="AF17" s="568"/>
      <c r="AG17" s="568"/>
      <c r="AH17" s="568"/>
      <c r="AI17" s="568"/>
      <c r="AJ17" s="568"/>
      <c r="AK17" s="568"/>
      <c r="AL17" s="568"/>
      <c r="AM17" s="568"/>
      <c r="AN17" s="568"/>
      <c r="AO17" s="568"/>
      <c r="AP17" s="568"/>
      <c r="AQ17" s="568"/>
      <c r="AR17" s="568"/>
      <c r="AS17" s="568"/>
      <c r="AT17" s="568"/>
      <c r="AU17" s="568"/>
      <c r="AV17" s="568"/>
      <c r="AW17" s="568"/>
      <c r="AX17" s="568"/>
      <c r="AY17" s="568"/>
      <c r="AZ17" s="568"/>
      <c r="BA17" s="568"/>
      <c r="BB17" s="568"/>
      <c r="BC17" s="568"/>
      <c r="BD17" s="568"/>
      <c r="BE17" s="568"/>
      <c r="BF17" s="568"/>
      <c r="BG17" s="568"/>
      <c r="BH17" s="568"/>
      <c r="BI17" s="568"/>
      <c r="BJ17" s="568"/>
      <c r="BK17" s="568"/>
      <c r="BL17" s="568"/>
      <c r="BM17" s="568"/>
      <c r="BN17" s="568"/>
      <c r="BO17" s="568"/>
      <c r="BP17" s="568"/>
      <c r="BQ17" s="568"/>
      <c r="BR17" s="568"/>
      <c r="BS17" s="568"/>
      <c r="BT17" s="568"/>
      <c r="BU17" s="568"/>
      <c r="BV17" s="568"/>
      <c r="BW17" s="568"/>
      <c r="BX17" s="568"/>
      <c r="BY17" s="568"/>
      <c r="BZ17" s="568"/>
      <c r="CA17" s="568"/>
      <c r="CB17" s="568"/>
      <c r="CC17" s="568"/>
      <c r="CD17" s="568"/>
      <c r="CE17" s="568"/>
      <c r="CF17" s="568"/>
      <c r="CG17" s="568"/>
      <c r="CH17" s="568"/>
      <c r="CI17" s="568"/>
      <c r="CJ17" s="568"/>
      <c r="CK17" s="568"/>
      <c r="CL17" s="568"/>
      <c r="CM17" s="568"/>
      <c r="CN17" s="568"/>
      <c r="CO17" s="568"/>
      <c r="CP17" s="568"/>
      <c r="CQ17" s="568"/>
      <c r="CR17" s="568"/>
      <c r="CS17" s="568"/>
      <c r="CT17" s="568"/>
      <c r="CU17" s="568"/>
      <c r="CV17" s="568"/>
      <c r="CW17" s="568"/>
      <c r="CX17" s="568"/>
      <c r="CY17" s="568"/>
      <c r="CZ17" s="568"/>
      <c r="DA17" s="568"/>
      <c r="DB17" s="568"/>
      <c r="DC17" s="568"/>
      <c r="DD17" s="568"/>
      <c r="DE17" s="568"/>
      <c r="DF17" s="568"/>
      <c r="DG17" s="568"/>
      <c r="DH17" s="568"/>
      <c r="DI17" s="568"/>
      <c r="DJ17" s="568"/>
      <c r="DK17" s="568"/>
      <c r="DL17" s="568"/>
      <c r="DM17" s="568"/>
      <c r="DN17" s="568"/>
      <c r="DO17" s="568"/>
      <c r="DP17" s="568"/>
      <c r="DQ17" s="568"/>
      <c r="DR17" s="568"/>
      <c r="DS17" s="568"/>
      <c r="DT17" s="568"/>
      <c r="DU17" s="568"/>
      <c r="DV17" s="568"/>
      <c r="DW17" s="568"/>
      <c r="DX17" s="568"/>
      <c r="DY17" s="568"/>
      <c r="DZ17" s="568"/>
      <c r="EA17" s="568"/>
      <c r="EB17" s="568"/>
      <c r="EC17" s="568"/>
      <c r="ED17" s="568"/>
      <c r="EE17" s="568"/>
      <c r="EF17" s="568"/>
      <c r="EG17" s="568"/>
      <c r="EH17" s="568"/>
      <c r="EI17" s="568"/>
      <c r="EJ17" s="568"/>
      <c r="EK17" s="568"/>
      <c r="EL17" s="568"/>
      <c r="EM17" s="568"/>
      <c r="EN17" s="568"/>
      <c r="EO17" s="568"/>
      <c r="EP17" s="568"/>
      <c r="EQ17" s="568"/>
      <c r="ER17" s="568"/>
      <c r="ES17" s="568"/>
      <c r="ET17" s="568"/>
      <c r="EU17" s="568"/>
      <c r="EV17" s="568"/>
      <c r="EW17" s="568"/>
      <c r="EX17" s="568"/>
      <c r="EY17" s="568"/>
      <c r="EZ17" s="568"/>
      <c r="FA17" s="568"/>
      <c r="FB17" s="568"/>
      <c r="FC17" s="568"/>
      <c r="FD17" s="568"/>
      <c r="FE17" s="568"/>
      <c r="FF17" s="568"/>
      <c r="FG17" s="568"/>
      <c r="FH17" s="568"/>
      <c r="FI17" s="568"/>
      <c r="FJ17" s="568"/>
      <c r="FK17" s="568"/>
      <c r="FL17" s="568"/>
      <c r="FM17" s="568"/>
    </row>
    <row r="18" spans="1:170" s="573" customFormat="1">
      <c r="B18" s="574"/>
      <c r="C18" s="575"/>
      <c r="D18" s="575"/>
      <c r="E18" s="575"/>
      <c r="F18" s="575"/>
      <c r="G18" s="575"/>
      <c r="H18" s="575"/>
      <c r="I18" s="575"/>
      <c r="J18" s="575"/>
      <c r="K18" s="575"/>
      <c r="L18" s="575"/>
      <c r="M18" s="575"/>
      <c r="N18" s="575"/>
      <c r="O18" s="575"/>
      <c r="P18" s="575"/>
      <c r="Q18" s="575"/>
      <c r="R18" s="575"/>
      <c r="S18" s="575"/>
      <c r="T18" s="575"/>
      <c r="U18" s="576"/>
      <c r="V18" s="576"/>
      <c r="W18" s="576"/>
      <c r="X18" s="576"/>
      <c r="Y18" s="576"/>
      <c r="Z18" s="576"/>
      <c r="AA18" s="576"/>
      <c r="AB18" s="577"/>
      <c r="AC18" s="577"/>
      <c r="AD18" s="577"/>
      <c r="AE18" s="577"/>
      <c r="AF18" s="577"/>
      <c r="AG18" s="577"/>
      <c r="AH18" s="577"/>
      <c r="AI18" s="577"/>
      <c r="AJ18" s="577"/>
      <c r="AK18" s="577"/>
      <c r="AL18" s="577"/>
      <c r="AM18" s="577"/>
      <c r="AN18" s="577"/>
      <c r="AO18" s="577"/>
      <c r="AP18" s="577"/>
      <c r="AQ18" s="577"/>
      <c r="AR18" s="577"/>
      <c r="AS18" s="577"/>
      <c r="AT18" s="577"/>
      <c r="AU18" s="577"/>
      <c r="AV18" s="577"/>
      <c r="AW18" s="577"/>
      <c r="AX18" s="577"/>
      <c r="AY18" s="577"/>
      <c r="AZ18" s="577"/>
      <c r="BA18" s="577"/>
      <c r="BB18" s="577"/>
      <c r="BC18" s="577"/>
      <c r="BD18" s="577"/>
      <c r="BE18" s="577"/>
      <c r="BF18" s="577"/>
      <c r="BG18" s="577"/>
      <c r="BH18" s="577"/>
      <c r="BI18" s="577"/>
      <c r="BJ18" s="577"/>
      <c r="BK18" s="577"/>
      <c r="BL18" s="577"/>
      <c r="BM18" s="577"/>
      <c r="BN18" s="577"/>
      <c r="BO18" s="577"/>
      <c r="BP18" s="577"/>
      <c r="BQ18" s="577"/>
      <c r="BR18" s="577"/>
      <c r="BS18" s="577"/>
      <c r="BT18" s="577"/>
      <c r="BU18" s="577"/>
      <c r="BV18" s="577"/>
      <c r="BW18" s="577"/>
      <c r="BX18" s="577"/>
      <c r="BY18" s="577"/>
      <c r="BZ18" s="577"/>
      <c r="CA18" s="577"/>
      <c r="CB18" s="577"/>
      <c r="CC18" s="577"/>
      <c r="CD18" s="577"/>
      <c r="CE18" s="577"/>
      <c r="CF18" s="577"/>
      <c r="CG18" s="577"/>
      <c r="CH18" s="577"/>
      <c r="CI18" s="577"/>
      <c r="CJ18" s="577"/>
      <c r="CK18" s="577"/>
      <c r="CL18" s="577"/>
      <c r="CM18" s="577"/>
      <c r="CN18" s="577"/>
      <c r="CO18" s="577"/>
      <c r="CP18" s="577"/>
      <c r="CQ18" s="577"/>
      <c r="CR18" s="577"/>
      <c r="CS18" s="577"/>
      <c r="CT18" s="577"/>
      <c r="CU18" s="577"/>
      <c r="CV18" s="577"/>
      <c r="CW18" s="577"/>
      <c r="CX18" s="577"/>
      <c r="CY18" s="577"/>
      <c r="CZ18" s="577"/>
      <c r="DA18" s="577"/>
      <c r="DB18" s="577"/>
      <c r="DC18" s="577"/>
      <c r="DD18" s="577"/>
      <c r="DE18" s="577"/>
      <c r="DF18" s="577"/>
      <c r="DG18" s="577"/>
      <c r="DH18" s="577"/>
      <c r="DI18" s="577"/>
      <c r="DJ18" s="577"/>
      <c r="DK18" s="577"/>
      <c r="DL18" s="577"/>
      <c r="DM18" s="577"/>
      <c r="DN18" s="577"/>
      <c r="DO18" s="577"/>
      <c r="DP18" s="577"/>
      <c r="DQ18" s="577"/>
      <c r="DR18" s="577"/>
      <c r="DS18" s="577"/>
      <c r="DT18" s="577"/>
      <c r="DU18" s="577"/>
      <c r="DV18" s="577"/>
      <c r="DW18" s="577"/>
      <c r="DX18" s="577"/>
      <c r="DY18" s="577"/>
      <c r="DZ18" s="577"/>
      <c r="EA18" s="577"/>
      <c r="EB18" s="577"/>
      <c r="EC18" s="577"/>
      <c r="ED18" s="577"/>
      <c r="EE18" s="577"/>
      <c r="EF18" s="577"/>
      <c r="EG18" s="577"/>
      <c r="EH18" s="577"/>
      <c r="EI18" s="577"/>
      <c r="EJ18" s="577"/>
      <c r="EK18" s="577"/>
      <c r="EL18" s="577"/>
      <c r="EM18" s="577"/>
      <c r="EN18" s="577"/>
      <c r="EO18" s="577"/>
      <c r="EP18" s="577"/>
      <c r="EQ18" s="577"/>
      <c r="ER18" s="577"/>
      <c r="ES18" s="577"/>
      <c r="ET18" s="577"/>
      <c r="EU18" s="577"/>
      <c r="EV18" s="577"/>
      <c r="EW18" s="577"/>
      <c r="EX18" s="577"/>
      <c r="EY18" s="577"/>
      <c r="EZ18" s="577"/>
      <c r="FA18" s="577"/>
      <c r="FB18" s="577"/>
      <c r="FC18" s="577"/>
      <c r="FD18" s="577"/>
      <c r="FE18" s="577"/>
      <c r="FF18" s="577"/>
      <c r="FG18" s="577"/>
      <c r="FH18" s="577"/>
      <c r="FI18" s="577"/>
      <c r="FJ18" s="577"/>
      <c r="FK18" s="577"/>
      <c r="FL18" s="577"/>
      <c r="FM18" s="577"/>
    </row>
    <row r="19" spans="1:170">
      <c r="A19" s="546" t="s">
        <v>475</v>
      </c>
      <c r="B19" s="571"/>
      <c r="C19" s="572">
        <v>100</v>
      </c>
      <c r="D19" s="572">
        <v>30.436981465354545</v>
      </c>
      <c r="E19" s="572">
        <v>-33.590790434826928</v>
      </c>
      <c r="F19" s="572">
        <v>29.014250675277093</v>
      </c>
      <c r="G19" s="572">
        <v>100</v>
      </c>
      <c r="H19" s="572">
        <v>2.766231269783249</v>
      </c>
      <c r="I19" s="572">
        <v>56.857030494776673</v>
      </c>
      <c r="J19" s="572">
        <v>0</v>
      </c>
      <c r="K19" s="572">
        <v>100</v>
      </c>
      <c r="L19" s="572">
        <v>40.428019748767518</v>
      </c>
      <c r="M19" s="572">
        <v>0</v>
      </c>
      <c r="N19" s="572">
        <v>25.584238979925434</v>
      </c>
      <c r="O19" s="572">
        <v>0</v>
      </c>
      <c r="P19" s="572">
        <v>99.628296901776153</v>
      </c>
      <c r="Q19" s="572">
        <v>23.416590698122199</v>
      </c>
      <c r="R19" s="572">
        <v>100</v>
      </c>
      <c r="S19" s="572">
        <v>0</v>
      </c>
      <c r="T19" s="572">
        <v>23.083304832721751</v>
      </c>
      <c r="U19" s="567"/>
      <c r="V19" s="567"/>
      <c r="W19" s="567"/>
      <c r="X19" s="567"/>
      <c r="Y19" s="567"/>
      <c r="Z19" s="567"/>
      <c r="AA19" s="567"/>
      <c r="AB19" s="568"/>
      <c r="AC19" s="568"/>
      <c r="AD19" s="568"/>
      <c r="AE19" s="568"/>
      <c r="AF19" s="568"/>
      <c r="AG19" s="568"/>
      <c r="AH19" s="568"/>
      <c r="AI19" s="568"/>
      <c r="AJ19" s="568"/>
      <c r="AK19" s="568"/>
      <c r="AL19" s="568"/>
      <c r="AM19" s="568"/>
      <c r="AN19" s="568"/>
      <c r="AO19" s="568"/>
      <c r="AP19" s="568"/>
      <c r="AQ19" s="568"/>
      <c r="AR19" s="568"/>
      <c r="AS19" s="568"/>
      <c r="AT19" s="568"/>
      <c r="AU19" s="568"/>
      <c r="AV19" s="568"/>
      <c r="AW19" s="568"/>
      <c r="AX19" s="568"/>
      <c r="AY19" s="568"/>
      <c r="AZ19" s="568"/>
      <c r="BA19" s="568"/>
      <c r="BB19" s="568"/>
      <c r="BC19" s="568"/>
      <c r="BD19" s="568"/>
      <c r="BE19" s="568"/>
      <c r="BF19" s="568"/>
      <c r="BG19" s="568"/>
      <c r="BH19" s="568"/>
      <c r="BI19" s="568"/>
      <c r="BJ19" s="568"/>
      <c r="BK19" s="568"/>
      <c r="BL19" s="568"/>
      <c r="BM19" s="568"/>
      <c r="BN19" s="568"/>
      <c r="BO19" s="568"/>
      <c r="BP19" s="568"/>
      <c r="BQ19" s="568"/>
      <c r="BR19" s="568"/>
      <c r="BS19" s="568"/>
      <c r="BT19" s="568"/>
      <c r="BU19" s="568"/>
      <c r="BV19" s="568"/>
      <c r="BW19" s="568"/>
      <c r="BX19" s="568"/>
      <c r="BY19" s="568"/>
      <c r="BZ19" s="568"/>
      <c r="CA19" s="568"/>
      <c r="CB19" s="568"/>
      <c r="CC19" s="568"/>
      <c r="CD19" s="568"/>
      <c r="CE19" s="568"/>
      <c r="CF19" s="568"/>
      <c r="CG19" s="568"/>
      <c r="CH19" s="568"/>
      <c r="CI19" s="568"/>
      <c r="CJ19" s="568"/>
      <c r="CK19" s="568"/>
      <c r="CL19" s="568"/>
      <c r="CM19" s="568"/>
      <c r="CN19" s="568"/>
      <c r="CO19" s="568"/>
      <c r="CP19" s="568"/>
      <c r="CQ19" s="568"/>
      <c r="CR19" s="568"/>
      <c r="CS19" s="568"/>
      <c r="CT19" s="568"/>
      <c r="CU19" s="568"/>
      <c r="CV19" s="568"/>
      <c r="CW19" s="568"/>
      <c r="CX19" s="568"/>
      <c r="CY19" s="568"/>
      <c r="CZ19" s="568"/>
      <c r="DA19" s="568"/>
      <c r="DB19" s="568"/>
      <c r="DC19" s="568"/>
      <c r="DD19" s="568"/>
      <c r="DE19" s="568"/>
      <c r="DF19" s="568"/>
      <c r="DG19" s="568"/>
      <c r="DH19" s="568"/>
      <c r="DI19" s="568"/>
      <c r="DJ19" s="568"/>
      <c r="DK19" s="568"/>
      <c r="DL19" s="568"/>
      <c r="DM19" s="568"/>
      <c r="DN19" s="568"/>
      <c r="DO19" s="568"/>
      <c r="DP19" s="568"/>
      <c r="DQ19" s="568"/>
      <c r="DR19" s="568"/>
      <c r="DS19" s="568"/>
      <c r="DT19" s="568"/>
      <c r="DU19" s="568"/>
      <c r="DV19" s="568"/>
      <c r="DW19" s="568"/>
      <c r="DX19" s="568"/>
      <c r="DY19" s="568"/>
      <c r="DZ19" s="568"/>
      <c r="EA19" s="568"/>
      <c r="EB19" s="568"/>
      <c r="EC19" s="568"/>
      <c r="ED19" s="568"/>
      <c r="EE19" s="568"/>
      <c r="EF19" s="568"/>
      <c r="EG19" s="568"/>
      <c r="EH19" s="568"/>
      <c r="EI19" s="568"/>
      <c r="EJ19" s="568"/>
      <c r="EK19" s="568"/>
      <c r="EL19" s="568"/>
      <c r="EM19" s="568"/>
      <c r="EN19" s="568"/>
      <c r="EO19" s="568"/>
      <c r="EP19" s="568"/>
      <c r="EQ19" s="568"/>
      <c r="ER19" s="568"/>
      <c r="ES19" s="568"/>
      <c r="ET19" s="568"/>
      <c r="EU19" s="568"/>
      <c r="EV19" s="568"/>
      <c r="EW19" s="568"/>
      <c r="EX19" s="568"/>
      <c r="EY19" s="568"/>
      <c r="EZ19" s="568"/>
      <c r="FA19" s="568"/>
      <c r="FB19" s="568"/>
      <c r="FC19" s="568"/>
      <c r="FD19" s="568"/>
      <c r="FE19" s="568"/>
      <c r="FF19" s="568"/>
      <c r="FG19" s="568"/>
      <c r="FH19" s="568"/>
      <c r="FI19" s="568"/>
      <c r="FJ19" s="568"/>
      <c r="FK19" s="568"/>
      <c r="FL19" s="568"/>
      <c r="FM19" s="568"/>
    </row>
    <row r="20" spans="1:170">
      <c r="B20" s="571"/>
      <c r="C20" s="572"/>
      <c r="D20" s="572"/>
      <c r="E20" s="572"/>
      <c r="F20" s="572"/>
      <c r="G20" s="572"/>
      <c r="H20" s="572"/>
      <c r="I20" s="572"/>
      <c r="J20" s="572"/>
      <c r="K20" s="572"/>
      <c r="L20" s="572"/>
      <c r="M20" s="572"/>
      <c r="N20" s="572"/>
      <c r="O20" s="572"/>
      <c r="P20" s="572"/>
      <c r="Q20" s="572"/>
      <c r="R20" s="572"/>
      <c r="S20" s="572"/>
      <c r="T20" s="572"/>
      <c r="U20" s="567"/>
      <c r="V20" s="567"/>
      <c r="W20" s="567"/>
      <c r="X20" s="567"/>
      <c r="Y20" s="567"/>
      <c r="Z20" s="567"/>
      <c r="AA20" s="567"/>
      <c r="AB20" s="568"/>
      <c r="AC20" s="568"/>
      <c r="AD20" s="568"/>
      <c r="AE20" s="568"/>
      <c r="AF20" s="568"/>
      <c r="AG20" s="568"/>
      <c r="AH20" s="568"/>
      <c r="AI20" s="568"/>
      <c r="AJ20" s="568"/>
      <c r="AK20" s="568"/>
      <c r="AL20" s="568"/>
      <c r="AM20" s="568"/>
      <c r="AN20" s="568"/>
      <c r="AO20" s="568"/>
      <c r="AP20" s="568"/>
      <c r="AQ20" s="568"/>
      <c r="AR20" s="568"/>
      <c r="AS20" s="568"/>
      <c r="AT20" s="568"/>
      <c r="AU20" s="568"/>
      <c r="AV20" s="568"/>
      <c r="AW20" s="568"/>
      <c r="AX20" s="568"/>
      <c r="AY20" s="568"/>
      <c r="AZ20" s="568"/>
      <c r="BA20" s="568"/>
      <c r="BB20" s="568"/>
      <c r="BC20" s="568"/>
      <c r="BD20" s="568"/>
      <c r="BE20" s="568"/>
      <c r="BF20" s="568"/>
      <c r="BG20" s="568"/>
      <c r="BH20" s="568"/>
      <c r="BI20" s="568"/>
      <c r="BJ20" s="568"/>
      <c r="BK20" s="568"/>
      <c r="BL20" s="568"/>
      <c r="BM20" s="568"/>
      <c r="BN20" s="568"/>
      <c r="BO20" s="568"/>
      <c r="BP20" s="568"/>
      <c r="BQ20" s="568"/>
      <c r="BR20" s="568"/>
      <c r="BS20" s="568"/>
      <c r="BT20" s="568"/>
      <c r="BU20" s="568"/>
      <c r="BV20" s="568"/>
      <c r="BW20" s="568"/>
      <c r="BX20" s="568"/>
      <c r="BY20" s="568"/>
      <c r="BZ20" s="568"/>
      <c r="CA20" s="568"/>
      <c r="CB20" s="568"/>
      <c r="CC20" s="568"/>
      <c r="CD20" s="568"/>
      <c r="CE20" s="568"/>
      <c r="CF20" s="568"/>
      <c r="CG20" s="568"/>
      <c r="CH20" s="568"/>
      <c r="CI20" s="568"/>
      <c r="CJ20" s="568"/>
      <c r="CK20" s="568"/>
      <c r="CL20" s="568"/>
      <c r="CM20" s="568"/>
      <c r="CN20" s="568"/>
      <c r="CO20" s="568"/>
      <c r="CP20" s="568"/>
      <c r="CQ20" s="568"/>
      <c r="CR20" s="568"/>
      <c r="CS20" s="568"/>
      <c r="CT20" s="568"/>
      <c r="CU20" s="568"/>
      <c r="CV20" s="568"/>
      <c r="CW20" s="568"/>
      <c r="CX20" s="568"/>
      <c r="CY20" s="568"/>
      <c r="CZ20" s="568"/>
      <c r="DA20" s="568"/>
      <c r="DB20" s="568"/>
      <c r="DC20" s="568"/>
      <c r="DD20" s="568"/>
      <c r="DE20" s="568"/>
      <c r="DF20" s="568"/>
      <c r="DG20" s="568"/>
      <c r="DH20" s="568"/>
      <c r="DI20" s="568"/>
      <c r="DJ20" s="568"/>
      <c r="DK20" s="568"/>
      <c r="DL20" s="568"/>
      <c r="DM20" s="568"/>
      <c r="DN20" s="568"/>
      <c r="DO20" s="568"/>
      <c r="DP20" s="568"/>
      <c r="DQ20" s="568"/>
      <c r="DR20" s="568"/>
      <c r="DS20" s="568"/>
      <c r="DT20" s="568"/>
      <c r="DU20" s="568"/>
      <c r="DV20" s="568"/>
      <c r="DW20" s="568"/>
      <c r="DX20" s="568"/>
      <c r="DY20" s="568"/>
      <c r="DZ20" s="568"/>
      <c r="EA20" s="568"/>
      <c r="EB20" s="568"/>
      <c r="EC20" s="568"/>
      <c r="ED20" s="568"/>
      <c r="EE20" s="568"/>
      <c r="EF20" s="568"/>
      <c r="EG20" s="568"/>
      <c r="EH20" s="568"/>
      <c r="EI20" s="568"/>
      <c r="EJ20" s="568"/>
      <c r="EK20" s="568"/>
      <c r="EL20" s="568"/>
      <c r="EM20" s="568"/>
      <c r="EN20" s="568"/>
      <c r="EO20" s="568"/>
      <c r="EP20" s="568"/>
      <c r="EQ20" s="568"/>
      <c r="ER20" s="568"/>
      <c r="ES20" s="568"/>
      <c r="ET20" s="568"/>
      <c r="EU20" s="568"/>
      <c r="EV20" s="568"/>
      <c r="EW20" s="568"/>
      <c r="EX20" s="568"/>
      <c r="EY20" s="568"/>
      <c r="EZ20" s="568"/>
      <c r="FA20" s="568"/>
      <c r="FB20" s="568"/>
      <c r="FC20" s="568"/>
      <c r="FD20" s="568"/>
      <c r="FE20" s="568"/>
      <c r="FF20" s="568"/>
      <c r="FG20" s="568"/>
      <c r="FH20" s="568"/>
      <c r="FI20" s="568"/>
      <c r="FJ20" s="568"/>
      <c r="FK20" s="568"/>
      <c r="FL20" s="568"/>
      <c r="FM20" s="568"/>
    </row>
    <row r="21" spans="1:170">
      <c r="A21" s="546" t="s">
        <v>476</v>
      </c>
      <c r="B21" s="571"/>
      <c r="C21" s="572">
        <v>0</v>
      </c>
      <c r="D21" s="572">
        <v>6.039980362601117</v>
      </c>
      <c r="E21" s="572">
        <v>94.550931771980586</v>
      </c>
      <c r="F21" s="572">
        <v>-12.410195907976032</v>
      </c>
      <c r="G21" s="572">
        <v>0</v>
      </c>
      <c r="H21" s="572">
        <v>2.5391665556535474</v>
      </c>
      <c r="I21" s="572">
        <v>43.142951289925428</v>
      </c>
      <c r="J21" s="572">
        <v>4.648672973287072E-2</v>
      </c>
      <c r="K21" s="572">
        <v>0</v>
      </c>
      <c r="L21" s="572">
        <v>24.55473236950705</v>
      </c>
      <c r="M21" s="572">
        <v>0</v>
      </c>
      <c r="N21" s="572">
        <v>29.350815344000981</v>
      </c>
      <c r="O21" s="572">
        <v>6.925206861532315</v>
      </c>
      <c r="P21" s="572">
        <v>0.37170309822385256</v>
      </c>
      <c r="Q21" s="572">
        <v>24.448584251393882</v>
      </c>
      <c r="R21" s="572">
        <v>0</v>
      </c>
      <c r="S21" s="572">
        <v>9.9159250713165448E-2</v>
      </c>
      <c r="T21" s="572">
        <v>19.484067028649733</v>
      </c>
      <c r="U21" s="567"/>
      <c r="V21" s="567"/>
      <c r="W21" s="567"/>
      <c r="X21" s="567"/>
      <c r="Y21" s="567"/>
      <c r="Z21" s="567"/>
      <c r="AA21" s="567"/>
      <c r="AB21" s="568"/>
      <c r="AC21" s="568"/>
      <c r="AD21" s="568"/>
      <c r="AE21" s="568"/>
      <c r="AF21" s="568"/>
      <c r="AG21" s="568"/>
      <c r="AH21" s="568"/>
      <c r="AI21" s="568"/>
      <c r="AJ21" s="568"/>
      <c r="AK21" s="568"/>
      <c r="AL21" s="568"/>
      <c r="AM21" s="568"/>
      <c r="AN21" s="568"/>
      <c r="AO21" s="568"/>
      <c r="AP21" s="568"/>
      <c r="AQ21" s="568"/>
      <c r="AR21" s="568"/>
      <c r="AS21" s="568"/>
      <c r="AT21" s="568"/>
      <c r="AU21" s="568"/>
      <c r="AV21" s="568"/>
      <c r="AW21" s="568"/>
      <c r="AX21" s="568"/>
      <c r="AY21" s="568"/>
      <c r="AZ21" s="568"/>
      <c r="BA21" s="568"/>
      <c r="BB21" s="568"/>
      <c r="BC21" s="568"/>
      <c r="BD21" s="568"/>
      <c r="BE21" s="568"/>
      <c r="BF21" s="568"/>
      <c r="BG21" s="568"/>
      <c r="BH21" s="568"/>
      <c r="BI21" s="568"/>
      <c r="BJ21" s="568"/>
      <c r="BK21" s="568"/>
      <c r="BL21" s="568"/>
      <c r="BM21" s="568"/>
      <c r="BN21" s="568"/>
      <c r="BO21" s="568"/>
      <c r="BP21" s="568"/>
      <c r="BQ21" s="568"/>
      <c r="BR21" s="568"/>
      <c r="BS21" s="568"/>
      <c r="BT21" s="568"/>
      <c r="BU21" s="568"/>
      <c r="BV21" s="568"/>
      <c r="BW21" s="568"/>
      <c r="BX21" s="568"/>
      <c r="BY21" s="568"/>
      <c r="BZ21" s="568"/>
      <c r="CA21" s="568"/>
      <c r="CB21" s="568"/>
      <c r="CC21" s="568"/>
      <c r="CD21" s="568"/>
      <c r="CE21" s="568"/>
      <c r="CF21" s="568"/>
      <c r="CG21" s="568"/>
      <c r="CH21" s="568"/>
      <c r="CI21" s="568"/>
      <c r="CJ21" s="568"/>
      <c r="CK21" s="568"/>
      <c r="CL21" s="568"/>
      <c r="CM21" s="568"/>
      <c r="CN21" s="568"/>
      <c r="CO21" s="568"/>
      <c r="CP21" s="568"/>
      <c r="CQ21" s="568"/>
      <c r="CR21" s="568"/>
      <c r="CS21" s="568"/>
      <c r="CT21" s="568"/>
      <c r="CU21" s="568"/>
      <c r="CV21" s="568"/>
      <c r="CW21" s="568"/>
      <c r="CX21" s="568"/>
      <c r="CY21" s="568"/>
      <c r="CZ21" s="568"/>
      <c r="DA21" s="568"/>
      <c r="DB21" s="568"/>
      <c r="DC21" s="568"/>
      <c r="DD21" s="568"/>
      <c r="DE21" s="568"/>
      <c r="DF21" s="568"/>
      <c r="DG21" s="568"/>
      <c r="DH21" s="568"/>
      <c r="DI21" s="568"/>
      <c r="DJ21" s="568"/>
      <c r="DK21" s="568"/>
      <c r="DL21" s="568"/>
      <c r="DM21" s="568"/>
      <c r="DN21" s="568"/>
      <c r="DO21" s="568"/>
      <c r="DP21" s="568"/>
      <c r="DQ21" s="568"/>
      <c r="DR21" s="568"/>
      <c r="DS21" s="568"/>
      <c r="DT21" s="568"/>
      <c r="DU21" s="568"/>
      <c r="DV21" s="568"/>
      <c r="DW21" s="568"/>
      <c r="DX21" s="568"/>
      <c r="DY21" s="568"/>
      <c r="DZ21" s="568"/>
      <c r="EA21" s="568"/>
      <c r="EB21" s="568"/>
      <c r="EC21" s="568"/>
      <c r="ED21" s="568"/>
      <c r="EE21" s="568"/>
      <c r="EF21" s="568"/>
      <c r="EG21" s="568"/>
      <c r="EH21" s="568"/>
      <c r="EI21" s="568"/>
      <c r="EJ21" s="568"/>
      <c r="EK21" s="568"/>
      <c r="EL21" s="568"/>
      <c r="EM21" s="568"/>
      <c r="EN21" s="568"/>
      <c r="EO21" s="568"/>
      <c r="EP21" s="568"/>
      <c r="EQ21" s="568"/>
      <c r="ER21" s="568"/>
      <c r="ES21" s="568"/>
      <c r="ET21" s="568"/>
      <c r="EU21" s="568"/>
      <c r="EV21" s="568"/>
      <c r="EW21" s="568"/>
      <c r="EX21" s="568"/>
      <c r="EY21" s="568"/>
      <c r="EZ21" s="568"/>
      <c r="FA21" s="568"/>
      <c r="FB21" s="568"/>
      <c r="FC21" s="568"/>
      <c r="FD21" s="568"/>
      <c r="FE21" s="568"/>
      <c r="FF21" s="568"/>
      <c r="FG21" s="568"/>
      <c r="FH21" s="568"/>
      <c r="FI21" s="568"/>
      <c r="FJ21" s="568"/>
      <c r="FK21" s="568"/>
      <c r="FL21" s="568"/>
      <c r="FM21" s="568"/>
    </row>
    <row r="22" spans="1:170">
      <c r="B22" s="571"/>
      <c r="C22" s="572"/>
      <c r="D22" s="572"/>
      <c r="E22" s="572"/>
      <c r="F22" s="572"/>
      <c r="G22" s="572"/>
      <c r="H22" s="572"/>
      <c r="I22" s="572"/>
      <c r="J22" s="572"/>
      <c r="K22" s="572"/>
      <c r="L22" s="572"/>
      <c r="M22" s="572"/>
      <c r="N22" s="572"/>
      <c r="O22" s="572"/>
      <c r="P22" s="572"/>
      <c r="Q22" s="572"/>
      <c r="R22" s="572"/>
      <c r="S22" s="572"/>
      <c r="T22" s="572"/>
      <c r="U22" s="567"/>
      <c r="V22" s="567"/>
      <c r="W22" s="567"/>
      <c r="X22" s="567"/>
      <c r="Y22" s="567"/>
      <c r="Z22" s="567"/>
      <c r="AA22" s="567"/>
      <c r="AB22" s="568"/>
      <c r="AC22" s="568"/>
      <c r="AD22" s="568"/>
      <c r="AE22" s="568"/>
      <c r="AF22" s="568"/>
      <c r="AG22" s="568"/>
      <c r="AH22" s="568"/>
      <c r="AI22" s="568"/>
      <c r="AJ22" s="568"/>
      <c r="AK22" s="568"/>
      <c r="AL22" s="568"/>
      <c r="AM22" s="568"/>
      <c r="AN22" s="568"/>
      <c r="AO22" s="568"/>
      <c r="AP22" s="568"/>
      <c r="AQ22" s="568"/>
      <c r="AR22" s="568"/>
      <c r="AS22" s="568"/>
      <c r="AT22" s="568"/>
      <c r="AU22" s="568"/>
      <c r="AV22" s="568"/>
      <c r="AW22" s="568"/>
      <c r="AX22" s="568"/>
      <c r="AY22" s="568"/>
      <c r="AZ22" s="568"/>
      <c r="BA22" s="568"/>
      <c r="BB22" s="568"/>
      <c r="BC22" s="568"/>
      <c r="BD22" s="568"/>
      <c r="BE22" s="568"/>
      <c r="BF22" s="568"/>
      <c r="BG22" s="568"/>
      <c r="BH22" s="568"/>
      <c r="BI22" s="568"/>
      <c r="BJ22" s="568"/>
      <c r="BK22" s="568"/>
      <c r="BL22" s="568"/>
      <c r="BM22" s="568"/>
      <c r="BN22" s="568"/>
      <c r="BO22" s="568"/>
      <c r="BP22" s="568"/>
      <c r="BQ22" s="568"/>
      <c r="BR22" s="568"/>
      <c r="BS22" s="568"/>
      <c r="BT22" s="568"/>
      <c r="BU22" s="568"/>
      <c r="BV22" s="568"/>
      <c r="BW22" s="568"/>
      <c r="BX22" s="568"/>
      <c r="BY22" s="568"/>
      <c r="BZ22" s="568"/>
      <c r="CA22" s="568"/>
      <c r="CB22" s="568"/>
      <c r="CC22" s="568"/>
      <c r="CD22" s="568"/>
      <c r="CE22" s="568"/>
      <c r="CF22" s="568"/>
      <c r="CG22" s="568"/>
      <c r="CH22" s="568"/>
      <c r="CI22" s="568"/>
      <c r="CJ22" s="568"/>
      <c r="CK22" s="568"/>
      <c r="CL22" s="568"/>
      <c r="CM22" s="568"/>
      <c r="CN22" s="568"/>
      <c r="CO22" s="568"/>
      <c r="CP22" s="568"/>
      <c r="CQ22" s="568"/>
      <c r="CR22" s="568"/>
      <c r="CS22" s="568"/>
      <c r="CT22" s="568"/>
      <c r="CU22" s="568"/>
      <c r="CV22" s="568"/>
      <c r="CW22" s="568"/>
      <c r="CX22" s="568"/>
      <c r="CY22" s="568"/>
      <c r="CZ22" s="568"/>
      <c r="DA22" s="568"/>
      <c r="DB22" s="568"/>
      <c r="DC22" s="568"/>
      <c r="DD22" s="568"/>
      <c r="DE22" s="568"/>
      <c r="DF22" s="568"/>
      <c r="DG22" s="568"/>
      <c r="DH22" s="568"/>
      <c r="DI22" s="568"/>
      <c r="DJ22" s="568"/>
      <c r="DK22" s="568"/>
      <c r="DL22" s="568"/>
      <c r="DM22" s="568"/>
      <c r="DN22" s="568"/>
      <c r="DO22" s="568"/>
      <c r="DP22" s="568"/>
      <c r="DQ22" s="568"/>
      <c r="DR22" s="568"/>
      <c r="DS22" s="568"/>
      <c r="DT22" s="568"/>
      <c r="DU22" s="568"/>
      <c r="DV22" s="568"/>
      <c r="DW22" s="568"/>
      <c r="DX22" s="568"/>
      <c r="DY22" s="568"/>
      <c r="DZ22" s="568"/>
      <c r="EA22" s="568"/>
      <c r="EB22" s="568"/>
      <c r="EC22" s="568"/>
      <c r="ED22" s="568"/>
      <c r="EE22" s="568"/>
      <c r="EF22" s="568"/>
      <c r="EG22" s="568"/>
      <c r="EH22" s="568"/>
      <c r="EI22" s="568"/>
      <c r="EJ22" s="568"/>
      <c r="EK22" s="568"/>
      <c r="EL22" s="568"/>
      <c r="EM22" s="568"/>
      <c r="EN22" s="568"/>
      <c r="EO22" s="568"/>
      <c r="EP22" s="568"/>
      <c r="EQ22" s="568"/>
      <c r="ER22" s="568"/>
      <c r="ES22" s="568"/>
      <c r="ET22" s="568"/>
      <c r="EU22" s="568"/>
      <c r="EV22" s="568"/>
      <c r="EW22" s="568"/>
      <c r="EX22" s="568"/>
      <c r="EY22" s="568"/>
      <c r="EZ22" s="568"/>
      <c r="FA22" s="568"/>
      <c r="FB22" s="568"/>
      <c r="FC22" s="568"/>
      <c r="FD22" s="568"/>
      <c r="FE22" s="568"/>
      <c r="FF22" s="568"/>
      <c r="FG22" s="568"/>
      <c r="FH22" s="568"/>
      <c r="FI22" s="568"/>
      <c r="FJ22" s="568"/>
      <c r="FK22" s="568"/>
      <c r="FL22" s="568"/>
      <c r="FM22" s="568"/>
    </row>
    <row r="23" spans="1:170">
      <c r="A23" s="546" t="s">
        <v>477</v>
      </c>
      <c r="B23" s="571"/>
      <c r="C23" s="572">
        <v>0</v>
      </c>
      <c r="D23" s="572">
        <v>63.52303817204433</v>
      </c>
      <c r="E23" s="572">
        <v>39.039858662846342</v>
      </c>
      <c r="F23" s="572">
        <v>54.553075227420912</v>
      </c>
      <c r="G23" s="572">
        <v>0</v>
      </c>
      <c r="H23" s="572">
        <v>18.198231102748942</v>
      </c>
      <c r="I23" s="572">
        <v>0</v>
      </c>
      <c r="J23" s="572">
        <v>40.513021485845471</v>
      </c>
      <c r="K23" s="572">
        <v>0</v>
      </c>
      <c r="L23" s="572">
        <v>35.017247881725432</v>
      </c>
      <c r="M23" s="572">
        <v>-1.6033821167231839</v>
      </c>
      <c r="N23" s="572">
        <v>33.761982552138726</v>
      </c>
      <c r="O23" s="572">
        <v>45.503907909993721</v>
      </c>
      <c r="P23" s="572">
        <v>0</v>
      </c>
      <c r="Q23" s="572">
        <v>23.544226766996651</v>
      </c>
      <c r="R23" s="572">
        <v>0</v>
      </c>
      <c r="S23" s="572">
        <v>2.0850544052692781</v>
      </c>
      <c r="T23" s="572">
        <v>25.605774637928931</v>
      </c>
      <c r="U23" s="567"/>
      <c r="V23" s="567"/>
      <c r="W23" s="567"/>
      <c r="X23" s="567"/>
      <c r="Y23" s="567"/>
      <c r="Z23" s="567"/>
      <c r="AA23" s="567"/>
      <c r="AB23" s="568"/>
      <c r="AC23" s="568"/>
      <c r="AD23" s="568"/>
      <c r="AE23" s="568"/>
      <c r="AF23" s="568"/>
      <c r="AG23" s="568"/>
      <c r="AH23" s="568"/>
      <c r="AI23" s="568"/>
      <c r="AJ23" s="568"/>
      <c r="AK23" s="568"/>
      <c r="AL23" s="568"/>
      <c r="AM23" s="568"/>
      <c r="AN23" s="568"/>
      <c r="AO23" s="568"/>
      <c r="AP23" s="568"/>
      <c r="AQ23" s="568"/>
      <c r="AR23" s="568"/>
      <c r="AS23" s="568"/>
      <c r="AT23" s="568"/>
      <c r="AU23" s="568"/>
      <c r="AV23" s="568"/>
      <c r="AW23" s="568"/>
      <c r="AX23" s="568"/>
      <c r="AY23" s="568"/>
      <c r="AZ23" s="568"/>
      <c r="BA23" s="568"/>
      <c r="BB23" s="568"/>
      <c r="BC23" s="568"/>
      <c r="BD23" s="568"/>
      <c r="BE23" s="568"/>
      <c r="BF23" s="568"/>
      <c r="BG23" s="568"/>
      <c r="BH23" s="568"/>
      <c r="BI23" s="568"/>
      <c r="BJ23" s="568"/>
      <c r="BK23" s="568"/>
      <c r="BL23" s="568"/>
      <c r="BM23" s="568"/>
      <c r="BN23" s="568"/>
      <c r="BO23" s="568"/>
      <c r="BP23" s="568"/>
      <c r="BQ23" s="568"/>
      <c r="BR23" s="568"/>
      <c r="BS23" s="568"/>
      <c r="BT23" s="568"/>
      <c r="BU23" s="568"/>
      <c r="BV23" s="568"/>
      <c r="BW23" s="568"/>
      <c r="BX23" s="568"/>
      <c r="BY23" s="568"/>
      <c r="BZ23" s="568"/>
      <c r="CA23" s="568"/>
      <c r="CB23" s="568"/>
      <c r="CC23" s="568"/>
      <c r="CD23" s="568"/>
      <c r="CE23" s="568"/>
      <c r="CF23" s="568"/>
      <c r="CG23" s="568"/>
      <c r="CH23" s="568"/>
      <c r="CI23" s="568"/>
      <c r="CJ23" s="568"/>
      <c r="CK23" s="568"/>
      <c r="CL23" s="568"/>
      <c r="CM23" s="568"/>
      <c r="CN23" s="568"/>
      <c r="CO23" s="568"/>
      <c r="CP23" s="568"/>
      <c r="CQ23" s="568"/>
      <c r="CR23" s="568"/>
      <c r="CS23" s="568"/>
      <c r="CT23" s="568"/>
      <c r="CU23" s="568"/>
      <c r="CV23" s="568"/>
      <c r="CW23" s="568"/>
      <c r="CX23" s="568"/>
      <c r="CY23" s="568"/>
      <c r="CZ23" s="568"/>
      <c r="DA23" s="568"/>
      <c r="DB23" s="568"/>
      <c r="DC23" s="568"/>
      <c r="DD23" s="568"/>
      <c r="DE23" s="568"/>
      <c r="DF23" s="568"/>
      <c r="DG23" s="568"/>
      <c r="DH23" s="568"/>
      <c r="DI23" s="568"/>
      <c r="DJ23" s="568"/>
      <c r="DK23" s="568"/>
      <c r="DL23" s="568"/>
      <c r="DM23" s="568"/>
      <c r="DN23" s="568"/>
      <c r="DO23" s="568"/>
      <c r="DP23" s="568"/>
      <c r="DQ23" s="568"/>
      <c r="DR23" s="568"/>
      <c r="DS23" s="568"/>
      <c r="DT23" s="568"/>
      <c r="DU23" s="568"/>
      <c r="DV23" s="568"/>
      <c r="DW23" s="568"/>
      <c r="DX23" s="568"/>
      <c r="DY23" s="568"/>
      <c r="DZ23" s="568"/>
      <c r="EA23" s="568"/>
      <c r="EB23" s="568"/>
      <c r="EC23" s="568"/>
      <c r="ED23" s="568"/>
      <c r="EE23" s="568"/>
      <c r="EF23" s="568"/>
      <c r="EG23" s="568"/>
      <c r="EH23" s="568"/>
      <c r="EI23" s="568"/>
      <c r="EJ23" s="568"/>
      <c r="EK23" s="568"/>
      <c r="EL23" s="568"/>
      <c r="EM23" s="568"/>
      <c r="EN23" s="568"/>
      <c r="EO23" s="568"/>
      <c r="EP23" s="568"/>
      <c r="EQ23" s="568"/>
      <c r="ER23" s="568"/>
      <c r="ES23" s="568"/>
      <c r="ET23" s="568"/>
      <c r="EU23" s="568"/>
      <c r="EV23" s="568"/>
      <c r="EW23" s="568"/>
      <c r="EX23" s="568"/>
      <c r="EY23" s="568"/>
      <c r="EZ23" s="568"/>
      <c r="FA23" s="568"/>
      <c r="FB23" s="568"/>
      <c r="FC23" s="568"/>
      <c r="FD23" s="568"/>
      <c r="FE23" s="568"/>
      <c r="FF23" s="568"/>
      <c r="FG23" s="568"/>
      <c r="FH23" s="568"/>
      <c r="FI23" s="568"/>
      <c r="FJ23" s="568"/>
      <c r="FK23" s="568"/>
      <c r="FL23" s="568"/>
      <c r="FM23" s="568"/>
    </row>
    <row r="24" spans="1:170">
      <c r="B24" s="571"/>
      <c r="C24" s="572"/>
      <c r="D24" s="572"/>
      <c r="E24" s="572"/>
      <c r="F24" s="572"/>
      <c r="G24" s="572"/>
      <c r="H24" s="572"/>
      <c r="I24" s="572"/>
      <c r="J24" s="572"/>
      <c r="K24" s="572"/>
      <c r="L24" s="572"/>
      <c r="M24" s="572"/>
      <c r="N24" s="572"/>
      <c r="O24" s="572"/>
      <c r="P24" s="572"/>
      <c r="Q24" s="572"/>
      <c r="R24" s="572"/>
      <c r="S24" s="572"/>
      <c r="T24" s="572"/>
      <c r="U24" s="567"/>
      <c r="V24" s="567"/>
      <c r="W24" s="567"/>
      <c r="X24" s="567"/>
      <c r="Y24" s="567"/>
      <c r="Z24" s="567"/>
      <c r="AA24" s="567"/>
      <c r="AB24" s="568"/>
      <c r="AC24" s="568"/>
      <c r="AD24" s="568"/>
      <c r="AE24" s="568"/>
      <c r="AF24" s="568"/>
      <c r="AG24" s="568"/>
      <c r="AH24" s="568"/>
      <c r="AI24" s="568"/>
      <c r="AJ24" s="568"/>
      <c r="AK24" s="568"/>
      <c r="AL24" s="568"/>
      <c r="AM24" s="568"/>
      <c r="AN24" s="568"/>
      <c r="AO24" s="568"/>
      <c r="AP24" s="568"/>
      <c r="AQ24" s="568"/>
      <c r="AR24" s="568"/>
      <c r="AS24" s="568"/>
      <c r="AT24" s="568"/>
      <c r="AU24" s="568"/>
      <c r="AV24" s="568"/>
      <c r="AW24" s="568"/>
      <c r="AX24" s="568"/>
      <c r="AY24" s="568"/>
      <c r="AZ24" s="568"/>
      <c r="BA24" s="568"/>
      <c r="BB24" s="568"/>
      <c r="BC24" s="568"/>
      <c r="BD24" s="568"/>
      <c r="BE24" s="568"/>
      <c r="BF24" s="568"/>
      <c r="BG24" s="568"/>
      <c r="BH24" s="568"/>
      <c r="BI24" s="568"/>
      <c r="BJ24" s="568"/>
      <c r="BK24" s="568"/>
      <c r="BL24" s="568"/>
      <c r="BM24" s="568"/>
      <c r="BN24" s="568"/>
      <c r="BO24" s="568"/>
      <c r="BP24" s="568"/>
      <c r="BQ24" s="568"/>
      <c r="BR24" s="568"/>
      <c r="BS24" s="568"/>
      <c r="BT24" s="568"/>
      <c r="BU24" s="568"/>
      <c r="BV24" s="568"/>
      <c r="BW24" s="568"/>
      <c r="BX24" s="568"/>
      <c r="BY24" s="568"/>
      <c r="BZ24" s="568"/>
      <c r="CA24" s="568"/>
      <c r="CB24" s="568"/>
      <c r="CC24" s="568"/>
      <c r="CD24" s="568"/>
      <c r="CE24" s="568"/>
      <c r="CF24" s="568"/>
      <c r="CG24" s="568"/>
      <c r="CH24" s="568"/>
      <c r="CI24" s="568"/>
      <c r="CJ24" s="568"/>
      <c r="CK24" s="568"/>
      <c r="CL24" s="568"/>
      <c r="CM24" s="568"/>
      <c r="CN24" s="568"/>
      <c r="CO24" s="568"/>
      <c r="CP24" s="568"/>
      <c r="CQ24" s="568"/>
      <c r="CR24" s="568"/>
      <c r="CS24" s="568"/>
      <c r="CT24" s="568"/>
      <c r="CU24" s="568"/>
      <c r="CV24" s="568"/>
      <c r="CW24" s="568"/>
      <c r="CX24" s="568"/>
      <c r="CY24" s="568"/>
      <c r="CZ24" s="568"/>
      <c r="DA24" s="568"/>
      <c r="DB24" s="568"/>
      <c r="DC24" s="568"/>
      <c r="DD24" s="568"/>
      <c r="DE24" s="568"/>
      <c r="DF24" s="568"/>
      <c r="DG24" s="568"/>
      <c r="DH24" s="568"/>
      <c r="DI24" s="568"/>
      <c r="DJ24" s="568"/>
      <c r="DK24" s="568"/>
      <c r="DL24" s="568"/>
      <c r="DM24" s="568"/>
      <c r="DN24" s="568"/>
      <c r="DO24" s="568"/>
      <c r="DP24" s="568"/>
      <c r="DQ24" s="568"/>
      <c r="DR24" s="568"/>
      <c r="DS24" s="568"/>
      <c r="DT24" s="568"/>
      <c r="DU24" s="568"/>
      <c r="DV24" s="568"/>
      <c r="DW24" s="568"/>
      <c r="DX24" s="568"/>
      <c r="DY24" s="568"/>
      <c r="DZ24" s="568"/>
      <c r="EA24" s="568"/>
      <c r="EB24" s="568"/>
      <c r="EC24" s="568"/>
      <c r="ED24" s="568"/>
      <c r="EE24" s="568"/>
      <c r="EF24" s="568"/>
      <c r="EG24" s="568"/>
      <c r="EH24" s="568"/>
      <c r="EI24" s="568"/>
      <c r="EJ24" s="568"/>
      <c r="EK24" s="568"/>
      <c r="EL24" s="568"/>
      <c r="EM24" s="568"/>
      <c r="EN24" s="568"/>
      <c r="EO24" s="568"/>
      <c r="EP24" s="568"/>
      <c r="EQ24" s="568"/>
      <c r="ER24" s="568"/>
      <c r="ES24" s="568"/>
      <c r="ET24" s="568"/>
      <c r="EU24" s="568"/>
      <c r="EV24" s="568"/>
      <c r="EW24" s="568"/>
      <c r="EX24" s="568"/>
      <c r="EY24" s="568"/>
      <c r="EZ24" s="568"/>
      <c r="FA24" s="568"/>
      <c r="FB24" s="568"/>
      <c r="FC24" s="568"/>
      <c r="FD24" s="568"/>
      <c r="FE24" s="568"/>
      <c r="FF24" s="568"/>
      <c r="FG24" s="568"/>
      <c r="FH24" s="568"/>
      <c r="FI24" s="568"/>
      <c r="FJ24" s="568"/>
      <c r="FK24" s="568"/>
      <c r="FL24" s="568"/>
      <c r="FM24" s="568"/>
    </row>
    <row r="25" spans="1:170">
      <c r="A25" s="546" t="s">
        <v>478</v>
      </c>
      <c r="B25" s="571"/>
      <c r="C25" s="572">
        <v>0</v>
      </c>
      <c r="D25" s="572">
        <v>0</v>
      </c>
      <c r="E25" s="572">
        <v>0</v>
      </c>
      <c r="F25" s="572">
        <v>28.843490949734544</v>
      </c>
      <c r="G25" s="572">
        <v>0</v>
      </c>
      <c r="H25" s="572">
        <v>76.496371071814266</v>
      </c>
      <c r="I25" s="572">
        <v>0</v>
      </c>
      <c r="J25" s="572">
        <v>59.440491784421653</v>
      </c>
      <c r="K25" s="572">
        <v>0</v>
      </c>
      <c r="L25" s="572">
        <v>0</v>
      </c>
      <c r="M25" s="572">
        <v>101.60338211672317</v>
      </c>
      <c r="N25" s="572">
        <v>11.30295568937921</v>
      </c>
      <c r="O25" s="572">
        <v>47.570885228473962</v>
      </c>
      <c r="P25" s="572">
        <v>0</v>
      </c>
      <c r="Q25" s="572">
        <v>28.590598283487275</v>
      </c>
      <c r="R25" s="572">
        <v>0</v>
      </c>
      <c r="S25" s="572">
        <v>97.815786344017553</v>
      </c>
      <c r="T25" s="572">
        <v>31.826852075490851</v>
      </c>
      <c r="U25" s="567"/>
      <c r="V25" s="567"/>
      <c r="W25" s="567"/>
      <c r="X25" s="567"/>
      <c r="Y25" s="567"/>
      <c r="Z25" s="567"/>
      <c r="AA25" s="567"/>
      <c r="AB25" s="568"/>
      <c r="AC25" s="568"/>
      <c r="AD25" s="568"/>
      <c r="AE25" s="568"/>
      <c r="AF25" s="568"/>
      <c r="AG25" s="568"/>
      <c r="AH25" s="568"/>
      <c r="AI25" s="568"/>
      <c r="AJ25" s="568"/>
      <c r="AK25" s="568"/>
      <c r="AL25" s="568"/>
      <c r="AM25" s="568"/>
      <c r="AN25" s="568"/>
      <c r="AO25" s="568"/>
      <c r="AP25" s="568"/>
      <c r="AQ25" s="568"/>
      <c r="AR25" s="568"/>
      <c r="AS25" s="568"/>
      <c r="AT25" s="568"/>
      <c r="AU25" s="568"/>
      <c r="AV25" s="568"/>
      <c r="AW25" s="568"/>
      <c r="AX25" s="568"/>
      <c r="AY25" s="568"/>
      <c r="AZ25" s="568"/>
      <c r="BA25" s="568"/>
      <c r="BB25" s="568"/>
      <c r="BC25" s="568"/>
      <c r="BD25" s="568"/>
      <c r="BE25" s="568"/>
      <c r="BF25" s="568"/>
      <c r="BG25" s="568"/>
      <c r="BH25" s="568"/>
      <c r="BI25" s="568"/>
      <c r="BJ25" s="568"/>
      <c r="BK25" s="568"/>
      <c r="BL25" s="568"/>
      <c r="BM25" s="568"/>
      <c r="BN25" s="568"/>
      <c r="BO25" s="568"/>
      <c r="BP25" s="568"/>
      <c r="BQ25" s="568"/>
      <c r="BR25" s="568"/>
      <c r="BS25" s="568"/>
      <c r="BT25" s="568"/>
      <c r="BU25" s="568"/>
      <c r="BV25" s="568"/>
      <c r="BW25" s="568"/>
      <c r="BX25" s="568"/>
      <c r="BY25" s="568"/>
      <c r="BZ25" s="568"/>
      <c r="CA25" s="568"/>
      <c r="CB25" s="568"/>
      <c r="CC25" s="568"/>
      <c r="CD25" s="568"/>
      <c r="CE25" s="568"/>
      <c r="CF25" s="568"/>
      <c r="CG25" s="568"/>
      <c r="CH25" s="568"/>
      <c r="CI25" s="568"/>
      <c r="CJ25" s="568"/>
      <c r="CK25" s="568"/>
      <c r="CL25" s="568"/>
      <c r="CM25" s="568"/>
      <c r="CN25" s="568"/>
      <c r="CO25" s="568"/>
      <c r="CP25" s="568"/>
      <c r="CQ25" s="568"/>
      <c r="CR25" s="568"/>
      <c r="CS25" s="568"/>
      <c r="CT25" s="568"/>
      <c r="CU25" s="568"/>
      <c r="CV25" s="568"/>
      <c r="CW25" s="568"/>
      <c r="CX25" s="568"/>
      <c r="CY25" s="568"/>
      <c r="CZ25" s="568"/>
      <c r="DA25" s="568"/>
      <c r="DB25" s="568"/>
      <c r="DC25" s="568"/>
      <c r="DD25" s="568"/>
      <c r="DE25" s="568"/>
      <c r="DF25" s="568"/>
      <c r="DG25" s="568"/>
      <c r="DH25" s="568"/>
      <c r="DI25" s="568"/>
      <c r="DJ25" s="568"/>
      <c r="DK25" s="568"/>
      <c r="DL25" s="568"/>
      <c r="DM25" s="568"/>
      <c r="DN25" s="568"/>
      <c r="DO25" s="568"/>
      <c r="DP25" s="568"/>
      <c r="DQ25" s="568"/>
      <c r="DR25" s="568"/>
      <c r="DS25" s="568"/>
      <c r="DT25" s="568"/>
      <c r="DU25" s="568"/>
      <c r="DV25" s="568"/>
      <c r="DW25" s="568"/>
      <c r="DX25" s="568"/>
      <c r="DY25" s="568"/>
      <c r="DZ25" s="568"/>
      <c r="EA25" s="568"/>
      <c r="EB25" s="568"/>
      <c r="EC25" s="568"/>
      <c r="ED25" s="568"/>
      <c r="EE25" s="568"/>
      <c r="EF25" s="568"/>
      <c r="EG25" s="568"/>
      <c r="EH25" s="568"/>
      <c r="EI25" s="568"/>
      <c r="EJ25" s="568"/>
      <c r="EK25" s="568"/>
      <c r="EL25" s="568"/>
      <c r="EM25" s="568"/>
      <c r="EN25" s="568"/>
      <c r="EO25" s="568"/>
      <c r="EP25" s="568"/>
      <c r="EQ25" s="568"/>
      <c r="ER25" s="568"/>
      <c r="ES25" s="568"/>
      <c r="ET25" s="568"/>
      <c r="EU25" s="568"/>
      <c r="EV25" s="568"/>
      <c r="EW25" s="568"/>
      <c r="EX25" s="568"/>
      <c r="EY25" s="568"/>
      <c r="EZ25" s="568"/>
      <c r="FA25" s="568"/>
      <c r="FB25" s="568"/>
      <c r="FC25" s="568"/>
      <c r="FD25" s="568"/>
      <c r="FE25" s="568"/>
      <c r="FF25" s="568"/>
      <c r="FG25" s="568"/>
      <c r="FH25" s="568"/>
      <c r="FI25" s="568"/>
      <c r="FJ25" s="568"/>
      <c r="FK25" s="568"/>
      <c r="FL25" s="568"/>
      <c r="FM25" s="568"/>
    </row>
    <row r="26" spans="1:170" ht="14.4" thickBot="1">
      <c r="A26" s="578"/>
      <c r="B26" s="578"/>
      <c r="C26" s="578"/>
      <c r="D26" s="579"/>
      <c r="E26" s="579"/>
      <c r="F26" s="579"/>
      <c r="G26" s="579"/>
      <c r="H26" s="579"/>
      <c r="I26" s="579"/>
      <c r="J26" s="579"/>
      <c r="K26" s="579"/>
      <c r="L26" s="579"/>
      <c r="M26" s="579"/>
      <c r="N26" s="579"/>
      <c r="O26" s="579"/>
      <c r="P26" s="579"/>
      <c r="Q26" s="579"/>
      <c r="R26" s="579"/>
      <c r="S26" s="579"/>
      <c r="T26" s="579"/>
      <c r="U26" s="567"/>
      <c r="V26" s="567"/>
      <c r="W26" s="567"/>
      <c r="X26" s="567"/>
      <c r="Y26" s="567"/>
      <c r="Z26" s="567"/>
      <c r="AA26" s="567"/>
      <c r="AB26" s="568"/>
      <c r="AC26" s="568"/>
      <c r="AD26" s="568"/>
      <c r="AE26" s="568"/>
      <c r="AF26" s="568"/>
      <c r="AG26" s="568"/>
      <c r="AH26" s="568"/>
      <c r="AI26" s="568"/>
      <c r="AJ26" s="568"/>
      <c r="AK26" s="568"/>
      <c r="AL26" s="568"/>
      <c r="AM26" s="568"/>
      <c r="AN26" s="568"/>
      <c r="AO26" s="568"/>
      <c r="AP26" s="568"/>
      <c r="AQ26" s="568"/>
      <c r="AR26" s="568"/>
      <c r="AS26" s="568"/>
      <c r="AT26" s="568"/>
      <c r="AU26" s="568"/>
      <c r="AV26" s="568"/>
      <c r="AW26" s="568"/>
      <c r="AX26" s="568"/>
      <c r="AY26" s="568"/>
      <c r="AZ26" s="568"/>
      <c r="BA26" s="568"/>
      <c r="BB26" s="568"/>
      <c r="BC26" s="568"/>
      <c r="BD26" s="568"/>
      <c r="BE26" s="568"/>
      <c r="BF26" s="568"/>
      <c r="BG26" s="568"/>
      <c r="BH26" s="568"/>
      <c r="BI26" s="568"/>
      <c r="BJ26" s="568"/>
      <c r="BK26" s="568"/>
      <c r="BL26" s="568"/>
      <c r="BM26" s="568"/>
      <c r="BN26" s="568"/>
      <c r="BO26" s="568"/>
      <c r="BP26" s="568"/>
      <c r="BQ26" s="568"/>
      <c r="BR26" s="568"/>
      <c r="BS26" s="568"/>
      <c r="BT26" s="568"/>
      <c r="BU26" s="568"/>
      <c r="BV26" s="568"/>
      <c r="BW26" s="568"/>
      <c r="BX26" s="568"/>
      <c r="BY26" s="568"/>
      <c r="BZ26" s="568"/>
      <c r="CA26" s="568"/>
      <c r="CB26" s="568"/>
      <c r="CC26" s="568"/>
      <c r="CD26" s="568"/>
      <c r="CE26" s="568"/>
      <c r="CF26" s="568"/>
      <c r="CG26" s="568"/>
      <c r="CH26" s="568"/>
      <c r="CI26" s="568"/>
      <c r="CJ26" s="568"/>
      <c r="CK26" s="568"/>
      <c r="CL26" s="568"/>
      <c r="CM26" s="568"/>
      <c r="CN26" s="568"/>
      <c r="CO26" s="568"/>
      <c r="CP26" s="568"/>
      <c r="CQ26" s="568"/>
      <c r="CR26" s="568"/>
      <c r="CS26" s="568"/>
      <c r="CT26" s="568"/>
      <c r="CU26" s="568"/>
      <c r="CV26" s="568"/>
      <c r="CW26" s="568"/>
      <c r="CX26" s="568"/>
      <c r="CY26" s="568"/>
      <c r="CZ26" s="568"/>
      <c r="DA26" s="568"/>
      <c r="DB26" s="568"/>
      <c r="DC26" s="568"/>
      <c r="DD26" s="568"/>
      <c r="DE26" s="568"/>
      <c r="DF26" s="568"/>
      <c r="DG26" s="568"/>
      <c r="DH26" s="568"/>
      <c r="DI26" s="568"/>
      <c r="DJ26" s="568"/>
      <c r="DK26" s="568"/>
      <c r="DL26" s="568"/>
      <c r="DM26" s="568"/>
      <c r="DN26" s="568"/>
      <c r="DO26" s="568"/>
      <c r="DP26" s="568"/>
      <c r="DQ26" s="568"/>
      <c r="DR26" s="568"/>
      <c r="DS26" s="568"/>
      <c r="DT26" s="568"/>
      <c r="DU26" s="568"/>
      <c r="DV26" s="568"/>
      <c r="DW26" s="568"/>
      <c r="DX26" s="568"/>
      <c r="DY26" s="568"/>
      <c r="DZ26" s="568"/>
      <c r="EA26" s="568"/>
      <c r="EB26" s="568"/>
      <c r="EC26" s="568"/>
      <c r="ED26" s="568"/>
      <c r="EE26" s="568"/>
      <c r="EF26" s="568"/>
      <c r="EG26" s="568"/>
      <c r="EH26" s="568"/>
      <c r="EI26" s="568"/>
      <c r="EJ26" s="568"/>
      <c r="EK26" s="568"/>
      <c r="EL26" s="568"/>
      <c r="EM26" s="568"/>
      <c r="EN26" s="568"/>
      <c r="EO26" s="568"/>
      <c r="EP26" s="568"/>
      <c r="EQ26" s="568"/>
      <c r="ER26" s="568"/>
      <c r="ES26" s="568"/>
      <c r="ET26" s="568"/>
      <c r="EU26" s="568"/>
      <c r="EV26" s="568"/>
      <c r="EW26" s="568"/>
      <c r="EX26" s="568"/>
      <c r="EY26" s="568"/>
      <c r="EZ26" s="568"/>
      <c r="FA26" s="568"/>
      <c r="FB26" s="568"/>
      <c r="FC26" s="568"/>
      <c r="FD26" s="568"/>
      <c r="FE26" s="568"/>
      <c r="FF26" s="568"/>
      <c r="FG26" s="568"/>
      <c r="FH26" s="568"/>
      <c r="FI26" s="568"/>
      <c r="FJ26" s="568"/>
      <c r="FK26" s="568"/>
      <c r="FL26" s="568"/>
      <c r="FM26" s="568"/>
    </row>
    <row r="27" spans="1:170" ht="14.4" thickTop="1">
      <c r="A27" s="580"/>
      <c r="B27" s="291" t="s">
        <v>41</v>
      </c>
      <c r="C27" s="488"/>
      <c r="D27" s="581"/>
      <c r="E27" s="581"/>
      <c r="F27" s="581"/>
      <c r="G27" s="581"/>
      <c r="H27" s="581"/>
      <c r="I27" s="581"/>
      <c r="J27" s="581"/>
      <c r="K27" s="581"/>
      <c r="L27" s="581"/>
      <c r="M27" s="581"/>
      <c r="N27" s="581"/>
      <c r="O27" s="581"/>
      <c r="P27" s="581"/>
      <c r="Q27" s="581"/>
      <c r="R27" s="581"/>
      <c r="S27" s="581"/>
      <c r="T27" s="581"/>
      <c r="U27" s="567"/>
      <c r="V27" s="567"/>
      <c r="W27" s="567"/>
      <c r="X27" s="567"/>
      <c r="Y27" s="567"/>
      <c r="Z27" s="567"/>
      <c r="AA27" s="567"/>
      <c r="AB27" s="568"/>
      <c r="AC27" s="568"/>
      <c r="AD27" s="568"/>
      <c r="AE27" s="568"/>
      <c r="AF27" s="568"/>
      <c r="AG27" s="568"/>
      <c r="AH27" s="568"/>
      <c r="AI27" s="568"/>
      <c r="AJ27" s="568"/>
      <c r="AK27" s="568"/>
      <c r="AL27" s="568"/>
      <c r="AM27" s="568"/>
      <c r="AN27" s="568"/>
      <c r="AO27" s="568"/>
      <c r="AP27" s="568"/>
      <c r="AQ27" s="568"/>
      <c r="AR27" s="568"/>
      <c r="AS27" s="568"/>
      <c r="AT27" s="568"/>
      <c r="AU27" s="568"/>
      <c r="AV27" s="568"/>
      <c r="AW27" s="568"/>
      <c r="AX27" s="568"/>
      <c r="AY27" s="568"/>
      <c r="AZ27" s="568"/>
      <c r="BA27" s="568"/>
      <c r="BB27" s="568"/>
      <c r="BC27" s="568"/>
      <c r="BD27" s="568"/>
      <c r="BE27" s="568"/>
      <c r="BF27" s="568"/>
      <c r="BG27" s="568"/>
      <c r="BH27" s="568"/>
      <c r="BI27" s="568"/>
      <c r="BJ27" s="568"/>
      <c r="BK27" s="568"/>
      <c r="BL27" s="568"/>
      <c r="BM27" s="568"/>
      <c r="BN27" s="568"/>
      <c r="BO27" s="568"/>
      <c r="BP27" s="568"/>
      <c r="BQ27" s="568"/>
      <c r="BR27" s="568"/>
      <c r="BS27" s="568"/>
      <c r="BT27" s="568"/>
      <c r="BU27" s="568"/>
      <c r="BV27" s="568"/>
      <c r="BW27" s="568"/>
      <c r="BX27" s="568"/>
      <c r="BY27" s="568"/>
      <c r="BZ27" s="568"/>
      <c r="CA27" s="568"/>
      <c r="CB27" s="568"/>
      <c r="CC27" s="568"/>
      <c r="CD27" s="568"/>
      <c r="CE27" s="568"/>
      <c r="CF27" s="568"/>
      <c r="CG27" s="568"/>
      <c r="CH27" s="568"/>
      <c r="CI27" s="568"/>
      <c r="CJ27" s="568"/>
      <c r="CK27" s="568"/>
      <c r="CL27" s="568"/>
      <c r="CM27" s="568"/>
      <c r="CN27" s="568"/>
      <c r="CO27" s="568"/>
      <c r="CP27" s="568"/>
      <c r="CQ27" s="568"/>
      <c r="CR27" s="568"/>
      <c r="CS27" s="568"/>
      <c r="CT27" s="568"/>
      <c r="CU27" s="568"/>
      <c r="CV27" s="568"/>
      <c r="CW27" s="568"/>
      <c r="CX27" s="568"/>
      <c r="CY27" s="568"/>
      <c r="CZ27" s="568"/>
      <c r="DA27" s="568"/>
      <c r="DB27" s="568"/>
      <c r="DC27" s="568"/>
      <c r="DD27" s="568"/>
      <c r="DE27" s="568"/>
      <c r="DF27" s="568"/>
      <c r="DG27" s="568"/>
      <c r="DH27" s="568"/>
      <c r="DI27" s="568"/>
      <c r="DJ27" s="568"/>
      <c r="DK27" s="568"/>
      <c r="DL27" s="568"/>
      <c r="DM27" s="568"/>
      <c r="DN27" s="568"/>
      <c r="DO27" s="568"/>
      <c r="DP27" s="568"/>
      <c r="DQ27" s="568"/>
      <c r="DR27" s="568"/>
      <c r="DS27" s="568"/>
      <c r="DT27" s="568"/>
      <c r="DU27" s="568"/>
      <c r="DV27" s="568"/>
      <c r="DW27" s="568"/>
      <c r="DX27" s="568"/>
      <c r="DY27" s="568"/>
      <c r="DZ27" s="568"/>
      <c r="EA27" s="568"/>
      <c r="EB27" s="568"/>
      <c r="EC27" s="568"/>
      <c r="ED27" s="568"/>
      <c r="EE27" s="568"/>
      <c r="EF27" s="568"/>
      <c r="EG27" s="568"/>
      <c r="EH27" s="568"/>
      <c r="EI27" s="568"/>
      <c r="EJ27" s="568"/>
      <c r="EK27" s="568"/>
      <c r="EL27" s="568"/>
      <c r="EM27" s="568"/>
      <c r="EN27" s="568"/>
      <c r="EO27" s="568"/>
      <c r="EP27" s="568"/>
      <c r="EQ27" s="568"/>
      <c r="ER27" s="568"/>
      <c r="ES27" s="568"/>
      <c r="ET27" s="568"/>
      <c r="EU27" s="568"/>
      <c r="EV27" s="568"/>
      <c r="EW27" s="568"/>
      <c r="EX27" s="568"/>
      <c r="EY27" s="568"/>
      <c r="EZ27" s="568"/>
      <c r="FA27" s="568"/>
      <c r="FB27" s="568"/>
      <c r="FC27" s="568"/>
      <c r="FD27" s="568"/>
      <c r="FE27" s="568"/>
      <c r="FF27" s="568"/>
      <c r="FG27" s="568"/>
      <c r="FH27" s="568"/>
      <c r="FI27" s="568"/>
      <c r="FJ27" s="568"/>
      <c r="FK27" s="568"/>
      <c r="FL27" s="568"/>
      <c r="FM27" s="568"/>
    </row>
    <row r="28" spans="1:170">
      <c r="A28" s="582"/>
      <c r="B28" s="583" t="s">
        <v>124</v>
      </c>
      <c r="C28" s="582"/>
      <c r="D28" s="584"/>
      <c r="E28" s="584"/>
      <c r="F28" s="584"/>
      <c r="G28" s="584"/>
      <c r="H28" s="584"/>
      <c r="I28" s="584"/>
      <c r="J28" s="584"/>
      <c r="K28" s="584"/>
      <c r="L28" s="584"/>
      <c r="M28" s="584"/>
      <c r="N28" s="584"/>
      <c r="O28" s="584"/>
      <c r="P28" s="584"/>
      <c r="Q28" s="584"/>
      <c r="R28" s="584"/>
      <c r="S28" s="584"/>
      <c r="T28" s="568"/>
      <c r="U28" s="568"/>
      <c r="V28" s="568"/>
      <c r="W28" s="568"/>
      <c r="X28" s="568"/>
      <c r="Y28" s="568"/>
      <c r="Z28" s="568"/>
      <c r="AA28" s="568"/>
      <c r="AB28" s="568"/>
      <c r="AC28" s="568"/>
      <c r="AD28" s="568"/>
      <c r="AE28" s="568"/>
      <c r="AF28" s="568"/>
      <c r="AG28" s="568"/>
      <c r="AH28" s="568"/>
      <c r="AI28" s="568"/>
      <c r="AJ28" s="568"/>
      <c r="AK28" s="568"/>
      <c r="AL28" s="568"/>
      <c r="AM28" s="568"/>
      <c r="AN28" s="568"/>
      <c r="AO28" s="568"/>
      <c r="AP28" s="568"/>
      <c r="AQ28" s="568"/>
      <c r="AR28" s="568"/>
      <c r="AS28" s="568"/>
      <c r="AT28" s="568"/>
      <c r="AU28" s="568"/>
      <c r="AV28" s="568"/>
      <c r="AW28" s="568"/>
      <c r="AX28" s="568"/>
      <c r="AY28" s="568"/>
      <c r="AZ28" s="568"/>
      <c r="BA28" s="568"/>
      <c r="BB28" s="568"/>
      <c r="BC28" s="568"/>
      <c r="BD28" s="568"/>
      <c r="BE28" s="568"/>
      <c r="BF28" s="568"/>
      <c r="BG28" s="568"/>
      <c r="BH28" s="568"/>
      <c r="BI28" s="568"/>
      <c r="BJ28" s="568"/>
      <c r="BK28" s="568"/>
      <c r="BL28" s="568"/>
      <c r="BM28" s="568"/>
      <c r="BN28" s="568"/>
      <c r="BO28" s="568"/>
      <c r="BP28" s="568"/>
      <c r="BQ28" s="568"/>
      <c r="BR28" s="568"/>
      <c r="BS28" s="568"/>
      <c r="BT28" s="568"/>
      <c r="BU28" s="568"/>
      <c r="BV28" s="568"/>
      <c r="BW28" s="568"/>
      <c r="BX28" s="568"/>
      <c r="BY28" s="568"/>
      <c r="BZ28" s="568"/>
      <c r="CA28" s="568"/>
      <c r="CB28" s="568"/>
      <c r="CC28" s="568"/>
      <c r="CD28" s="568"/>
      <c r="CE28" s="568"/>
      <c r="CF28" s="568"/>
      <c r="CG28" s="568"/>
      <c r="CH28" s="568"/>
      <c r="CI28" s="568"/>
      <c r="CJ28" s="568"/>
      <c r="CK28" s="568"/>
      <c r="CL28" s="568"/>
      <c r="CM28" s="568"/>
      <c r="CN28" s="568"/>
      <c r="CO28" s="568"/>
      <c r="CP28" s="568"/>
      <c r="CQ28" s="568"/>
      <c r="CR28" s="568"/>
      <c r="CS28" s="568"/>
      <c r="CT28" s="568"/>
      <c r="CU28" s="568"/>
      <c r="CV28" s="568"/>
      <c r="CW28" s="568"/>
      <c r="CX28" s="568"/>
      <c r="CY28" s="568"/>
      <c r="CZ28" s="568"/>
      <c r="DA28" s="568"/>
      <c r="DB28" s="568"/>
      <c r="DC28" s="568"/>
      <c r="DD28" s="568"/>
      <c r="DE28" s="568"/>
      <c r="DF28" s="568"/>
      <c r="DG28" s="568"/>
      <c r="DH28" s="568"/>
      <c r="DI28" s="568"/>
      <c r="DJ28" s="568"/>
      <c r="DK28" s="568"/>
      <c r="DL28" s="568"/>
      <c r="DM28" s="568"/>
      <c r="DN28" s="568"/>
      <c r="DO28" s="568"/>
      <c r="DP28" s="568"/>
      <c r="DQ28" s="568"/>
      <c r="DR28" s="568"/>
      <c r="DS28" s="568"/>
      <c r="DT28" s="568"/>
      <c r="DU28" s="568"/>
      <c r="DV28" s="568"/>
      <c r="DW28" s="568"/>
      <c r="DX28" s="568"/>
      <c r="DY28" s="568"/>
      <c r="DZ28" s="568"/>
      <c r="EA28" s="568"/>
      <c r="EB28" s="568"/>
      <c r="EC28" s="568"/>
      <c r="ED28" s="568"/>
      <c r="EE28" s="568"/>
      <c r="EF28" s="568"/>
      <c r="EG28" s="568"/>
      <c r="EH28" s="568"/>
      <c r="EI28" s="568"/>
      <c r="EJ28" s="568"/>
      <c r="EK28" s="568"/>
      <c r="EL28" s="568"/>
      <c r="EM28" s="568"/>
      <c r="EN28" s="568"/>
      <c r="EO28" s="568"/>
      <c r="EP28" s="568"/>
      <c r="EQ28" s="568"/>
      <c r="ER28" s="568"/>
      <c r="ES28" s="568"/>
      <c r="ET28" s="568"/>
      <c r="EU28" s="568"/>
      <c r="EV28" s="568"/>
      <c r="EW28" s="568"/>
      <c r="EX28" s="568"/>
      <c r="EY28" s="568"/>
      <c r="EZ28" s="568"/>
      <c r="FA28" s="568"/>
      <c r="FB28" s="568"/>
      <c r="FC28" s="568"/>
      <c r="FD28" s="568"/>
      <c r="FE28" s="568"/>
      <c r="FF28" s="568"/>
      <c r="FG28" s="568"/>
      <c r="FH28" s="568"/>
      <c r="FI28" s="568"/>
      <c r="FJ28" s="568"/>
      <c r="FK28" s="568"/>
      <c r="FL28" s="568"/>
      <c r="FM28" s="568"/>
      <c r="FN28" s="568"/>
    </row>
    <row r="29" spans="1:170">
      <c r="A29" s="582"/>
      <c r="B29" s="583" t="s">
        <v>125</v>
      </c>
      <c r="C29" s="582"/>
      <c r="D29" s="584"/>
      <c r="E29" s="584"/>
      <c r="F29" s="584"/>
      <c r="G29" s="584"/>
      <c r="H29" s="584"/>
      <c r="I29" s="584"/>
      <c r="J29" s="584"/>
      <c r="K29" s="584"/>
      <c r="L29" s="584"/>
      <c r="M29" s="584"/>
      <c r="N29" s="584"/>
      <c r="O29" s="584"/>
      <c r="P29" s="584"/>
      <c r="Q29" s="584"/>
      <c r="R29" s="584"/>
      <c r="S29" s="584"/>
      <c r="T29" s="568"/>
      <c r="U29" s="568"/>
      <c r="V29" s="568"/>
      <c r="W29" s="568"/>
      <c r="X29" s="568"/>
      <c r="Y29" s="568"/>
      <c r="Z29" s="568"/>
      <c r="AA29" s="568"/>
      <c r="AB29" s="568"/>
      <c r="AC29" s="568"/>
      <c r="AD29" s="568"/>
      <c r="AE29" s="568"/>
      <c r="AF29" s="568"/>
      <c r="AG29" s="568"/>
      <c r="AH29" s="568"/>
      <c r="AI29" s="568"/>
      <c r="AJ29" s="568"/>
      <c r="AK29" s="568"/>
      <c r="AL29" s="568"/>
      <c r="AM29" s="568"/>
      <c r="AN29" s="568"/>
      <c r="AO29" s="568"/>
      <c r="AP29" s="568"/>
      <c r="AQ29" s="568"/>
      <c r="AR29" s="568"/>
      <c r="AS29" s="568"/>
      <c r="AT29" s="568"/>
      <c r="AU29" s="568"/>
      <c r="AV29" s="568"/>
      <c r="AW29" s="568"/>
      <c r="AX29" s="568"/>
      <c r="AY29" s="568"/>
      <c r="AZ29" s="568"/>
      <c r="BA29" s="568"/>
      <c r="BB29" s="568"/>
      <c r="BC29" s="568"/>
      <c r="BD29" s="568"/>
      <c r="BE29" s="568"/>
      <c r="BF29" s="568"/>
      <c r="BG29" s="568"/>
      <c r="BH29" s="568"/>
      <c r="BI29" s="568"/>
      <c r="BJ29" s="568"/>
      <c r="BK29" s="568"/>
      <c r="BL29" s="568"/>
      <c r="BM29" s="568"/>
      <c r="BN29" s="568"/>
      <c r="BO29" s="568"/>
      <c r="BP29" s="568"/>
      <c r="BQ29" s="568"/>
      <c r="BR29" s="568"/>
      <c r="BS29" s="568"/>
      <c r="BT29" s="568"/>
      <c r="BU29" s="568"/>
      <c r="BV29" s="568"/>
      <c r="BW29" s="568"/>
      <c r="BX29" s="568"/>
      <c r="BY29" s="568"/>
      <c r="BZ29" s="568"/>
      <c r="CA29" s="568"/>
      <c r="CB29" s="568"/>
      <c r="CC29" s="568"/>
      <c r="CD29" s="568"/>
      <c r="CE29" s="568"/>
      <c r="CF29" s="568"/>
      <c r="CG29" s="568"/>
      <c r="CH29" s="568"/>
      <c r="CI29" s="568"/>
      <c r="CJ29" s="568"/>
      <c r="CK29" s="568"/>
      <c r="CL29" s="568"/>
      <c r="CM29" s="568"/>
      <c r="CN29" s="568"/>
      <c r="CO29" s="568"/>
      <c r="CP29" s="568"/>
      <c r="CQ29" s="568"/>
      <c r="CR29" s="568"/>
      <c r="CS29" s="568"/>
      <c r="CT29" s="568"/>
      <c r="CU29" s="568"/>
      <c r="CV29" s="568"/>
      <c r="CW29" s="568"/>
      <c r="CX29" s="568"/>
      <c r="CY29" s="568"/>
      <c r="CZ29" s="568"/>
      <c r="DA29" s="568"/>
      <c r="DB29" s="568"/>
      <c r="DC29" s="568"/>
      <c r="DD29" s="568"/>
      <c r="DE29" s="568"/>
      <c r="DF29" s="568"/>
      <c r="DG29" s="568"/>
      <c r="DH29" s="568"/>
      <c r="DI29" s="568"/>
      <c r="DJ29" s="568"/>
      <c r="DK29" s="568"/>
      <c r="DL29" s="568"/>
      <c r="DM29" s="568"/>
      <c r="DN29" s="568"/>
      <c r="DO29" s="568"/>
      <c r="DP29" s="568"/>
      <c r="DQ29" s="568"/>
      <c r="DR29" s="568"/>
      <c r="DS29" s="568"/>
      <c r="DT29" s="568"/>
      <c r="DU29" s="568"/>
      <c r="DV29" s="568"/>
      <c r="DW29" s="568"/>
      <c r="DX29" s="568"/>
      <c r="DY29" s="568"/>
      <c r="DZ29" s="568"/>
      <c r="EA29" s="568"/>
      <c r="EB29" s="568"/>
      <c r="EC29" s="568"/>
      <c r="ED29" s="568"/>
      <c r="EE29" s="568"/>
      <c r="EF29" s="568"/>
      <c r="EG29" s="568"/>
      <c r="EH29" s="568"/>
      <c r="EI29" s="568"/>
      <c r="EJ29" s="568"/>
      <c r="EK29" s="568"/>
      <c r="EL29" s="568"/>
      <c r="EM29" s="568"/>
      <c r="EN29" s="568"/>
      <c r="EO29" s="568"/>
      <c r="EP29" s="568"/>
      <c r="EQ29" s="568"/>
      <c r="ER29" s="568"/>
      <c r="ES29" s="568"/>
      <c r="ET29" s="568"/>
      <c r="EU29" s="568"/>
      <c r="EV29" s="568"/>
      <c r="EW29" s="568"/>
      <c r="EX29" s="568"/>
      <c r="EY29" s="568"/>
      <c r="EZ29" s="568"/>
      <c r="FA29" s="568"/>
      <c r="FB29" s="568"/>
      <c r="FC29" s="568"/>
      <c r="FD29" s="568"/>
      <c r="FE29" s="568"/>
      <c r="FF29" s="568"/>
      <c r="FG29" s="568"/>
      <c r="FH29" s="568"/>
      <c r="FI29" s="568"/>
      <c r="FJ29" s="568"/>
      <c r="FK29" s="568"/>
      <c r="FL29" s="568"/>
      <c r="FM29" s="568"/>
      <c r="FN29" s="568"/>
    </row>
    <row r="30" spans="1:170">
      <c r="A30" s="582"/>
      <c r="B30" s="583" t="s">
        <v>126</v>
      </c>
      <c r="C30" s="582"/>
      <c r="D30" s="584"/>
      <c r="E30" s="584"/>
      <c r="F30" s="584"/>
      <c r="G30" s="584"/>
      <c r="H30" s="584"/>
      <c r="I30" s="584"/>
      <c r="J30" s="584"/>
      <c r="K30" s="584"/>
      <c r="L30" s="584"/>
      <c r="M30" s="584"/>
      <c r="N30" s="584"/>
      <c r="O30" s="584"/>
      <c r="P30" s="584"/>
      <c r="Q30" s="584"/>
      <c r="R30" s="584"/>
      <c r="S30" s="584"/>
      <c r="T30" s="568"/>
      <c r="U30" s="568"/>
      <c r="V30" s="568"/>
      <c r="W30" s="568"/>
      <c r="X30" s="568"/>
      <c r="Y30" s="568"/>
      <c r="Z30" s="568"/>
      <c r="AA30" s="568"/>
      <c r="AB30" s="568"/>
      <c r="AC30" s="568"/>
      <c r="AD30" s="568"/>
      <c r="AE30" s="568"/>
      <c r="AF30" s="568"/>
      <c r="AG30" s="568"/>
      <c r="AH30" s="568"/>
      <c r="AI30" s="568"/>
      <c r="AJ30" s="568"/>
      <c r="AK30" s="568"/>
      <c r="AL30" s="568"/>
      <c r="AM30" s="568"/>
      <c r="AN30" s="568"/>
      <c r="AO30" s="568"/>
      <c r="AP30" s="568"/>
      <c r="AQ30" s="568"/>
      <c r="AR30" s="568"/>
      <c r="AS30" s="568"/>
      <c r="AT30" s="568"/>
      <c r="AU30" s="568"/>
      <c r="AV30" s="568"/>
      <c r="AW30" s="568"/>
      <c r="AX30" s="568"/>
      <c r="AY30" s="568"/>
      <c r="AZ30" s="568"/>
      <c r="BA30" s="568"/>
      <c r="BB30" s="568"/>
      <c r="BC30" s="568"/>
      <c r="BD30" s="568"/>
      <c r="BE30" s="568"/>
      <c r="BF30" s="568"/>
      <c r="BG30" s="568"/>
      <c r="BH30" s="568"/>
      <c r="BI30" s="568"/>
      <c r="BJ30" s="568"/>
      <c r="BK30" s="568"/>
      <c r="BL30" s="568"/>
      <c r="BM30" s="568"/>
      <c r="BN30" s="568"/>
      <c r="BO30" s="568"/>
      <c r="BP30" s="568"/>
      <c r="BQ30" s="568"/>
      <c r="BR30" s="568"/>
      <c r="BS30" s="568"/>
      <c r="BT30" s="568"/>
      <c r="BU30" s="568"/>
      <c r="BV30" s="568"/>
      <c r="BW30" s="568"/>
      <c r="BX30" s="568"/>
      <c r="BY30" s="568"/>
      <c r="BZ30" s="568"/>
      <c r="CA30" s="568"/>
      <c r="CB30" s="568"/>
      <c r="CC30" s="568"/>
      <c r="CD30" s="568"/>
      <c r="CE30" s="568"/>
      <c r="CF30" s="568"/>
      <c r="CG30" s="568"/>
      <c r="CH30" s="568"/>
      <c r="CI30" s="568"/>
      <c r="CJ30" s="568"/>
      <c r="CK30" s="568"/>
      <c r="CL30" s="568"/>
      <c r="CM30" s="568"/>
      <c r="CN30" s="568"/>
      <c r="CO30" s="568"/>
      <c r="CP30" s="568"/>
      <c r="CQ30" s="568"/>
      <c r="CR30" s="568"/>
      <c r="CS30" s="568"/>
      <c r="CT30" s="568"/>
      <c r="CU30" s="568"/>
      <c r="CV30" s="568"/>
      <c r="CW30" s="568"/>
      <c r="CX30" s="568"/>
      <c r="CY30" s="568"/>
      <c r="CZ30" s="568"/>
      <c r="DA30" s="568"/>
      <c r="DB30" s="568"/>
      <c r="DC30" s="568"/>
      <c r="DD30" s="568"/>
      <c r="DE30" s="568"/>
      <c r="DF30" s="568"/>
      <c r="DG30" s="568"/>
      <c r="DH30" s="568"/>
      <c r="DI30" s="568"/>
      <c r="DJ30" s="568"/>
      <c r="DK30" s="568"/>
      <c r="DL30" s="568"/>
      <c r="DM30" s="568"/>
      <c r="DN30" s="568"/>
      <c r="DO30" s="568"/>
      <c r="DP30" s="568"/>
      <c r="DQ30" s="568"/>
      <c r="DR30" s="568"/>
      <c r="DS30" s="568"/>
      <c r="DT30" s="568"/>
      <c r="DU30" s="568"/>
      <c r="DV30" s="568"/>
      <c r="DW30" s="568"/>
      <c r="DX30" s="568"/>
      <c r="DY30" s="568"/>
      <c r="DZ30" s="568"/>
      <c r="EA30" s="568"/>
      <c r="EB30" s="568"/>
      <c r="EC30" s="568"/>
      <c r="ED30" s="568"/>
      <c r="EE30" s="568"/>
      <c r="EF30" s="568"/>
      <c r="EG30" s="568"/>
      <c r="EH30" s="568"/>
      <c r="EI30" s="568"/>
      <c r="EJ30" s="568"/>
      <c r="EK30" s="568"/>
      <c r="EL30" s="568"/>
      <c r="EM30" s="568"/>
      <c r="EN30" s="568"/>
      <c r="EO30" s="568"/>
      <c r="EP30" s="568"/>
      <c r="EQ30" s="568"/>
      <c r="ER30" s="568"/>
      <c r="ES30" s="568"/>
      <c r="ET30" s="568"/>
      <c r="EU30" s="568"/>
      <c r="EV30" s="568"/>
      <c r="EW30" s="568"/>
      <c r="EX30" s="568"/>
      <c r="EY30" s="568"/>
      <c r="EZ30" s="568"/>
      <c r="FA30" s="568"/>
      <c r="FB30" s="568"/>
      <c r="FC30" s="568"/>
      <c r="FD30" s="568"/>
      <c r="FE30" s="568"/>
      <c r="FF30" s="568"/>
      <c r="FG30" s="568"/>
      <c r="FH30" s="568"/>
      <c r="FI30" s="568"/>
      <c r="FJ30" s="568"/>
      <c r="FK30" s="568"/>
      <c r="FL30" s="568"/>
      <c r="FM30" s="568"/>
      <c r="FN30" s="568"/>
    </row>
    <row r="31" spans="1:170">
      <c r="A31" s="582"/>
      <c r="B31" s="583" t="s">
        <v>127</v>
      </c>
      <c r="C31" s="582"/>
      <c r="D31" s="584"/>
      <c r="E31" s="584"/>
      <c r="F31" s="584"/>
      <c r="G31" s="584"/>
      <c r="H31" s="584"/>
      <c r="I31" s="584"/>
      <c r="J31" s="584"/>
      <c r="K31" s="584"/>
      <c r="L31" s="584"/>
      <c r="M31" s="584"/>
      <c r="N31" s="584"/>
      <c r="O31" s="584"/>
      <c r="P31" s="584"/>
      <c r="Q31" s="584"/>
      <c r="R31" s="584"/>
      <c r="S31" s="584"/>
      <c r="T31" s="568"/>
      <c r="U31" s="568"/>
      <c r="V31" s="568"/>
      <c r="W31" s="568"/>
      <c r="X31" s="568"/>
      <c r="Y31" s="568"/>
      <c r="Z31" s="568"/>
      <c r="AA31" s="568"/>
      <c r="AB31" s="568"/>
      <c r="AC31" s="568"/>
      <c r="AD31" s="568"/>
      <c r="AE31" s="568"/>
      <c r="AF31" s="568"/>
      <c r="AG31" s="568"/>
      <c r="AH31" s="568"/>
      <c r="AI31" s="568"/>
      <c r="AJ31" s="568"/>
      <c r="AK31" s="568"/>
      <c r="AL31" s="568"/>
      <c r="AM31" s="568"/>
      <c r="AN31" s="568"/>
      <c r="AO31" s="568"/>
      <c r="AP31" s="568"/>
      <c r="AQ31" s="568"/>
      <c r="AR31" s="568"/>
      <c r="AS31" s="568"/>
      <c r="AT31" s="568"/>
      <c r="AU31" s="568"/>
      <c r="AV31" s="568"/>
      <c r="AW31" s="568"/>
      <c r="AX31" s="568"/>
      <c r="AY31" s="568"/>
      <c r="AZ31" s="568"/>
      <c r="BA31" s="568"/>
      <c r="BB31" s="568"/>
      <c r="BC31" s="568"/>
      <c r="BD31" s="568"/>
      <c r="BE31" s="568"/>
      <c r="BF31" s="568"/>
      <c r="BG31" s="568"/>
      <c r="BH31" s="568"/>
      <c r="BI31" s="568"/>
      <c r="BJ31" s="568"/>
      <c r="BK31" s="568"/>
      <c r="BL31" s="568"/>
      <c r="BM31" s="568"/>
      <c r="BN31" s="568"/>
      <c r="BO31" s="568"/>
      <c r="BP31" s="568"/>
      <c r="BQ31" s="568"/>
      <c r="BR31" s="568"/>
      <c r="BS31" s="568"/>
      <c r="BT31" s="568"/>
      <c r="BU31" s="568"/>
      <c r="BV31" s="568"/>
      <c r="BW31" s="568"/>
      <c r="BX31" s="568"/>
      <c r="BY31" s="568"/>
      <c r="BZ31" s="568"/>
      <c r="CA31" s="568"/>
      <c r="CB31" s="568"/>
      <c r="CC31" s="568"/>
      <c r="CD31" s="568"/>
      <c r="CE31" s="568"/>
      <c r="CF31" s="568"/>
      <c r="CG31" s="568"/>
      <c r="CH31" s="568"/>
      <c r="CI31" s="568"/>
      <c r="CJ31" s="568"/>
      <c r="CK31" s="568"/>
      <c r="CL31" s="568"/>
      <c r="CM31" s="568"/>
      <c r="CN31" s="568"/>
      <c r="CO31" s="568"/>
      <c r="CP31" s="568"/>
      <c r="CQ31" s="568"/>
      <c r="CR31" s="568"/>
      <c r="CS31" s="568"/>
      <c r="CT31" s="568"/>
      <c r="CU31" s="568"/>
      <c r="CV31" s="568"/>
      <c r="CW31" s="568"/>
      <c r="CX31" s="568"/>
      <c r="CY31" s="568"/>
      <c r="CZ31" s="568"/>
      <c r="DA31" s="568"/>
      <c r="DB31" s="568"/>
      <c r="DC31" s="568"/>
      <c r="DD31" s="568"/>
      <c r="DE31" s="568"/>
      <c r="DF31" s="568"/>
      <c r="DG31" s="568"/>
      <c r="DH31" s="568"/>
      <c r="DI31" s="568"/>
      <c r="DJ31" s="568"/>
      <c r="DK31" s="568"/>
      <c r="DL31" s="568"/>
      <c r="DM31" s="568"/>
      <c r="DN31" s="568"/>
      <c r="DO31" s="568"/>
      <c r="DP31" s="568"/>
      <c r="DQ31" s="568"/>
      <c r="DR31" s="568"/>
      <c r="DS31" s="568"/>
      <c r="DT31" s="568"/>
      <c r="DU31" s="568"/>
      <c r="DV31" s="568"/>
      <c r="DW31" s="568"/>
      <c r="DX31" s="568"/>
      <c r="DY31" s="568"/>
      <c r="DZ31" s="568"/>
      <c r="EA31" s="568"/>
      <c r="EB31" s="568"/>
      <c r="EC31" s="568"/>
      <c r="ED31" s="568"/>
      <c r="EE31" s="568"/>
      <c r="EF31" s="568"/>
      <c r="EG31" s="568"/>
      <c r="EH31" s="568"/>
      <c r="EI31" s="568"/>
      <c r="EJ31" s="568"/>
      <c r="EK31" s="568"/>
      <c r="EL31" s="568"/>
      <c r="EM31" s="568"/>
      <c r="EN31" s="568"/>
      <c r="EO31" s="568"/>
      <c r="EP31" s="568"/>
      <c r="EQ31" s="568"/>
      <c r="ER31" s="568"/>
      <c r="ES31" s="568"/>
      <c r="ET31" s="568"/>
      <c r="EU31" s="568"/>
      <c r="EV31" s="568"/>
      <c r="EW31" s="568"/>
      <c r="EX31" s="568"/>
      <c r="EY31" s="568"/>
      <c r="EZ31" s="568"/>
      <c r="FA31" s="568"/>
      <c r="FB31" s="568"/>
      <c r="FC31" s="568"/>
      <c r="FD31" s="568"/>
      <c r="FE31" s="568"/>
      <c r="FF31" s="568"/>
      <c r="FG31" s="568"/>
      <c r="FH31" s="568"/>
      <c r="FI31" s="568"/>
      <c r="FJ31" s="568"/>
      <c r="FK31" s="568"/>
      <c r="FL31" s="568"/>
      <c r="FM31" s="568"/>
      <c r="FN31" s="568"/>
    </row>
    <row r="32" spans="1:170">
      <c r="A32" s="582"/>
      <c r="B32" s="583" t="s">
        <v>128</v>
      </c>
      <c r="C32" s="582"/>
      <c r="D32" s="584"/>
      <c r="E32" s="584"/>
      <c r="F32" s="584"/>
      <c r="G32" s="584"/>
      <c r="H32" s="584"/>
      <c r="I32" s="584"/>
      <c r="J32" s="584"/>
      <c r="K32" s="584"/>
      <c r="L32" s="584"/>
      <c r="M32" s="584"/>
      <c r="N32" s="584"/>
      <c r="O32" s="584"/>
      <c r="P32" s="584"/>
      <c r="Q32" s="584"/>
      <c r="R32" s="584"/>
      <c r="S32" s="584"/>
      <c r="T32" s="568"/>
      <c r="U32" s="568"/>
      <c r="V32" s="568"/>
      <c r="W32" s="568"/>
      <c r="X32" s="568"/>
      <c r="Y32" s="568"/>
      <c r="Z32" s="568"/>
      <c r="AA32" s="568"/>
      <c r="AB32" s="568"/>
      <c r="AC32" s="568"/>
      <c r="AD32" s="568"/>
      <c r="AE32" s="568"/>
      <c r="AF32" s="568"/>
      <c r="AG32" s="568"/>
      <c r="AH32" s="568"/>
      <c r="AI32" s="568"/>
      <c r="AJ32" s="568"/>
      <c r="AK32" s="568"/>
      <c r="AL32" s="568"/>
      <c r="AM32" s="568"/>
      <c r="AN32" s="568"/>
      <c r="AO32" s="568"/>
      <c r="AP32" s="568"/>
      <c r="AQ32" s="568"/>
      <c r="AR32" s="568"/>
      <c r="AS32" s="568"/>
      <c r="AT32" s="568"/>
      <c r="AU32" s="568"/>
      <c r="AV32" s="568"/>
      <c r="AW32" s="568"/>
      <c r="AX32" s="568"/>
      <c r="AY32" s="568"/>
      <c r="AZ32" s="568"/>
      <c r="BA32" s="568"/>
      <c r="BB32" s="568"/>
      <c r="BC32" s="568"/>
      <c r="BD32" s="568"/>
      <c r="BE32" s="568"/>
      <c r="BF32" s="568"/>
      <c r="BG32" s="568"/>
      <c r="BH32" s="568"/>
      <c r="BI32" s="568"/>
      <c r="BJ32" s="568"/>
      <c r="BK32" s="568"/>
      <c r="BL32" s="568"/>
      <c r="BM32" s="568"/>
      <c r="BN32" s="568"/>
      <c r="BO32" s="568"/>
      <c r="BP32" s="568"/>
      <c r="BQ32" s="568"/>
      <c r="BR32" s="568"/>
      <c r="BS32" s="568"/>
      <c r="BT32" s="568"/>
      <c r="BU32" s="568"/>
      <c r="BV32" s="568"/>
      <c r="BW32" s="568"/>
      <c r="BX32" s="568"/>
      <c r="BY32" s="568"/>
      <c r="BZ32" s="568"/>
      <c r="CA32" s="568"/>
      <c r="CB32" s="568"/>
      <c r="CC32" s="568"/>
      <c r="CD32" s="568"/>
      <c r="CE32" s="568"/>
      <c r="CF32" s="568"/>
      <c r="CG32" s="568"/>
      <c r="CH32" s="568"/>
      <c r="CI32" s="568"/>
      <c r="CJ32" s="568"/>
      <c r="CK32" s="568"/>
      <c r="CL32" s="568"/>
      <c r="CM32" s="568"/>
      <c r="CN32" s="568"/>
      <c r="CO32" s="568"/>
      <c r="CP32" s="568"/>
      <c r="CQ32" s="568"/>
      <c r="CR32" s="568"/>
      <c r="CS32" s="568"/>
      <c r="CT32" s="568"/>
      <c r="CU32" s="568"/>
      <c r="CV32" s="568"/>
      <c r="CW32" s="568"/>
      <c r="CX32" s="568"/>
      <c r="CY32" s="568"/>
      <c r="CZ32" s="568"/>
      <c r="DA32" s="568"/>
      <c r="DB32" s="568"/>
      <c r="DC32" s="568"/>
      <c r="DD32" s="568"/>
      <c r="DE32" s="568"/>
      <c r="DF32" s="568"/>
      <c r="DG32" s="568"/>
      <c r="DH32" s="568"/>
      <c r="DI32" s="568"/>
      <c r="DJ32" s="568"/>
      <c r="DK32" s="568"/>
      <c r="DL32" s="568"/>
      <c r="DM32" s="568"/>
      <c r="DN32" s="568"/>
      <c r="DO32" s="568"/>
      <c r="DP32" s="568"/>
      <c r="DQ32" s="568"/>
      <c r="DR32" s="568"/>
      <c r="DS32" s="568"/>
      <c r="DT32" s="568"/>
      <c r="DU32" s="568"/>
      <c r="DV32" s="568"/>
      <c r="DW32" s="568"/>
      <c r="DX32" s="568"/>
      <c r="DY32" s="568"/>
      <c r="DZ32" s="568"/>
      <c r="EA32" s="568"/>
      <c r="EB32" s="568"/>
      <c r="EC32" s="568"/>
      <c r="ED32" s="568"/>
      <c r="EE32" s="568"/>
      <c r="EF32" s="568"/>
      <c r="EG32" s="568"/>
      <c r="EH32" s="568"/>
      <c r="EI32" s="568"/>
      <c r="EJ32" s="568"/>
      <c r="EK32" s="568"/>
      <c r="EL32" s="568"/>
      <c r="EM32" s="568"/>
      <c r="EN32" s="568"/>
      <c r="EO32" s="568"/>
      <c r="EP32" s="568"/>
      <c r="EQ32" s="568"/>
      <c r="ER32" s="568"/>
      <c r="ES32" s="568"/>
      <c r="ET32" s="568"/>
      <c r="EU32" s="568"/>
      <c r="EV32" s="568"/>
      <c r="EW32" s="568"/>
      <c r="EX32" s="568"/>
      <c r="EY32" s="568"/>
      <c r="EZ32" s="568"/>
      <c r="FA32" s="568"/>
      <c r="FB32" s="568"/>
      <c r="FC32" s="568"/>
      <c r="FD32" s="568"/>
      <c r="FE32" s="568"/>
      <c r="FF32" s="568"/>
      <c r="FG32" s="568"/>
      <c r="FH32" s="568"/>
      <c r="FI32" s="568"/>
      <c r="FJ32" s="568"/>
      <c r="FK32" s="568"/>
      <c r="FL32" s="568"/>
      <c r="FM32" s="568"/>
      <c r="FN32" s="568"/>
    </row>
    <row r="33" spans="1:170">
      <c r="A33" s="582"/>
      <c r="B33" s="583" t="s">
        <v>129</v>
      </c>
      <c r="C33" s="582"/>
      <c r="D33" s="584"/>
      <c r="E33" s="584"/>
      <c r="F33" s="584"/>
      <c r="G33" s="584"/>
      <c r="H33" s="584"/>
      <c r="I33" s="584"/>
      <c r="J33" s="584"/>
      <c r="K33" s="584"/>
      <c r="L33" s="584"/>
      <c r="M33" s="584"/>
      <c r="N33" s="584"/>
      <c r="O33" s="584"/>
      <c r="P33" s="584"/>
      <c r="Q33" s="584"/>
      <c r="R33" s="584"/>
      <c r="S33" s="584"/>
      <c r="T33" s="568"/>
      <c r="U33" s="568"/>
      <c r="V33" s="568"/>
      <c r="W33" s="568"/>
      <c r="X33" s="568"/>
      <c r="Y33" s="568"/>
      <c r="Z33" s="568"/>
      <c r="AA33" s="568"/>
      <c r="AB33" s="568"/>
      <c r="AC33" s="568"/>
      <c r="AD33" s="568"/>
      <c r="AE33" s="568"/>
      <c r="AF33" s="568"/>
      <c r="AG33" s="568"/>
      <c r="AH33" s="568"/>
      <c r="AI33" s="568"/>
      <c r="AJ33" s="568"/>
      <c r="AK33" s="568"/>
      <c r="AL33" s="568"/>
      <c r="AM33" s="568"/>
      <c r="AN33" s="568"/>
      <c r="AO33" s="568"/>
      <c r="AP33" s="568"/>
      <c r="AQ33" s="568"/>
      <c r="AR33" s="568"/>
      <c r="AS33" s="568"/>
      <c r="AT33" s="568"/>
      <c r="AU33" s="568"/>
      <c r="AV33" s="568"/>
      <c r="AW33" s="568"/>
      <c r="AX33" s="568"/>
      <c r="AY33" s="568"/>
      <c r="AZ33" s="568"/>
      <c r="BA33" s="568"/>
      <c r="BB33" s="568"/>
      <c r="BC33" s="568"/>
      <c r="BD33" s="568"/>
      <c r="BE33" s="568"/>
      <c r="BF33" s="568"/>
      <c r="BG33" s="568"/>
      <c r="BH33" s="568"/>
      <c r="BI33" s="568"/>
      <c r="BJ33" s="568"/>
      <c r="BK33" s="568"/>
      <c r="BL33" s="568"/>
      <c r="BM33" s="568"/>
      <c r="BN33" s="568"/>
      <c r="BO33" s="568"/>
      <c r="BP33" s="568"/>
      <c r="BQ33" s="568"/>
      <c r="BR33" s="568"/>
      <c r="BS33" s="568"/>
      <c r="BT33" s="568"/>
      <c r="BU33" s="568"/>
      <c r="BV33" s="568"/>
      <c r="BW33" s="568"/>
      <c r="BX33" s="568"/>
      <c r="BY33" s="568"/>
      <c r="BZ33" s="568"/>
      <c r="CA33" s="568"/>
      <c r="CB33" s="568"/>
      <c r="CC33" s="568"/>
      <c r="CD33" s="568"/>
      <c r="CE33" s="568"/>
      <c r="CF33" s="568"/>
      <c r="CG33" s="568"/>
      <c r="CH33" s="568"/>
      <c r="CI33" s="568"/>
      <c r="CJ33" s="568"/>
      <c r="CK33" s="568"/>
      <c r="CL33" s="568"/>
      <c r="CM33" s="568"/>
      <c r="CN33" s="568"/>
      <c r="CO33" s="568"/>
      <c r="CP33" s="568"/>
      <c r="CQ33" s="568"/>
      <c r="CR33" s="568"/>
      <c r="CS33" s="568"/>
      <c r="CT33" s="568"/>
      <c r="CU33" s="568"/>
      <c r="CV33" s="568"/>
      <c r="CW33" s="568"/>
      <c r="CX33" s="568"/>
      <c r="CY33" s="568"/>
      <c r="CZ33" s="568"/>
      <c r="DA33" s="568"/>
      <c r="DB33" s="568"/>
      <c r="DC33" s="568"/>
      <c r="DD33" s="568"/>
      <c r="DE33" s="568"/>
      <c r="DF33" s="568"/>
      <c r="DG33" s="568"/>
      <c r="DH33" s="568"/>
      <c r="DI33" s="568"/>
      <c r="DJ33" s="568"/>
      <c r="DK33" s="568"/>
      <c r="DL33" s="568"/>
      <c r="DM33" s="568"/>
      <c r="DN33" s="568"/>
      <c r="DO33" s="568"/>
      <c r="DP33" s="568"/>
      <c r="DQ33" s="568"/>
      <c r="DR33" s="568"/>
      <c r="DS33" s="568"/>
      <c r="DT33" s="568"/>
      <c r="DU33" s="568"/>
      <c r="DV33" s="568"/>
      <c r="DW33" s="568"/>
      <c r="DX33" s="568"/>
      <c r="DY33" s="568"/>
      <c r="DZ33" s="568"/>
      <c r="EA33" s="568"/>
      <c r="EB33" s="568"/>
      <c r="EC33" s="568"/>
      <c r="ED33" s="568"/>
      <c r="EE33" s="568"/>
      <c r="EF33" s="568"/>
      <c r="EG33" s="568"/>
      <c r="EH33" s="568"/>
      <c r="EI33" s="568"/>
      <c r="EJ33" s="568"/>
      <c r="EK33" s="568"/>
      <c r="EL33" s="568"/>
      <c r="EM33" s="568"/>
      <c r="EN33" s="568"/>
      <c r="EO33" s="568"/>
      <c r="EP33" s="568"/>
      <c r="EQ33" s="568"/>
      <c r="ER33" s="568"/>
      <c r="ES33" s="568"/>
      <c r="ET33" s="568"/>
      <c r="EU33" s="568"/>
      <c r="EV33" s="568"/>
      <c r="EW33" s="568"/>
      <c r="EX33" s="568"/>
      <c r="EY33" s="568"/>
      <c r="EZ33" s="568"/>
      <c r="FA33" s="568"/>
      <c r="FB33" s="568"/>
      <c r="FC33" s="568"/>
      <c r="FD33" s="568"/>
      <c r="FE33" s="568"/>
      <c r="FF33" s="568"/>
      <c r="FG33" s="568"/>
      <c r="FH33" s="568"/>
      <c r="FI33" s="568"/>
      <c r="FJ33" s="568"/>
      <c r="FK33" s="568"/>
      <c r="FL33" s="568"/>
      <c r="FM33" s="568"/>
      <c r="FN33" s="568"/>
    </row>
    <row r="34" spans="1:170">
      <c r="A34" s="582"/>
      <c r="B34" s="583" t="s">
        <v>130</v>
      </c>
      <c r="C34" s="582"/>
      <c r="D34" s="584"/>
      <c r="E34" s="584"/>
      <c r="F34" s="584"/>
      <c r="G34" s="584"/>
      <c r="H34" s="584"/>
      <c r="I34" s="584"/>
      <c r="J34" s="584"/>
      <c r="K34" s="584"/>
      <c r="L34" s="584"/>
      <c r="M34" s="584"/>
      <c r="N34" s="584"/>
      <c r="O34" s="584"/>
      <c r="P34" s="584"/>
      <c r="Q34" s="584"/>
      <c r="R34" s="584"/>
      <c r="S34" s="584"/>
      <c r="T34" s="568"/>
      <c r="U34" s="568"/>
      <c r="V34" s="568"/>
      <c r="W34" s="568"/>
      <c r="X34" s="568"/>
      <c r="Y34" s="568"/>
      <c r="Z34" s="568"/>
      <c r="AA34" s="568"/>
      <c r="AB34" s="568"/>
      <c r="AC34" s="568"/>
      <c r="AD34" s="568"/>
      <c r="AE34" s="568"/>
      <c r="AF34" s="568"/>
      <c r="AG34" s="568"/>
      <c r="AH34" s="568"/>
      <c r="AI34" s="568"/>
      <c r="AJ34" s="568"/>
      <c r="AK34" s="568"/>
      <c r="AL34" s="568"/>
      <c r="AM34" s="568"/>
      <c r="AN34" s="568"/>
      <c r="AO34" s="568"/>
      <c r="AP34" s="568"/>
      <c r="AQ34" s="568"/>
      <c r="AR34" s="568"/>
      <c r="AS34" s="568"/>
      <c r="AT34" s="568"/>
      <c r="AU34" s="568"/>
      <c r="AV34" s="568"/>
      <c r="AW34" s="568"/>
      <c r="AX34" s="568"/>
      <c r="AY34" s="568"/>
      <c r="AZ34" s="568"/>
      <c r="BA34" s="568"/>
      <c r="BB34" s="568"/>
      <c r="BC34" s="568"/>
      <c r="BD34" s="568"/>
      <c r="BE34" s="568"/>
      <c r="BF34" s="568"/>
      <c r="BG34" s="568"/>
      <c r="BH34" s="568"/>
      <c r="BI34" s="568"/>
      <c r="BJ34" s="568"/>
      <c r="BK34" s="568"/>
      <c r="BL34" s="568"/>
      <c r="BM34" s="568"/>
      <c r="BN34" s="568"/>
      <c r="BO34" s="568"/>
      <c r="BP34" s="568"/>
      <c r="BQ34" s="568"/>
      <c r="BR34" s="568"/>
      <c r="BS34" s="568"/>
      <c r="BT34" s="568"/>
      <c r="BU34" s="568"/>
      <c r="BV34" s="568"/>
      <c r="BW34" s="568"/>
      <c r="BX34" s="568"/>
      <c r="BY34" s="568"/>
      <c r="BZ34" s="568"/>
      <c r="CA34" s="568"/>
      <c r="CB34" s="568"/>
      <c r="CC34" s="568"/>
      <c r="CD34" s="568"/>
      <c r="CE34" s="568"/>
      <c r="CF34" s="568"/>
      <c r="CG34" s="568"/>
      <c r="CH34" s="568"/>
      <c r="CI34" s="568"/>
      <c r="CJ34" s="568"/>
      <c r="CK34" s="568"/>
      <c r="CL34" s="568"/>
      <c r="CM34" s="568"/>
      <c r="CN34" s="568"/>
      <c r="CO34" s="568"/>
      <c r="CP34" s="568"/>
      <c r="CQ34" s="568"/>
      <c r="CR34" s="568"/>
      <c r="CS34" s="568"/>
      <c r="CT34" s="568"/>
      <c r="CU34" s="568"/>
      <c r="CV34" s="568"/>
      <c r="CW34" s="568"/>
      <c r="CX34" s="568"/>
      <c r="CY34" s="568"/>
      <c r="CZ34" s="568"/>
      <c r="DA34" s="568"/>
      <c r="DB34" s="568"/>
      <c r="DC34" s="568"/>
      <c r="DD34" s="568"/>
      <c r="DE34" s="568"/>
      <c r="DF34" s="568"/>
      <c r="DG34" s="568"/>
      <c r="DH34" s="568"/>
      <c r="DI34" s="568"/>
      <c r="DJ34" s="568"/>
      <c r="DK34" s="568"/>
      <c r="DL34" s="568"/>
      <c r="DM34" s="568"/>
      <c r="DN34" s="568"/>
      <c r="DO34" s="568"/>
      <c r="DP34" s="568"/>
      <c r="DQ34" s="568"/>
      <c r="DR34" s="568"/>
      <c r="DS34" s="568"/>
      <c r="DT34" s="568"/>
      <c r="DU34" s="568"/>
      <c r="DV34" s="568"/>
      <c r="DW34" s="568"/>
      <c r="DX34" s="568"/>
      <c r="DY34" s="568"/>
      <c r="DZ34" s="568"/>
      <c r="EA34" s="568"/>
      <c r="EB34" s="568"/>
      <c r="EC34" s="568"/>
      <c r="ED34" s="568"/>
      <c r="EE34" s="568"/>
      <c r="EF34" s="568"/>
      <c r="EG34" s="568"/>
      <c r="EH34" s="568"/>
      <c r="EI34" s="568"/>
      <c r="EJ34" s="568"/>
      <c r="EK34" s="568"/>
      <c r="EL34" s="568"/>
      <c r="EM34" s="568"/>
      <c r="EN34" s="568"/>
      <c r="EO34" s="568"/>
      <c r="EP34" s="568"/>
      <c r="EQ34" s="568"/>
      <c r="ER34" s="568"/>
      <c r="ES34" s="568"/>
      <c r="ET34" s="568"/>
      <c r="EU34" s="568"/>
      <c r="EV34" s="568"/>
      <c r="EW34" s="568"/>
      <c r="EX34" s="568"/>
      <c r="EY34" s="568"/>
      <c r="EZ34" s="568"/>
      <c r="FA34" s="568"/>
      <c r="FB34" s="568"/>
      <c r="FC34" s="568"/>
      <c r="FD34" s="568"/>
      <c r="FE34" s="568"/>
      <c r="FF34" s="568"/>
      <c r="FG34" s="568"/>
      <c r="FH34" s="568"/>
      <c r="FI34" s="568"/>
      <c r="FJ34" s="568"/>
      <c r="FK34" s="568"/>
      <c r="FL34" s="568"/>
      <c r="FM34" s="568"/>
      <c r="FN34" s="568"/>
    </row>
    <row r="35" spans="1:170">
      <c r="A35" s="582"/>
      <c r="B35" s="583" t="s">
        <v>131</v>
      </c>
      <c r="C35" s="582"/>
      <c r="D35" s="584"/>
      <c r="E35" s="584"/>
      <c r="F35" s="584"/>
      <c r="G35" s="584"/>
      <c r="H35" s="584"/>
      <c r="I35" s="584"/>
      <c r="J35" s="584"/>
      <c r="K35" s="584"/>
      <c r="L35" s="584"/>
      <c r="M35" s="584"/>
      <c r="N35" s="584"/>
      <c r="O35" s="584"/>
      <c r="P35" s="584"/>
      <c r="Q35" s="584"/>
      <c r="R35" s="584"/>
      <c r="S35" s="584"/>
      <c r="T35" s="568"/>
      <c r="U35" s="568"/>
      <c r="V35" s="568"/>
      <c r="W35" s="568"/>
      <c r="X35" s="568"/>
      <c r="Y35" s="568"/>
      <c r="Z35" s="568"/>
      <c r="AA35" s="568"/>
      <c r="AB35" s="568"/>
      <c r="AC35" s="568"/>
      <c r="AD35" s="568"/>
      <c r="AE35" s="568"/>
      <c r="AF35" s="568"/>
      <c r="AG35" s="568"/>
      <c r="AH35" s="568"/>
      <c r="AI35" s="568"/>
      <c r="AJ35" s="568"/>
      <c r="AK35" s="568"/>
      <c r="AL35" s="568"/>
      <c r="AM35" s="568"/>
      <c r="AN35" s="568"/>
      <c r="AO35" s="568"/>
      <c r="AP35" s="568"/>
      <c r="AQ35" s="568"/>
      <c r="AR35" s="568"/>
      <c r="AS35" s="568"/>
      <c r="AT35" s="568"/>
      <c r="AU35" s="568"/>
      <c r="AV35" s="568"/>
      <c r="AW35" s="568"/>
      <c r="AX35" s="568"/>
      <c r="AY35" s="568"/>
      <c r="AZ35" s="568"/>
      <c r="BA35" s="568"/>
      <c r="BB35" s="568"/>
      <c r="BC35" s="568"/>
      <c r="BD35" s="568"/>
      <c r="BE35" s="568"/>
      <c r="BF35" s="568"/>
      <c r="BG35" s="568"/>
      <c r="BH35" s="568"/>
      <c r="BI35" s="568"/>
      <c r="BJ35" s="568"/>
      <c r="BK35" s="568"/>
      <c r="BL35" s="568"/>
      <c r="BM35" s="568"/>
      <c r="BN35" s="568"/>
      <c r="BO35" s="568"/>
      <c r="BP35" s="568"/>
      <c r="BQ35" s="568"/>
      <c r="BR35" s="568"/>
      <c r="BS35" s="568"/>
      <c r="BT35" s="568"/>
      <c r="BU35" s="568"/>
      <c r="BV35" s="568"/>
      <c r="BW35" s="568"/>
      <c r="BX35" s="568"/>
      <c r="BY35" s="568"/>
      <c r="BZ35" s="568"/>
      <c r="CA35" s="568"/>
      <c r="CB35" s="568"/>
      <c r="CC35" s="568"/>
      <c r="CD35" s="568"/>
      <c r="CE35" s="568"/>
      <c r="CF35" s="568"/>
      <c r="CG35" s="568"/>
      <c r="CH35" s="568"/>
      <c r="CI35" s="568"/>
      <c r="CJ35" s="568"/>
      <c r="CK35" s="568"/>
      <c r="CL35" s="568"/>
      <c r="CM35" s="568"/>
      <c r="CN35" s="568"/>
      <c r="CO35" s="568"/>
      <c r="CP35" s="568"/>
      <c r="CQ35" s="568"/>
      <c r="CR35" s="568"/>
      <c r="CS35" s="568"/>
      <c r="CT35" s="568"/>
      <c r="CU35" s="568"/>
      <c r="CV35" s="568"/>
      <c r="CW35" s="568"/>
      <c r="CX35" s="568"/>
      <c r="CY35" s="568"/>
      <c r="CZ35" s="568"/>
      <c r="DA35" s="568"/>
      <c r="DB35" s="568"/>
      <c r="DC35" s="568"/>
      <c r="DD35" s="568"/>
      <c r="DE35" s="568"/>
      <c r="DF35" s="568"/>
      <c r="DG35" s="568"/>
      <c r="DH35" s="568"/>
      <c r="DI35" s="568"/>
      <c r="DJ35" s="568"/>
      <c r="DK35" s="568"/>
      <c r="DL35" s="568"/>
      <c r="DM35" s="568"/>
      <c r="DN35" s="568"/>
      <c r="DO35" s="568"/>
      <c r="DP35" s="568"/>
      <c r="DQ35" s="568"/>
      <c r="DR35" s="568"/>
      <c r="DS35" s="568"/>
      <c r="DT35" s="568"/>
      <c r="DU35" s="568"/>
      <c r="DV35" s="568"/>
      <c r="DW35" s="568"/>
      <c r="DX35" s="568"/>
      <c r="DY35" s="568"/>
      <c r="DZ35" s="568"/>
      <c r="EA35" s="568"/>
      <c r="EB35" s="568"/>
      <c r="EC35" s="568"/>
      <c r="ED35" s="568"/>
      <c r="EE35" s="568"/>
      <c r="EF35" s="568"/>
      <c r="EG35" s="568"/>
      <c r="EH35" s="568"/>
      <c r="EI35" s="568"/>
      <c r="EJ35" s="568"/>
      <c r="EK35" s="568"/>
      <c r="EL35" s="568"/>
      <c r="EM35" s="568"/>
      <c r="EN35" s="568"/>
      <c r="EO35" s="568"/>
      <c r="EP35" s="568"/>
      <c r="EQ35" s="568"/>
      <c r="ER35" s="568"/>
      <c r="ES35" s="568"/>
      <c r="ET35" s="568"/>
      <c r="EU35" s="568"/>
      <c r="EV35" s="568"/>
      <c r="EW35" s="568"/>
      <c r="EX35" s="568"/>
      <c r="EY35" s="568"/>
      <c r="EZ35" s="568"/>
      <c r="FA35" s="568"/>
      <c r="FB35" s="568"/>
      <c r="FC35" s="568"/>
      <c r="FD35" s="568"/>
      <c r="FE35" s="568"/>
      <c r="FF35" s="568"/>
      <c r="FG35" s="568"/>
      <c r="FH35" s="568"/>
      <c r="FI35" s="568"/>
      <c r="FJ35" s="568"/>
      <c r="FK35" s="568"/>
      <c r="FL35" s="568"/>
      <c r="FM35" s="568"/>
      <c r="FN35" s="568"/>
    </row>
    <row r="36" spans="1:170">
      <c r="A36" s="582"/>
      <c r="B36" s="583" t="s">
        <v>132</v>
      </c>
      <c r="C36" s="582"/>
      <c r="D36" s="584"/>
      <c r="E36" s="584"/>
      <c r="F36" s="584"/>
      <c r="G36" s="584"/>
      <c r="H36" s="584"/>
      <c r="I36" s="584"/>
      <c r="J36" s="584"/>
      <c r="K36" s="584"/>
      <c r="L36" s="584"/>
      <c r="M36" s="584"/>
      <c r="N36" s="584"/>
      <c r="O36" s="584"/>
      <c r="P36" s="584"/>
      <c r="Q36" s="584"/>
      <c r="R36" s="584"/>
      <c r="S36" s="584"/>
      <c r="T36" s="568"/>
      <c r="U36" s="568"/>
      <c r="V36" s="568"/>
      <c r="W36" s="568"/>
      <c r="X36" s="568"/>
      <c r="Y36" s="568"/>
      <c r="Z36" s="568"/>
      <c r="AA36" s="568"/>
      <c r="AB36" s="568"/>
      <c r="AC36" s="568"/>
      <c r="AD36" s="568"/>
      <c r="AE36" s="568"/>
      <c r="AF36" s="568"/>
      <c r="AG36" s="568"/>
      <c r="AH36" s="568"/>
      <c r="AI36" s="568"/>
      <c r="AJ36" s="568"/>
      <c r="AK36" s="568"/>
      <c r="AL36" s="568"/>
      <c r="AM36" s="568"/>
      <c r="AN36" s="568"/>
      <c r="AO36" s="568"/>
      <c r="AP36" s="568"/>
      <c r="AQ36" s="568"/>
      <c r="AR36" s="568"/>
      <c r="AS36" s="568"/>
      <c r="AT36" s="568"/>
      <c r="AU36" s="568"/>
      <c r="AV36" s="568"/>
      <c r="AW36" s="568"/>
      <c r="AX36" s="568"/>
      <c r="AY36" s="568"/>
      <c r="AZ36" s="568"/>
      <c r="BA36" s="568"/>
      <c r="BB36" s="568"/>
      <c r="BC36" s="568"/>
      <c r="BD36" s="568"/>
      <c r="BE36" s="568"/>
      <c r="BF36" s="568"/>
      <c r="BG36" s="568"/>
      <c r="BH36" s="568"/>
      <c r="BI36" s="568"/>
      <c r="BJ36" s="568"/>
      <c r="BK36" s="568"/>
      <c r="BL36" s="568"/>
      <c r="BM36" s="568"/>
      <c r="BN36" s="568"/>
      <c r="BO36" s="568"/>
      <c r="BP36" s="568"/>
      <c r="BQ36" s="568"/>
      <c r="BR36" s="568"/>
      <c r="BS36" s="568"/>
      <c r="BT36" s="568"/>
      <c r="BU36" s="568"/>
      <c r="BV36" s="568"/>
      <c r="BW36" s="568"/>
      <c r="BX36" s="568"/>
      <c r="BY36" s="568"/>
      <c r="BZ36" s="568"/>
      <c r="CA36" s="568"/>
      <c r="CB36" s="568"/>
      <c r="CC36" s="568"/>
      <c r="CD36" s="568"/>
      <c r="CE36" s="568"/>
      <c r="CF36" s="568"/>
      <c r="CG36" s="568"/>
      <c r="CH36" s="568"/>
      <c r="CI36" s="568"/>
      <c r="CJ36" s="568"/>
      <c r="CK36" s="568"/>
      <c r="CL36" s="568"/>
      <c r="CM36" s="568"/>
      <c r="CN36" s="568"/>
      <c r="CO36" s="568"/>
      <c r="CP36" s="568"/>
      <c r="CQ36" s="568"/>
      <c r="CR36" s="568"/>
      <c r="CS36" s="568"/>
      <c r="CT36" s="568"/>
      <c r="CU36" s="568"/>
      <c r="CV36" s="568"/>
      <c r="CW36" s="568"/>
      <c r="CX36" s="568"/>
      <c r="CY36" s="568"/>
      <c r="CZ36" s="568"/>
      <c r="DA36" s="568"/>
      <c r="DB36" s="568"/>
      <c r="DC36" s="568"/>
      <c r="DD36" s="568"/>
      <c r="DE36" s="568"/>
      <c r="DF36" s="568"/>
      <c r="DG36" s="568"/>
      <c r="DH36" s="568"/>
      <c r="DI36" s="568"/>
      <c r="DJ36" s="568"/>
      <c r="DK36" s="568"/>
      <c r="DL36" s="568"/>
      <c r="DM36" s="568"/>
      <c r="DN36" s="568"/>
      <c r="DO36" s="568"/>
      <c r="DP36" s="568"/>
      <c r="DQ36" s="568"/>
      <c r="DR36" s="568"/>
      <c r="DS36" s="568"/>
      <c r="DT36" s="568"/>
      <c r="DU36" s="568"/>
      <c r="DV36" s="568"/>
      <c r="DW36" s="568"/>
      <c r="DX36" s="568"/>
      <c r="DY36" s="568"/>
      <c r="DZ36" s="568"/>
      <c r="EA36" s="568"/>
      <c r="EB36" s="568"/>
      <c r="EC36" s="568"/>
      <c r="ED36" s="568"/>
      <c r="EE36" s="568"/>
      <c r="EF36" s="568"/>
      <c r="EG36" s="568"/>
      <c r="EH36" s="568"/>
      <c r="EI36" s="568"/>
      <c r="EJ36" s="568"/>
      <c r="EK36" s="568"/>
      <c r="EL36" s="568"/>
      <c r="EM36" s="568"/>
      <c r="EN36" s="568"/>
      <c r="EO36" s="568"/>
      <c r="EP36" s="568"/>
      <c r="EQ36" s="568"/>
      <c r="ER36" s="568"/>
      <c r="ES36" s="568"/>
      <c r="ET36" s="568"/>
      <c r="EU36" s="568"/>
      <c r="EV36" s="568"/>
      <c r="EW36" s="568"/>
      <c r="EX36" s="568"/>
      <c r="EY36" s="568"/>
      <c r="EZ36" s="568"/>
      <c r="FA36" s="568"/>
      <c r="FB36" s="568"/>
      <c r="FC36" s="568"/>
      <c r="FD36" s="568"/>
      <c r="FE36" s="568"/>
      <c r="FF36" s="568"/>
      <c r="FG36" s="568"/>
      <c r="FH36" s="568"/>
      <c r="FI36" s="568"/>
      <c r="FJ36" s="568"/>
      <c r="FK36" s="568"/>
      <c r="FL36" s="568"/>
      <c r="FM36" s="568"/>
      <c r="FN36" s="568"/>
    </row>
    <row r="37" spans="1:170">
      <c r="A37" s="582"/>
      <c r="B37" s="583" t="s">
        <v>133</v>
      </c>
      <c r="C37" s="582"/>
      <c r="D37" s="584"/>
      <c r="E37" s="584"/>
      <c r="F37" s="584"/>
      <c r="G37" s="584"/>
      <c r="H37" s="584"/>
      <c r="I37" s="584"/>
      <c r="J37" s="584"/>
      <c r="K37" s="584"/>
      <c r="L37" s="584"/>
      <c r="M37" s="584"/>
      <c r="N37" s="584"/>
      <c r="O37" s="584"/>
      <c r="P37" s="584"/>
      <c r="Q37" s="584"/>
      <c r="R37" s="584"/>
      <c r="S37" s="584"/>
      <c r="T37" s="568"/>
      <c r="U37" s="568"/>
      <c r="V37" s="568"/>
      <c r="W37" s="568"/>
      <c r="X37" s="568"/>
      <c r="Y37" s="568"/>
      <c r="Z37" s="568"/>
      <c r="AA37" s="568"/>
      <c r="AB37" s="568"/>
      <c r="AC37" s="568"/>
      <c r="AD37" s="568"/>
      <c r="AE37" s="568"/>
      <c r="AF37" s="568"/>
      <c r="AG37" s="568"/>
      <c r="AH37" s="568"/>
      <c r="AI37" s="568"/>
      <c r="AJ37" s="568"/>
      <c r="AK37" s="568"/>
      <c r="AL37" s="568"/>
      <c r="AM37" s="568"/>
      <c r="AN37" s="568"/>
      <c r="AO37" s="568"/>
      <c r="AP37" s="568"/>
      <c r="AQ37" s="568"/>
      <c r="AR37" s="568"/>
      <c r="AS37" s="568"/>
      <c r="AT37" s="568"/>
      <c r="AU37" s="568"/>
      <c r="AV37" s="568"/>
      <c r="AW37" s="568"/>
      <c r="AX37" s="568"/>
      <c r="AY37" s="568"/>
      <c r="AZ37" s="568"/>
      <c r="BA37" s="568"/>
      <c r="BB37" s="568"/>
      <c r="BC37" s="568"/>
      <c r="BD37" s="568"/>
      <c r="BE37" s="568"/>
      <c r="BF37" s="568"/>
      <c r="BG37" s="568"/>
      <c r="BH37" s="568"/>
      <c r="BI37" s="568"/>
      <c r="BJ37" s="568"/>
      <c r="BK37" s="568"/>
      <c r="BL37" s="568"/>
      <c r="BM37" s="568"/>
      <c r="BN37" s="568"/>
      <c r="BO37" s="568"/>
      <c r="BP37" s="568"/>
      <c r="BQ37" s="568"/>
      <c r="BR37" s="568"/>
      <c r="BS37" s="568"/>
      <c r="BT37" s="568"/>
      <c r="BU37" s="568"/>
      <c r="BV37" s="568"/>
      <c r="BW37" s="568"/>
      <c r="BX37" s="568"/>
      <c r="BY37" s="568"/>
      <c r="BZ37" s="568"/>
      <c r="CA37" s="568"/>
      <c r="CB37" s="568"/>
      <c r="CC37" s="568"/>
      <c r="CD37" s="568"/>
      <c r="CE37" s="568"/>
      <c r="CF37" s="568"/>
      <c r="CG37" s="568"/>
      <c r="CH37" s="568"/>
      <c r="CI37" s="568"/>
      <c r="CJ37" s="568"/>
      <c r="CK37" s="568"/>
      <c r="CL37" s="568"/>
      <c r="CM37" s="568"/>
      <c r="CN37" s="568"/>
      <c r="CO37" s="568"/>
      <c r="CP37" s="568"/>
      <c r="CQ37" s="568"/>
      <c r="CR37" s="568"/>
      <c r="CS37" s="568"/>
      <c r="CT37" s="568"/>
      <c r="CU37" s="568"/>
      <c r="CV37" s="568"/>
      <c r="CW37" s="568"/>
      <c r="CX37" s="568"/>
      <c r="CY37" s="568"/>
      <c r="CZ37" s="568"/>
      <c r="DA37" s="568"/>
      <c r="DB37" s="568"/>
      <c r="DC37" s="568"/>
      <c r="DD37" s="568"/>
      <c r="DE37" s="568"/>
      <c r="DF37" s="568"/>
      <c r="DG37" s="568"/>
      <c r="DH37" s="568"/>
      <c r="DI37" s="568"/>
      <c r="DJ37" s="568"/>
      <c r="DK37" s="568"/>
      <c r="DL37" s="568"/>
      <c r="DM37" s="568"/>
      <c r="DN37" s="568"/>
      <c r="DO37" s="568"/>
      <c r="DP37" s="568"/>
      <c r="DQ37" s="568"/>
      <c r="DR37" s="568"/>
      <c r="DS37" s="568"/>
      <c r="DT37" s="568"/>
      <c r="DU37" s="568"/>
      <c r="DV37" s="568"/>
      <c r="DW37" s="568"/>
      <c r="DX37" s="568"/>
      <c r="DY37" s="568"/>
      <c r="DZ37" s="568"/>
      <c r="EA37" s="568"/>
      <c r="EB37" s="568"/>
      <c r="EC37" s="568"/>
      <c r="ED37" s="568"/>
      <c r="EE37" s="568"/>
      <c r="EF37" s="568"/>
      <c r="EG37" s="568"/>
      <c r="EH37" s="568"/>
      <c r="EI37" s="568"/>
      <c r="EJ37" s="568"/>
      <c r="EK37" s="568"/>
      <c r="EL37" s="568"/>
      <c r="EM37" s="568"/>
      <c r="EN37" s="568"/>
      <c r="EO37" s="568"/>
      <c r="EP37" s="568"/>
      <c r="EQ37" s="568"/>
      <c r="ER37" s="568"/>
      <c r="ES37" s="568"/>
      <c r="ET37" s="568"/>
      <c r="EU37" s="568"/>
      <c r="EV37" s="568"/>
      <c r="EW37" s="568"/>
      <c r="EX37" s="568"/>
      <c r="EY37" s="568"/>
      <c r="EZ37" s="568"/>
      <c r="FA37" s="568"/>
      <c r="FB37" s="568"/>
      <c r="FC37" s="568"/>
      <c r="FD37" s="568"/>
      <c r="FE37" s="568"/>
      <c r="FF37" s="568"/>
      <c r="FG37" s="568"/>
      <c r="FH37" s="568"/>
      <c r="FI37" s="568"/>
      <c r="FJ37" s="568"/>
      <c r="FK37" s="568"/>
      <c r="FL37" s="568"/>
      <c r="FM37" s="568"/>
      <c r="FN37" s="568"/>
    </row>
    <row r="38" spans="1:170">
      <c r="A38" s="582"/>
      <c r="B38" s="583" t="s">
        <v>134</v>
      </c>
      <c r="C38" s="582"/>
      <c r="D38" s="584"/>
      <c r="E38" s="584"/>
      <c r="F38" s="584"/>
      <c r="G38" s="584"/>
      <c r="H38" s="584"/>
      <c r="I38" s="584"/>
      <c r="J38" s="584"/>
      <c r="K38" s="584"/>
      <c r="L38" s="584"/>
      <c r="M38" s="584"/>
      <c r="N38" s="584"/>
      <c r="O38" s="584"/>
      <c r="P38" s="584"/>
      <c r="Q38" s="584"/>
      <c r="R38" s="584"/>
      <c r="S38" s="584"/>
      <c r="T38" s="568"/>
      <c r="U38" s="568"/>
      <c r="V38" s="568"/>
      <c r="W38" s="568"/>
      <c r="X38" s="568"/>
      <c r="Y38" s="568"/>
      <c r="Z38" s="568"/>
      <c r="AA38" s="568"/>
      <c r="AB38" s="568"/>
      <c r="AC38" s="568"/>
      <c r="AD38" s="568"/>
      <c r="AE38" s="568"/>
      <c r="AF38" s="568"/>
      <c r="AG38" s="568"/>
      <c r="AH38" s="568"/>
      <c r="AI38" s="568"/>
      <c r="AJ38" s="568"/>
      <c r="AK38" s="568"/>
      <c r="AL38" s="568"/>
      <c r="AM38" s="568"/>
      <c r="AN38" s="568"/>
      <c r="AO38" s="568"/>
      <c r="AP38" s="568"/>
      <c r="AQ38" s="568"/>
      <c r="AR38" s="568"/>
      <c r="AS38" s="568"/>
      <c r="AT38" s="568"/>
      <c r="AU38" s="568"/>
      <c r="AV38" s="568"/>
      <c r="AW38" s="568"/>
      <c r="AX38" s="568"/>
      <c r="AY38" s="568"/>
      <c r="AZ38" s="568"/>
      <c r="BA38" s="568"/>
      <c r="BB38" s="568"/>
      <c r="BC38" s="568"/>
      <c r="BD38" s="568"/>
      <c r="BE38" s="568"/>
      <c r="BF38" s="568"/>
      <c r="BG38" s="568"/>
      <c r="BH38" s="568"/>
      <c r="BI38" s="568"/>
      <c r="BJ38" s="568"/>
      <c r="BK38" s="568"/>
      <c r="BL38" s="568"/>
      <c r="BM38" s="568"/>
      <c r="BN38" s="568"/>
      <c r="BO38" s="568"/>
      <c r="BP38" s="568"/>
      <c r="BQ38" s="568"/>
      <c r="BR38" s="568"/>
      <c r="BS38" s="568"/>
      <c r="BT38" s="568"/>
      <c r="BU38" s="568"/>
      <c r="BV38" s="568"/>
      <c r="BW38" s="568"/>
      <c r="BX38" s="568"/>
      <c r="BY38" s="568"/>
      <c r="BZ38" s="568"/>
      <c r="CA38" s="568"/>
      <c r="CB38" s="568"/>
      <c r="CC38" s="568"/>
      <c r="CD38" s="568"/>
      <c r="CE38" s="568"/>
      <c r="CF38" s="568"/>
      <c r="CG38" s="568"/>
      <c r="CH38" s="568"/>
      <c r="CI38" s="568"/>
      <c r="CJ38" s="568"/>
      <c r="CK38" s="568"/>
      <c r="CL38" s="568"/>
      <c r="CM38" s="568"/>
      <c r="CN38" s="568"/>
      <c r="CO38" s="568"/>
      <c r="CP38" s="568"/>
      <c r="CQ38" s="568"/>
      <c r="CR38" s="568"/>
      <c r="CS38" s="568"/>
      <c r="CT38" s="568"/>
      <c r="CU38" s="568"/>
      <c r="CV38" s="568"/>
      <c r="CW38" s="568"/>
      <c r="CX38" s="568"/>
      <c r="CY38" s="568"/>
      <c r="CZ38" s="568"/>
      <c r="DA38" s="568"/>
      <c r="DB38" s="568"/>
      <c r="DC38" s="568"/>
      <c r="DD38" s="568"/>
      <c r="DE38" s="568"/>
      <c r="DF38" s="568"/>
      <c r="DG38" s="568"/>
      <c r="DH38" s="568"/>
      <c r="DI38" s="568"/>
      <c r="DJ38" s="568"/>
      <c r="DK38" s="568"/>
      <c r="DL38" s="568"/>
      <c r="DM38" s="568"/>
      <c r="DN38" s="568"/>
      <c r="DO38" s="568"/>
      <c r="DP38" s="568"/>
      <c r="DQ38" s="568"/>
      <c r="DR38" s="568"/>
      <c r="DS38" s="568"/>
      <c r="DT38" s="568"/>
      <c r="DU38" s="568"/>
      <c r="DV38" s="568"/>
      <c r="DW38" s="568"/>
      <c r="DX38" s="568"/>
      <c r="DY38" s="568"/>
      <c r="DZ38" s="568"/>
      <c r="EA38" s="568"/>
      <c r="EB38" s="568"/>
      <c r="EC38" s="568"/>
      <c r="ED38" s="568"/>
      <c r="EE38" s="568"/>
      <c r="EF38" s="568"/>
      <c r="EG38" s="568"/>
      <c r="EH38" s="568"/>
      <c r="EI38" s="568"/>
      <c r="EJ38" s="568"/>
      <c r="EK38" s="568"/>
      <c r="EL38" s="568"/>
      <c r="EM38" s="568"/>
      <c r="EN38" s="568"/>
      <c r="EO38" s="568"/>
      <c r="EP38" s="568"/>
      <c r="EQ38" s="568"/>
      <c r="ER38" s="568"/>
      <c r="ES38" s="568"/>
      <c r="ET38" s="568"/>
      <c r="EU38" s="568"/>
      <c r="EV38" s="568"/>
      <c r="EW38" s="568"/>
      <c r="EX38" s="568"/>
      <c r="EY38" s="568"/>
      <c r="EZ38" s="568"/>
      <c r="FA38" s="568"/>
      <c r="FB38" s="568"/>
      <c r="FC38" s="568"/>
      <c r="FD38" s="568"/>
      <c r="FE38" s="568"/>
      <c r="FF38" s="568"/>
      <c r="FG38" s="568"/>
      <c r="FH38" s="568"/>
      <c r="FI38" s="568"/>
      <c r="FJ38" s="568"/>
      <c r="FK38" s="568"/>
      <c r="FL38" s="568"/>
      <c r="FM38" s="568"/>
      <c r="FN38" s="568"/>
    </row>
    <row r="39" spans="1:170">
      <c r="A39" s="582"/>
      <c r="B39" s="220"/>
      <c r="C39" s="582"/>
      <c r="D39" s="584"/>
      <c r="E39" s="584"/>
      <c r="F39" s="584"/>
      <c r="G39" s="584"/>
      <c r="H39" s="584"/>
      <c r="I39" s="584"/>
      <c r="J39" s="584"/>
      <c r="K39" s="584"/>
      <c r="L39" s="584"/>
      <c r="M39" s="584"/>
      <c r="N39" s="584"/>
      <c r="O39" s="584"/>
      <c r="P39" s="584"/>
      <c r="Q39" s="584"/>
      <c r="R39" s="584"/>
      <c r="S39" s="584"/>
      <c r="T39" s="568"/>
      <c r="U39" s="568"/>
      <c r="V39" s="568"/>
      <c r="W39" s="568"/>
      <c r="X39" s="568"/>
      <c r="Y39" s="568"/>
      <c r="Z39" s="568"/>
      <c r="AA39" s="568"/>
      <c r="AB39" s="568"/>
      <c r="AC39" s="568"/>
      <c r="AD39" s="568"/>
      <c r="AE39" s="568"/>
      <c r="AF39" s="568"/>
      <c r="AG39" s="568"/>
      <c r="AH39" s="568"/>
      <c r="AI39" s="568"/>
      <c r="AJ39" s="568"/>
      <c r="AK39" s="568"/>
      <c r="AL39" s="568"/>
      <c r="AM39" s="568"/>
      <c r="AN39" s="568"/>
      <c r="AO39" s="568"/>
      <c r="AP39" s="568"/>
      <c r="AQ39" s="568"/>
      <c r="AR39" s="568"/>
      <c r="AS39" s="568"/>
      <c r="AT39" s="568"/>
      <c r="AU39" s="568"/>
      <c r="AV39" s="568"/>
      <c r="AW39" s="568"/>
      <c r="AX39" s="568"/>
      <c r="AY39" s="568"/>
      <c r="AZ39" s="568"/>
      <c r="BA39" s="568"/>
      <c r="BB39" s="568"/>
      <c r="BC39" s="568"/>
      <c r="BD39" s="568"/>
      <c r="BE39" s="568"/>
      <c r="BF39" s="568"/>
      <c r="BG39" s="568"/>
      <c r="BH39" s="568"/>
      <c r="BI39" s="568"/>
      <c r="BJ39" s="568"/>
      <c r="BK39" s="568"/>
      <c r="BL39" s="568"/>
      <c r="BM39" s="568"/>
      <c r="BN39" s="568"/>
      <c r="BO39" s="568"/>
      <c r="BP39" s="568"/>
      <c r="BQ39" s="568"/>
      <c r="BR39" s="568"/>
      <c r="BS39" s="568"/>
      <c r="BT39" s="568"/>
      <c r="BU39" s="568"/>
      <c r="BV39" s="568"/>
      <c r="BW39" s="568"/>
      <c r="BX39" s="568"/>
      <c r="BY39" s="568"/>
      <c r="BZ39" s="568"/>
      <c r="CA39" s="568"/>
      <c r="CB39" s="568"/>
      <c r="CC39" s="568"/>
      <c r="CD39" s="568"/>
      <c r="CE39" s="568"/>
      <c r="CF39" s="568"/>
      <c r="CG39" s="568"/>
      <c r="CH39" s="568"/>
      <c r="CI39" s="568"/>
      <c r="CJ39" s="568"/>
      <c r="CK39" s="568"/>
      <c r="CL39" s="568"/>
      <c r="CM39" s="568"/>
      <c r="CN39" s="568"/>
      <c r="CO39" s="568"/>
      <c r="CP39" s="568"/>
      <c r="CQ39" s="568"/>
      <c r="CR39" s="568"/>
      <c r="CS39" s="568"/>
      <c r="CT39" s="568"/>
      <c r="CU39" s="568"/>
      <c r="CV39" s="568"/>
      <c r="CW39" s="568"/>
      <c r="CX39" s="568"/>
      <c r="CY39" s="568"/>
      <c r="CZ39" s="568"/>
      <c r="DA39" s="568"/>
      <c r="DB39" s="568"/>
      <c r="DC39" s="568"/>
      <c r="DD39" s="568"/>
      <c r="DE39" s="568"/>
      <c r="DF39" s="568"/>
      <c r="DG39" s="568"/>
      <c r="DH39" s="568"/>
      <c r="DI39" s="568"/>
      <c r="DJ39" s="568"/>
      <c r="DK39" s="568"/>
      <c r="DL39" s="568"/>
      <c r="DM39" s="568"/>
      <c r="DN39" s="568"/>
      <c r="DO39" s="568"/>
      <c r="DP39" s="568"/>
      <c r="DQ39" s="568"/>
      <c r="DR39" s="568"/>
      <c r="DS39" s="568"/>
      <c r="DT39" s="568"/>
      <c r="DU39" s="568"/>
      <c r="DV39" s="568"/>
      <c r="DW39" s="568"/>
      <c r="DX39" s="568"/>
      <c r="DY39" s="568"/>
      <c r="DZ39" s="568"/>
      <c r="EA39" s="568"/>
      <c r="EB39" s="568"/>
      <c r="EC39" s="568"/>
      <c r="ED39" s="568"/>
      <c r="EE39" s="568"/>
      <c r="EF39" s="568"/>
      <c r="EG39" s="568"/>
      <c r="EH39" s="568"/>
      <c r="EI39" s="568"/>
      <c r="EJ39" s="568"/>
      <c r="EK39" s="568"/>
      <c r="EL39" s="568"/>
      <c r="EM39" s="568"/>
      <c r="EN39" s="568"/>
      <c r="EO39" s="568"/>
      <c r="EP39" s="568"/>
      <c r="EQ39" s="568"/>
      <c r="ER39" s="568"/>
      <c r="ES39" s="568"/>
      <c r="ET39" s="568"/>
      <c r="EU39" s="568"/>
      <c r="EV39" s="568"/>
      <c r="EW39" s="568"/>
      <c r="EX39" s="568"/>
      <c r="EY39" s="568"/>
      <c r="EZ39" s="568"/>
      <c r="FA39" s="568"/>
      <c r="FB39" s="568"/>
      <c r="FC39" s="568"/>
      <c r="FD39" s="568"/>
      <c r="FE39" s="568"/>
      <c r="FF39" s="568"/>
      <c r="FG39" s="568"/>
      <c r="FH39" s="568"/>
      <c r="FI39" s="568"/>
      <c r="FJ39" s="568"/>
      <c r="FK39" s="568"/>
      <c r="FL39" s="568"/>
      <c r="FM39" s="568"/>
      <c r="FN39" s="568"/>
    </row>
    <row r="40" spans="1:170">
      <c r="A40" s="582"/>
      <c r="B40" s="62"/>
      <c r="C40" s="582"/>
      <c r="D40" s="584"/>
      <c r="E40" s="584"/>
      <c r="F40" s="584"/>
      <c r="G40" s="584"/>
      <c r="H40" s="584"/>
      <c r="I40" s="584"/>
      <c r="J40" s="584"/>
      <c r="K40" s="584"/>
      <c r="L40" s="584"/>
      <c r="M40" s="584"/>
      <c r="N40" s="584"/>
      <c r="O40" s="584"/>
      <c r="P40" s="584"/>
      <c r="Q40" s="584"/>
      <c r="R40" s="584"/>
      <c r="S40" s="584"/>
      <c r="T40" s="568"/>
      <c r="U40" s="568"/>
      <c r="V40" s="568"/>
      <c r="W40" s="568"/>
      <c r="X40" s="568"/>
      <c r="Y40" s="568"/>
      <c r="Z40" s="568"/>
      <c r="AA40" s="568"/>
      <c r="AB40" s="568"/>
      <c r="AC40" s="568"/>
      <c r="AD40" s="568"/>
      <c r="AE40" s="568"/>
      <c r="AF40" s="568"/>
      <c r="AG40" s="568"/>
      <c r="AH40" s="568"/>
      <c r="AI40" s="568"/>
      <c r="AJ40" s="568"/>
      <c r="AK40" s="568"/>
      <c r="AL40" s="568"/>
      <c r="AM40" s="568"/>
      <c r="AN40" s="568"/>
      <c r="AO40" s="568"/>
      <c r="AP40" s="568"/>
      <c r="AQ40" s="568"/>
      <c r="AR40" s="568"/>
      <c r="AS40" s="568"/>
      <c r="AT40" s="568"/>
      <c r="AU40" s="568"/>
      <c r="AV40" s="568"/>
      <c r="AW40" s="568"/>
      <c r="AX40" s="568"/>
      <c r="AY40" s="568"/>
      <c r="AZ40" s="568"/>
      <c r="BA40" s="568"/>
      <c r="BB40" s="568"/>
      <c r="BC40" s="568"/>
      <c r="BD40" s="568"/>
      <c r="BE40" s="568"/>
      <c r="BF40" s="568"/>
      <c r="BG40" s="568"/>
      <c r="BH40" s="568"/>
      <c r="BI40" s="568"/>
      <c r="BJ40" s="568"/>
      <c r="BK40" s="568"/>
      <c r="BL40" s="568"/>
      <c r="BM40" s="568"/>
      <c r="BN40" s="568"/>
      <c r="BO40" s="568"/>
      <c r="BP40" s="568"/>
      <c r="BQ40" s="568"/>
      <c r="BR40" s="568"/>
      <c r="BS40" s="568"/>
      <c r="BT40" s="568"/>
      <c r="BU40" s="568"/>
      <c r="BV40" s="568"/>
      <c r="BW40" s="568"/>
      <c r="BX40" s="568"/>
      <c r="BY40" s="568"/>
      <c r="BZ40" s="568"/>
      <c r="CA40" s="568"/>
      <c r="CB40" s="568"/>
      <c r="CC40" s="568"/>
      <c r="CD40" s="568"/>
      <c r="CE40" s="568"/>
      <c r="CF40" s="568"/>
      <c r="CG40" s="568"/>
      <c r="CH40" s="568"/>
      <c r="CI40" s="568"/>
      <c r="CJ40" s="568"/>
      <c r="CK40" s="568"/>
      <c r="CL40" s="568"/>
      <c r="CM40" s="568"/>
      <c r="CN40" s="568"/>
      <c r="CO40" s="568"/>
      <c r="CP40" s="568"/>
      <c r="CQ40" s="568"/>
      <c r="CR40" s="568"/>
      <c r="CS40" s="568"/>
      <c r="CT40" s="568"/>
      <c r="CU40" s="568"/>
      <c r="CV40" s="568"/>
      <c r="CW40" s="568"/>
      <c r="CX40" s="568"/>
      <c r="CY40" s="568"/>
      <c r="CZ40" s="568"/>
      <c r="DA40" s="568"/>
      <c r="DB40" s="568"/>
      <c r="DC40" s="568"/>
      <c r="DD40" s="568"/>
      <c r="DE40" s="568"/>
      <c r="DF40" s="568"/>
      <c r="DG40" s="568"/>
      <c r="DH40" s="568"/>
      <c r="DI40" s="568"/>
      <c r="DJ40" s="568"/>
      <c r="DK40" s="568"/>
      <c r="DL40" s="568"/>
      <c r="DM40" s="568"/>
      <c r="DN40" s="568"/>
      <c r="DO40" s="568"/>
      <c r="DP40" s="568"/>
      <c r="DQ40" s="568"/>
      <c r="DR40" s="568"/>
      <c r="DS40" s="568"/>
      <c r="DT40" s="568"/>
      <c r="DU40" s="568"/>
      <c r="DV40" s="568"/>
      <c r="DW40" s="568"/>
      <c r="DX40" s="568"/>
      <c r="DY40" s="568"/>
      <c r="DZ40" s="568"/>
      <c r="EA40" s="568"/>
      <c r="EB40" s="568"/>
      <c r="EC40" s="568"/>
      <c r="ED40" s="568"/>
      <c r="EE40" s="568"/>
      <c r="EF40" s="568"/>
      <c r="EG40" s="568"/>
      <c r="EH40" s="568"/>
      <c r="EI40" s="568"/>
      <c r="EJ40" s="568"/>
      <c r="EK40" s="568"/>
      <c r="EL40" s="568"/>
      <c r="EM40" s="568"/>
      <c r="EN40" s="568"/>
      <c r="EO40" s="568"/>
      <c r="EP40" s="568"/>
      <c r="EQ40" s="568"/>
      <c r="ER40" s="568"/>
      <c r="ES40" s="568"/>
      <c r="ET40" s="568"/>
      <c r="EU40" s="568"/>
      <c r="EV40" s="568"/>
      <c r="EW40" s="568"/>
      <c r="EX40" s="568"/>
      <c r="EY40" s="568"/>
      <c r="EZ40" s="568"/>
      <c r="FA40" s="568"/>
      <c r="FB40" s="568"/>
      <c r="FC40" s="568"/>
      <c r="FD40" s="568"/>
      <c r="FE40" s="568"/>
      <c r="FF40" s="568"/>
      <c r="FG40" s="568"/>
      <c r="FH40" s="568"/>
      <c r="FI40" s="568"/>
      <c r="FJ40" s="568"/>
      <c r="FK40" s="568"/>
      <c r="FL40" s="568"/>
      <c r="FM40" s="568"/>
      <c r="FN40" s="568"/>
    </row>
    <row r="41" spans="1:170">
      <c r="A41" s="582"/>
      <c r="B41" s="582"/>
      <c r="C41" s="582"/>
      <c r="D41" s="584"/>
      <c r="E41" s="584"/>
      <c r="F41" s="584"/>
      <c r="G41" s="584"/>
      <c r="H41" s="584"/>
      <c r="I41" s="584"/>
      <c r="J41" s="584"/>
      <c r="K41" s="584"/>
      <c r="L41" s="584"/>
      <c r="M41" s="584"/>
      <c r="N41" s="584"/>
      <c r="O41" s="584"/>
      <c r="P41" s="584"/>
      <c r="Q41" s="584"/>
      <c r="R41" s="584"/>
      <c r="S41" s="584"/>
      <c r="T41" s="568"/>
      <c r="U41" s="568"/>
      <c r="V41" s="568"/>
      <c r="W41" s="568"/>
      <c r="X41" s="568"/>
      <c r="Y41" s="568"/>
      <c r="Z41" s="568"/>
      <c r="AA41" s="568"/>
      <c r="AB41" s="568"/>
      <c r="AC41" s="568"/>
      <c r="AD41" s="568"/>
      <c r="AE41" s="568"/>
      <c r="AF41" s="568"/>
      <c r="AG41" s="568"/>
      <c r="AH41" s="568"/>
      <c r="AI41" s="568"/>
      <c r="AJ41" s="568"/>
      <c r="AK41" s="568"/>
      <c r="AL41" s="568"/>
      <c r="AM41" s="568"/>
      <c r="AN41" s="568"/>
      <c r="AO41" s="568"/>
      <c r="AP41" s="568"/>
      <c r="AQ41" s="568"/>
      <c r="AR41" s="568"/>
      <c r="AS41" s="568"/>
      <c r="AT41" s="568"/>
      <c r="AU41" s="568"/>
      <c r="AV41" s="568"/>
      <c r="AW41" s="568"/>
      <c r="AX41" s="568"/>
      <c r="AY41" s="568"/>
      <c r="AZ41" s="568"/>
      <c r="BA41" s="568"/>
      <c r="BB41" s="568"/>
      <c r="BC41" s="568"/>
      <c r="BD41" s="568"/>
      <c r="BE41" s="568"/>
      <c r="BF41" s="568"/>
      <c r="BG41" s="568"/>
      <c r="BH41" s="568"/>
      <c r="BI41" s="568"/>
      <c r="BJ41" s="568"/>
      <c r="BK41" s="568"/>
      <c r="BL41" s="568"/>
      <c r="BM41" s="568"/>
      <c r="BN41" s="568"/>
      <c r="BO41" s="568"/>
      <c r="BP41" s="568"/>
      <c r="BQ41" s="568"/>
      <c r="BR41" s="568"/>
      <c r="BS41" s="568"/>
      <c r="BT41" s="568"/>
      <c r="BU41" s="568"/>
      <c r="BV41" s="568"/>
      <c r="BW41" s="568"/>
      <c r="BX41" s="568"/>
      <c r="BY41" s="568"/>
      <c r="BZ41" s="568"/>
      <c r="CA41" s="568"/>
      <c r="CB41" s="568"/>
      <c r="CC41" s="568"/>
      <c r="CD41" s="568"/>
      <c r="CE41" s="568"/>
      <c r="CF41" s="568"/>
      <c r="CG41" s="568"/>
      <c r="CH41" s="568"/>
      <c r="CI41" s="568"/>
      <c r="CJ41" s="568"/>
      <c r="CK41" s="568"/>
      <c r="CL41" s="568"/>
      <c r="CM41" s="568"/>
      <c r="CN41" s="568"/>
      <c r="CO41" s="568"/>
      <c r="CP41" s="568"/>
      <c r="CQ41" s="568"/>
      <c r="CR41" s="568"/>
      <c r="CS41" s="568"/>
      <c r="CT41" s="568"/>
      <c r="CU41" s="568"/>
      <c r="CV41" s="568"/>
      <c r="CW41" s="568"/>
      <c r="CX41" s="568"/>
      <c r="CY41" s="568"/>
      <c r="CZ41" s="568"/>
      <c r="DA41" s="568"/>
      <c r="DB41" s="568"/>
      <c r="DC41" s="568"/>
      <c r="DD41" s="568"/>
      <c r="DE41" s="568"/>
      <c r="DF41" s="568"/>
      <c r="DG41" s="568"/>
      <c r="DH41" s="568"/>
      <c r="DI41" s="568"/>
      <c r="DJ41" s="568"/>
      <c r="DK41" s="568"/>
      <c r="DL41" s="568"/>
      <c r="DM41" s="568"/>
      <c r="DN41" s="568"/>
      <c r="DO41" s="568"/>
      <c r="DP41" s="568"/>
      <c r="DQ41" s="568"/>
      <c r="DR41" s="568"/>
      <c r="DS41" s="568"/>
      <c r="DT41" s="568"/>
      <c r="DU41" s="568"/>
      <c r="DV41" s="568"/>
      <c r="DW41" s="568"/>
      <c r="DX41" s="568"/>
      <c r="DY41" s="568"/>
      <c r="DZ41" s="568"/>
      <c r="EA41" s="568"/>
      <c r="EB41" s="568"/>
      <c r="EC41" s="568"/>
      <c r="ED41" s="568"/>
      <c r="EE41" s="568"/>
      <c r="EF41" s="568"/>
      <c r="EG41" s="568"/>
      <c r="EH41" s="568"/>
      <c r="EI41" s="568"/>
      <c r="EJ41" s="568"/>
      <c r="EK41" s="568"/>
      <c r="EL41" s="568"/>
      <c r="EM41" s="568"/>
      <c r="EN41" s="568"/>
      <c r="EO41" s="568"/>
      <c r="EP41" s="568"/>
      <c r="EQ41" s="568"/>
      <c r="ER41" s="568"/>
      <c r="ES41" s="568"/>
      <c r="ET41" s="568"/>
      <c r="EU41" s="568"/>
      <c r="EV41" s="568"/>
      <c r="EW41" s="568"/>
      <c r="EX41" s="568"/>
      <c r="EY41" s="568"/>
      <c r="EZ41" s="568"/>
      <c r="FA41" s="568"/>
      <c r="FB41" s="568"/>
      <c r="FC41" s="568"/>
      <c r="FD41" s="568"/>
      <c r="FE41" s="568"/>
      <c r="FF41" s="568"/>
      <c r="FG41" s="568"/>
      <c r="FH41" s="568"/>
      <c r="FI41" s="568"/>
      <c r="FJ41" s="568"/>
      <c r="FK41" s="568"/>
      <c r="FL41" s="568"/>
      <c r="FM41" s="568"/>
      <c r="FN41" s="568"/>
    </row>
    <row r="42" spans="1:170">
      <c r="A42" s="582"/>
      <c r="B42" s="582"/>
      <c r="C42" s="582"/>
      <c r="D42" s="584"/>
      <c r="E42" s="584"/>
      <c r="F42" s="584"/>
      <c r="G42" s="584"/>
      <c r="H42" s="584"/>
      <c r="I42" s="584"/>
      <c r="J42" s="584"/>
      <c r="K42" s="584"/>
      <c r="L42" s="584"/>
      <c r="M42" s="584"/>
      <c r="N42" s="584"/>
      <c r="O42" s="584"/>
      <c r="P42" s="584"/>
      <c r="Q42" s="584"/>
      <c r="R42" s="584"/>
      <c r="S42" s="584"/>
      <c r="T42" s="568"/>
      <c r="U42" s="568"/>
      <c r="V42" s="568"/>
      <c r="W42" s="568"/>
      <c r="X42" s="568"/>
      <c r="Y42" s="568"/>
      <c r="Z42" s="568"/>
      <c r="AA42" s="568"/>
      <c r="AB42" s="568"/>
      <c r="AC42" s="568"/>
      <c r="AD42" s="568"/>
      <c r="AE42" s="568"/>
      <c r="AF42" s="568"/>
      <c r="AG42" s="568"/>
      <c r="AH42" s="568"/>
      <c r="AI42" s="568"/>
      <c r="AJ42" s="568"/>
      <c r="AK42" s="568"/>
      <c r="AL42" s="568"/>
      <c r="AM42" s="568"/>
      <c r="AN42" s="568"/>
      <c r="AO42" s="568"/>
      <c r="AP42" s="568"/>
      <c r="AQ42" s="568"/>
      <c r="AR42" s="568"/>
      <c r="AS42" s="568"/>
      <c r="AT42" s="568"/>
      <c r="AU42" s="568"/>
      <c r="AV42" s="568"/>
      <c r="AW42" s="568"/>
      <c r="AX42" s="568"/>
      <c r="AY42" s="568"/>
      <c r="AZ42" s="568"/>
      <c r="BA42" s="568"/>
      <c r="BB42" s="568"/>
      <c r="BC42" s="568"/>
      <c r="BD42" s="568"/>
      <c r="BE42" s="568"/>
      <c r="BF42" s="568"/>
      <c r="BG42" s="568"/>
      <c r="BH42" s="568"/>
      <c r="BI42" s="568"/>
      <c r="BJ42" s="568"/>
      <c r="BK42" s="568"/>
      <c r="BL42" s="568"/>
      <c r="BM42" s="568"/>
      <c r="BN42" s="568"/>
      <c r="BO42" s="568"/>
      <c r="BP42" s="568"/>
      <c r="BQ42" s="568"/>
      <c r="BR42" s="568"/>
      <c r="BS42" s="568"/>
      <c r="BT42" s="568"/>
      <c r="BU42" s="568"/>
      <c r="BV42" s="568"/>
      <c r="BW42" s="568"/>
      <c r="BX42" s="568"/>
      <c r="BY42" s="568"/>
      <c r="BZ42" s="568"/>
      <c r="CA42" s="568"/>
      <c r="CB42" s="568"/>
      <c r="CC42" s="568"/>
      <c r="CD42" s="568"/>
      <c r="CE42" s="568"/>
      <c r="CF42" s="568"/>
      <c r="CG42" s="568"/>
      <c r="CH42" s="568"/>
      <c r="CI42" s="568"/>
      <c r="CJ42" s="568"/>
      <c r="CK42" s="568"/>
      <c r="CL42" s="568"/>
      <c r="CM42" s="568"/>
      <c r="CN42" s="568"/>
      <c r="CO42" s="568"/>
      <c r="CP42" s="568"/>
      <c r="CQ42" s="568"/>
      <c r="CR42" s="568"/>
      <c r="CS42" s="568"/>
      <c r="CT42" s="568"/>
      <c r="CU42" s="568"/>
      <c r="CV42" s="568"/>
      <c r="CW42" s="568"/>
      <c r="CX42" s="568"/>
      <c r="CY42" s="568"/>
      <c r="CZ42" s="568"/>
      <c r="DA42" s="568"/>
      <c r="DB42" s="568"/>
      <c r="DC42" s="568"/>
      <c r="DD42" s="568"/>
      <c r="DE42" s="568"/>
      <c r="DF42" s="568"/>
      <c r="DG42" s="568"/>
      <c r="DH42" s="568"/>
      <c r="DI42" s="568"/>
      <c r="DJ42" s="568"/>
      <c r="DK42" s="568"/>
      <c r="DL42" s="568"/>
      <c r="DM42" s="568"/>
      <c r="DN42" s="568"/>
      <c r="DO42" s="568"/>
      <c r="DP42" s="568"/>
      <c r="DQ42" s="568"/>
      <c r="DR42" s="568"/>
      <c r="DS42" s="568"/>
      <c r="DT42" s="568"/>
      <c r="DU42" s="568"/>
      <c r="DV42" s="568"/>
      <c r="DW42" s="568"/>
      <c r="DX42" s="568"/>
      <c r="DY42" s="568"/>
      <c r="DZ42" s="568"/>
      <c r="EA42" s="568"/>
      <c r="EB42" s="568"/>
      <c r="EC42" s="568"/>
      <c r="ED42" s="568"/>
      <c r="EE42" s="568"/>
      <c r="EF42" s="568"/>
      <c r="EG42" s="568"/>
      <c r="EH42" s="568"/>
      <c r="EI42" s="568"/>
      <c r="EJ42" s="568"/>
      <c r="EK42" s="568"/>
      <c r="EL42" s="568"/>
      <c r="EM42" s="568"/>
      <c r="EN42" s="568"/>
      <c r="EO42" s="568"/>
      <c r="EP42" s="568"/>
      <c r="EQ42" s="568"/>
      <c r="ER42" s="568"/>
      <c r="ES42" s="568"/>
      <c r="ET42" s="568"/>
      <c r="EU42" s="568"/>
      <c r="EV42" s="568"/>
      <c r="EW42" s="568"/>
      <c r="EX42" s="568"/>
      <c r="EY42" s="568"/>
      <c r="EZ42" s="568"/>
      <c r="FA42" s="568"/>
      <c r="FB42" s="568"/>
      <c r="FC42" s="568"/>
      <c r="FD42" s="568"/>
      <c r="FE42" s="568"/>
      <c r="FF42" s="568"/>
      <c r="FG42" s="568"/>
      <c r="FH42" s="568"/>
      <c r="FI42" s="568"/>
      <c r="FJ42" s="568"/>
      <c r="FK42" s="568"/>
      <c r="FL42" s="568"/>
      <c r="FM42" s="568"/>
      <c r="FN42" s="568"/>
    </row>
    <row r="43" spans="1:170">
      <c r="A43" s="582"/>
      <c r="B43" s="582"/>
      <c r="C43" s="582"/>
      <c r="D43" s="584"/>
      <c r="E43" s="584"/>
      <c r="F43" s="584"/>
      <c r="G43" s="584"/>
      <c r="H43" s="584"/>
      <c r="I43" s="584"/>
      <c r="J43" s="584"/>
      <c r="K43" s="584"/>
      <c r="L43" s="584"/>
      <c r="M43" s="584"/>
      <c r="N43" s="584"/>
      <c r="O43" s="584"/>
      <c r="P43" s="584"/>
      <c r="Q43" s="584"/>
      <c r="R43" s="584"/>
      <c r="S43" s="584"/>
      <c r="T43" s="568"/>
      <c r="U43" s="568"/>
      <c r="V43" s="568"/>
      <c r="W43" s="568"/>
      <c r="X43" s="568"/>
      <c r="Y43" s="568"/>
      <c r="Z43" s="568"/>
      <c r="AA43" s="568"/>
      <c r="AB43" s="568"/>
      <c r="AC43" s="568"/>
      <c r="AD43" s="568"/>
      <c r="AE43" s="568"/>
      <c r="AF43" s="568"/>
      <c r="AG43" s="568"/>
      <c r="AH43" s="568"/>
      <c r="AI43" s="568"/>
      <c r="AJ43" s="568"/>
      <c r="AK43" s="568"/>
      <c r="AL43" s="568"/>
      <c r="AM43" s="568"/>
      <c r="AN43" s="568"/>
      <c r="AO43" s="568"/>
      <c r="AP43" s="568"/>
      <c r="AQ43" s="568"/>
      <c r="AR43" s="568"/>
      <c r="AS43" s="568"/>
      <c r="AT43" s="568"/>
      <c r="AU43" s="568"/>
      <c r="AV43" s="568"/>
      <c r="AW43" s="568"/>
      <c r="AX43" s="568"/>
      <c r="AY43" s="568"/>
      <c r="AZ43" s="568"/>
      <c r="BA43" s="568"/>
      <c r="BB43" s="568"/>
      <c r="BC43" s="568"/>
      <c r="BD43" s="568"/>
      <c r="BE43" s="568"/>
      <c r="BF43" s="568"/>
      <c r="BG43" s="568"/>
      <c r="BH43" s="568"/>
      <c r="BI43" s="568"/>
      <c r="BJ43" s="568"/>
      <c r="BK43" s="568"/>
      <c r="BL43" s="568"/>
      <c r="BM43" s="568"/>
      <c r="BN43" s="568"/>
      <c r="BO43" s="568"/>
      <c r="BP43" s="568"/>
      <c r="BQ43" s="568"/>
      <c r="BR43" s="568"/>
      <c r="BS43" s="568"/>
      <c r="BT43" s="568"/>
      <c r="BU43" s="568"/>
      <c r="BV43" s="568"/>
      <c r="BW43" s="568"/>
      <c r="BX43" s="568"/>
      <c r="BY43" s="568"/>
      <c r="BZ43" s="568"/>
      <c r="CA43" s="568"/>
      <c r="CB43" s="568"/>
      <c r="CC43" s="568"/>
      <c r="CD43" s="568"/>
      <c r="CE43" s="568"/>
      <c r="CF43" s="568"/>
      <c r="CG43" s="568"/>
      <c r="CH43" s="568"/>
      <c r="CI43" s="568"/>
      <c r="CJ43" s="568"/>
      <c r="CK43" s="568"/>
      <c r="CL43" s="568"/>
      <c r="CM43" s="568"/>
      <c r="CN43" s="568"/>
      <c r="CO43" s="568"/>
      <c r="CP43" s="568"/>
      <c r="CQ43" s="568"/>
      <c r="CR43" s="568"/>
      <c r="CS43" s="568"/>
      <c r="CT43" s="568"/>
      <c r="CU43" s="568"/>
      <c r="CV43" s="568"/>
      <c r="CW43" s="568"/>
      <c r="CX43" s="568"/>
      <c r="CY43" s="568"/>
      <c r="CZ43" s="568"/>
      <c r="DA43" s="568"/>
      <c r="DB43" s="568"/>
      <c r="DC43" s="568"/>
      <c r="DD43" s="568"/>
      <c r="DE43" s="568"/>
      <c r="DF43" s="568"/>
      <c r="DG43" s="568"/>
      <c r="DH43" s="568"/>
      <c r="DI43" s="568"/>
      <c r="DJ43" s="568"/>
      <c r="DK43" s="568"/>
      <c r="DL43" s="568"/>
      <c r="DM43" s="568"/>
      <c r="DN43" s="568"/>
      <c r="DO43" s="568"/>
      <c r="DP43" s="568"/>
      <c r="DQ43" s="568"/>
      <c r="DR43" s="568"/>
      <c r="DS43" s="568"/>
      <c r="DT43" s="568"/>
      <c r="DU43" s="568"/>
      <c r="DV43" s="568"/>
      <c r="DW43" s="568"/>
      <c r="DX43" s="568"/>
      <c r="DY43" s="568"/>
      <c r="DZ43" s="568"/>
      <c r="EA43" s="568"/>
      <c r="EB43" s="568"/>
      <c r="EC43" s="568"/>
      <c r="ED43" s="568"/>
      <c r="EE43" s="568"/>
      <c r="EF43" s="568"/>
      <c r="EG43" s="568"/>
      <c r="EH43" s="568"/>
      <c r="EI43" s="568"/>
      <c r="EJ43" s="568"/>
      <c r="EK43" s="568"/>
      <c r="EL43" s="568"/>
      <c r="EM43" s="568"/>
      <c r="EN43" s="568"/>
      <c r="EO43" s="568"/>
      <c r="EP43" s="568"/>
      <c r="EQ43" s="568"/>
      <c r="ER43" s="568"/>
      <c r="ES43" s="568"/>
      <c r="ET43" s="568"/>
      <c r="EU43" s="568"/>
      <c r="EV43" s="568"/>
      <c r="EW43" s="568"/>
      <c r="EX43" s="568"/>
      <c r="EY43" s="568"/>
      <c r="EZ43" s="568"/>
      <c r="FA43" s="568"/>
      <c r="FB43" s="568"/>
      <c r="FC43" s="568"/>
      <c r="FD43" s="568"/>
      <c r="FE43" s="568"/>
      <c r="FF43" s="568"/>
      <c r="FG43" s="568"/>
      <c r="FH43" s="568"/>
      <c r="FI43" s="568"/>
      <c r="FJ43" s="568"/>
      <c r="FK43" s="568"/>
      <c r="FL43" s="568"/>
      <c r="FM43" s="568"/>
      <c r="FN43" s="568"/>
    </row>
    <row r="44" spans="1:170">
      <c r="A44" s="582"/>
      <c r="B44" s="582"/>
      <c r="C44" s="582"/>
      <c r="D44" s="584"/>
      <c r="E44" s="584"/>
      <c r="F44" s="584"/>
      <c r="G44" s="584"/>
      <c r="H44" s="584"/>
      <c r="I44" s="584"/>
      <c r="J44" s="584"/>
      <c r="K44" s="584"/>
      <c r="L44" s="584"/>
      <c r="M44" s="584"/>
      <c r="N44" s="584"/>
      <c r="O44" s="584"/>
      <c r="P44" s="584"/>
      <c r="Q44" s="584"/>
      <c r="R44" s="584"/>
      <c r="S44" s="584"/>
      <c r="T44" s="568"/>
      <c r="U44" s="568"/>
      <c r="V44" s="568"/>
      <c r="W44" s="568"/>
      <c r="X44" s="568"/>
      <c r="Y44" s="568"/>
      <c r="Z44" s="568"/>
      <c r="AA44" s="568"/>
      <c r="AB44" s="568"/>
      <c r="AC44" s="568"/>
      <c r="AD44" s="568"/>
      <c r="AE44" s="568"/>
      <c r="AF44" s="568"/>
      <c r="AG44" s="568"/>
      <c r="AH44" s="568"/>
      <c r="AI44" s="568"/>
      <c r="AJ44" s="568"/>
      <c r="AK44" s="568"/>
      <c r="AL44" s="568"/>
      <c r="AM44" s="568"/>
      <c r="AN44" s="568"/>
      <c r="AO44" s="568"/>
      <c r="AP44" s="568"/>
      <c r="AQ44" s="568"/>
      <c r="AR44" s="568"/>
      <c r="AS44" s="568"/>
      <c r="AT44" s="568"/>
      <c r="AU44" s="568"/>
      <c r="AV44" s="568"/>
      <c r="AW44" s="568"/>
      <c r="AX44" s="568"/>
      <c r="AY44" s="568"/>
      <c r="AZ44" s="568"/>
      <c r="BA44" s="568"/>
      <c r="BB44" s="568"/>
      <c r="BC44" s="568"/>
      <c r="BD44" s="568"/>
      <c r="BE44" s="568"/>
      <c r="BF44" s="568"/>
      <c r="BG44" s="568"/>
      <c r="BH44" s="568"/>
      <c r="BI44" s="568"/>
      <c r="BJ44" s="568"/>
      <c r="BK44" s="568"/>
      <c r="BL44" s="568"/>
      <c r="BM44" s="568"/>
      <c r="BN44" s="568"/>
      <c r="BO44" s="568"/>
      <c r="BP44" s="568"/>
      <c r="BQ44" s="568"/>
      <c r="BR44" s="568"/>
      <c r="BS44" s="568"/>
      <c r="BT44" s="568"/>
      <c r="BU44" s="568"/>
      <c r="BV44" s="568"/>
      <c r="BW44" s="568"/>
      <c r="BX44" s="568"/>
      <c r="BY44" s="568"/>
      <c r="BZ44" s="568"/>
      <c r="CA44" s="568"/>
      <c r="CB44" s="568"/>
      <c r="CC44" s="568"/>
      <c r="CD44" s="568"/>
      <c r="CE44" s="568"/>
      <c r="CF44" s="568"/>
      <c r="CG44" s="568"/>
      <c r="CH44" s="568"/>
      <c r="CI44" s="568"/>
      <c r="CJ44" s="568"/>
      <c r="CK44" s="568"/>
      <c r="CL44" s="568"/>
      <c r="CM44" s="568"/>
      <c r="CN44" s="568"/>
      <c r="CO44" s="568"/>
      <c r="CP44" s="568"/>
      <c r="CQ44" s="568"/>
      <c r="CR44" s="568"/>
      <c r="CS44" s="568"/>
      <c r="CT44" s="568"/>
      <c r="CU44" s="568"/>
      <c r="CV44" s="568"/>
      <c r="CW44" s="568"/>
      <c r="CX44" s="568"/>
      <c r="CY44" s="568"/>
      <c r="CZ44" s="568"/>
      <c r="DA44" s="568"/>
      <c r="DB44" s="568"/>
      <c r="DC44" s="568"/>
      <c r="DD44" s="568"/>
      <c r="DE44" s="568"/>
      <c r="DF44" s="568"/>
      <c r="DG44" s="568"/>
      <c r="DH44" s="568"/>
      <c r="DI44" s="568"/>
      <c r="DJ44" s="568"/>
      <c r="DK44" s="568"/>
      <c r="DL44" s="568"/>
      <c r="DM44" s="568"/>
      <c r="DN44" s="568"/>
      <c r="DO44" s="568"/>
      <c r="DP44" s="568"/>
      <c r="DQ44" s="568"/>
      <c r="DR44" s="568"/>
      <c r="DS44" s="568"/>
      <c r="DT44" s="568"/>
      <c r="DU44" s="568"/>
      <c r="DV44" s="568"/>
      <c r="DW44" s="568"/>
      <c r="DX44" s="568"/>
      <c r="DY44" s="568"/>
      <c r="DZ44" s="568"/>
      <c r="EA44" s="568"/>
      <c r="EB44" s="568"/>
      <c r="EC44" s="568"/>
      <c r="ED44" s="568"/>
      <c r="EE44" s="568"/>
      <c r="EF44" s="568"/>
      <c r="EG44" s="568"/>
      <c r="EH44" s="568"/>
      <c r="EI44" s="568"/>
      <c r="EJ44" s="568"/>
      <c r="EK44" s="568"/>
      <c r="EL44" s="568"/>
      <c r="EM44" s="568"/>
      <c r="EN44" s="568"/>
      <c r="EO44" s="568"/>
      <c r="EP44" s="568"/>
      <c r="EQ44" s="568"/>
      <c r="ER44" s="568"/>
      <c r="ES44" s="568"/>
      <c r="ET44" s="568"/>
      <c r="EU44" s="568"/>
      <c r="EV44" s="568"/>
      <c r="EW44" s="568"/>
      <c r="EX44" s="568"/>
      <c r="EY44" s="568"/>
      <c r="EZ44" s="568"/>
      <c r="FA44" s="568"/>
      <c r="FB44" s="568"/>
      <c r="FC44" s="568"/>
      <c r="FD44" s="568"/>
      <c r="FE44" s="568"/>
      <c r="FF44" s="568"/>
      <c r="FG44" s="568"/>
      <c r="FH44" s="568"/>
      <c r="FI44" s="568"/>
      <c r="FJ44" s="568"/>
      <c r="FK44" s="568"/>
      <c r="FL44" s="568"/>
      <c r="FM44" s="568"/>
      <c r="FN44" s="568"/>
    </row>
    <row r="45" spans="1:170">
      <c r="A45" s="582"/>
      <c r="B45" s="582"/>
      <c r="C45" s="582"/>
      <c r="D45" s="584"/>
      <c r="E45" s="584"/>
      <c r="F45" s="584"/>
      <c r="G45" s="584"/>
      <c r="H45" s="584"/>
      <c r="I45" s="584"/>
      <c r="J45" s="584"/>
      <c r="K45" s="584"/>
      <c r="L45" s="584"/>
      <c r="M45" s="584"/>
      <c r="N45" s="584"/>
      <c r="O45" s="584"/>
      <c r="P45" s="584"/>
      <c r="Q45" s="584"/>
      <c r="R45" s="584"/>
      <c r="S45" s="584"/>
      <c r="T45" s="568"/>
      <c r="U45" s="568"/>
      <c r="V45" s="568"/>
      <c r="W45" s="568"/>
      <c r="X45" s="568"/>
      <c r="Y45" s="568"/>
      <c r="Z45" s="568"/>
      <c r="AA45" s="568"/>
      <c r="AB45" s="568"/>
      <c r="AC45" s="568"/>
      <c r="AD45" s="568"/>
      <c r="AE45" s="568"/>
      <c r="AF45" s="568"/>
      <c r="AG45" s="568"/>
      <c r="AH45" s="568"/>
      <c r="AI45" s="568"/>
      <c r="AJ45" s="568"/>
      <c r="AK45" s="568"/>
      <c r="AL45" s="568"/>
      <c r="AM45" s="568"/>
      <c r="AN45" s="568"/>
      <c r="AO45" s="568"/>
      <c r="AP45" s="568"/>
      <c r="AQ45" s="568"/>
      <c r="AR45" s="568"/>
      <c r="AS45" s="568"/>
      <c r="AT45" s="568"/>
      <c r="AU45" s="568"/>
      <c r="AV45" s="568"/>
      <c r="AW45" s="568"/>
      <c r="AX45" s="568"/>
      <c r="AY45" s="568"/>
      <c r="AZ45" s="568"/>
      <c r="BA45" s="568"/>
      <c r="BB45" s="568"/>
      <c r="BC45" s="568"/>
      <c r="BD45" s="568"/>
      <c r="BE45" s="568"/>
      <c r="BF45" s="568"/>
      <c r="BG45" s="568"/>
      <c r="BH45" s="568"/>
      <c r="BI45" s="568"/>
      <c r="BJ45" s="568"/>
      <c r="BK45" s="568"/>
      <c r="BL45" s="568"/>
      <c r="BM45" s="568"/>
      <c r="BN45" s="568"/>
      <c r="BO45" s="568"/>
      <c r="BP45" s="568"/>
      <c r="BQ45" s="568"/>
      <c r="BR45" s="568"/>
      <c r="BS45" s="568"/>
      <c r="BT45" s="568"/>
      <c r="BU45" s="568"/>
      <c r="BV45" s="568"/>
      <c r="BW45" s="568"/>
      <c r="BX45" s="568"/>
      <c r="BY45" s="568"/>
      <c r="BZ45" s="568"/>
      <c r="CA45" s="568"/>
      <c r="CB45" s="568"/>
      <c r="CC45" s="568"/>
      <c r="CD45" s="568"/>
      <c r="CE45" s="568"/>
      <c r="CF45" s="568"/>
      <c r="CG45" s="568"/>
      <c r="CH45" s="568"/>
      <c r="CI45" s="568"/>
      <c r="CJ45" s="568"/>
      <c r="CK45" s="568"/>
      <c r="CL45" s="568"/>
      <c r="CM45" s="568"/>
      <c r="CN45" s="568"/>
      <c r="CO45" s="568"/>
      <c r="CP45" s="568"/>
      <c r="CQ45" s="568"/>
      <c r="CR45" s="568"/>
      <c r="CS45" s="568"/>
      <c r="CT45" s="568"/>
      <c r="CU45" s="568"/>
      <c r="CV45" s="568"/>
      <c r="CW45" s="568"/>
      <c r="CX45" s="568"/>
      <c r="CY45" s="568"/>
      <c r="CZ45" s="568"/>
      <c r="DA45" s="568"/>
      <c r="DB45" s="568"/>
      <c r="DC45" s="568"/>
      <c r="DD45" s="568"/>
      <c r="DE45" s="568"/>
      <c r="DF45" s="568"/>
      <c r="DG45" s="568"/>
      <c r="DH45" s="568"/>
      <c r="DI45" s="568"/>
      <c r="DJ45" s="568"/>
      <c r="DK45" s="568"/>
      <c r="DL45" s="568"/>
      <c r="DM45" s="568"/>
      <c r="DN45" s="568"/>
      <c r="DO45" s="568"/>
      <c r="DP45" s="568"/>
      <c r="DQ45" s="568"/>
      <c r="DR45" s="568"/>
      <c r="DS45" s="568"/>
      <c r="DT45" s="568"/>
      <c r="DU45" s="568"/>
      <c r="DV45" s="568"/>
      <c r="DW45" s="568"/>
      <c r="DX45" s="568"/>
      <c r="DY45" s="568"/>
      <c r="DZ45" s="568"/>
      <c r="EA45" s="568"/>
      <c r="EB45" s="568"/>
      <c r="EC45" s="568"/>
      <c r="ED45" s="568"/>
      <c r="EE45" s="568"/>
      <c r="EF45" s="568"/>
      <c r="EG45" s="568"/>
      <c r="EH45" s="568"/>
      <c r="EI45" s="568"/>
      <c r="EJ45" s="568"/>
      <c r="EK45" s="568"/>
      <c r="EL45" s="568"/>
      <c r="EM45" s="568"/>
      <c r="EN45" s="568"/>
      <c r="EO45" s="568"/>
      <c r="EP45" s="568"/>
      <c r="EQ45" s="568"/>
      <c r="ER45" s="568"/>
      <c r="ES45" s="568"/>
      <c r="ET45" s="568"/>
      <c r="EU45" s="568"/>
      <c r="EV45" s="568"/>
      <c r="EW45" s="568"/>
      <c r="EX45" s="568"/>
      <c r="EY45" s="568"/>
      <c r="EZ45" s="568"/>
      <c r="FA45" s="568"/>
      <c r="FB45" s="568"/>
      <c r="FC45" s="568"/>
      <c r="FD45" s="568"/>
      <c r="FE45" s="568"/>
      <c r="FF45" s="568"/>
      <c r="FG45" s="568"/>
      <c r="FH45" s="568"/>
      <c r="FI45" s="568"/>
      <c r="FJ45" s="568"/>
      <c r="FK45" s="568"/>
      <c r="FL45" s="568"/>
      <c r="FM45" s="568"/>
      <c r="FN45" s="568"/>
    </row>
    <row r="46" spans="1:170">
      <c r="A46" s="582"/>
      <c r="B46" s="582"/>
      <c r="C46" s="582"/>
      <c r="D46" s="584"/>
      <c r="E46" s="584"/>
      <c r="F46" s="584"/>
      <c r="G46" s="584"/>
      <c r="H46" s="584"/>
      <c r="I46" s="584"/>
      <c r="J46" s="584"/>
      <c r="K46" s="584"/>
      <c r="L46" s="584"/>
      <c r="M46" s="584"/>
      <c r="N46" s="584"/>
      <c r="O46" s="584"/>
      <c r="P46" s="584"/>
      <c r="Q46" s="584"/>
      <c r="R46" s="584"/>
      <c r="S46" s="584"/>
      <c r="T46" s="568"/>
      <c r="U46" s="568"/>
      <c r="V46" s="568"/>
      <c r="W46" s="568"/>
      <c r="X46" s="568"/>
      <c r="Y46" s="568"/>
      <c r="Z46" s="568"/>
      <c r="AA46" s="568"/>
      <c r="AB46" s="568"/>
      <c r="AC46" s="568"/>
      <c r="AD46" s="568"/>
      <c r="AE46" s="568"/>
      <c r="AF46" s="568"/>
      <c r="AG46" s="568"/>
      <c r="AH46" s="568"/>
      <c r="AI46" s="568"/>
      <c r="AJ46" s="568"/>
      <c r="AK46" s="568"/>
      <c r="AL46" s="568"/>
      <c r="AM46" s="568"/>
      <c r="AN46" s="568"/>
      <c r="AO46" s="568"/>
      <c r="AP46" s="568"/>
      <c r="AQ46" s="568"/>
      <c r="AR46" s="568"/>
      <c r="AS46" s="568"/>
      <c r="AT46" s="568"/>
      <c r="AU46" s="568"/>
      <c r="AV46" s="568"/>
      <c r="AW46" s="568"/>
      <c r="AX46" s="568"/>
      <c r="AY46" s="568"/>
      <c r="AZ46" s="568"/>
      <c r="BA46" s="568"/>
      <c r="BB46" s="568"/>
      <c r="BC46" s="568"/>
      <c r="BD46" s="568"/>
      <c r="BE46" s="568"/>
      <c r="BF46" s="568"/>
      <c r="BG46" s="568"/>
      <c r="BH46" s="568"/>
      <c r="BI46" s="568"/>
      <c r="BJ46" s="568"/>
      <c r="BK46" s="568"/>
      <c r="BL46" s="568"/>
      <c r="BM46" s="568"/>
      <c r="BN46" s="568"/>
      <c r="BO46" s="568"/>
      <c r="BP46" s="568"/>
      <c r="BQ46" s="568"/>
      <c r="BR46" s="568"/>
      <c r="BS46" s="568"/>
      <c r="BT46" s="568"/>
      <c r="BU46" s="568"/>
      <c r="BV46" s="568"/>
      <c r="BW46" s="568"/>
      <c r="BX46" s="568"/>
      <c r="BY46" s="568"/>
      <c r="BZ46" s="568"/>
      <c r="CA46" s="568"/>
      <c r="CB46" s="568"/>
      <c r="CC46" s="568"/>
      <c r="CD46" s="568"/>
      <c r="CE46" s="568"/>
      <c r="CF46" s="568"/>
      <c r="CG46" s="568"/>
      <c r="CH46" s="568"/>
      <c r="CI46" s="568"/>
      <c r="CJ46" s="568"/>
      <c r="CK46" s="568"/>
      <c r="CL46" s="568"/>
      <c r="CM46" s="568"/>
      <c r="CN46" s="568"/>
      <c r="CO46" s="568"/>
      <c r="CP46" s="568"/>
      <c r="CQ46" s="568"/>
      <c r="CR46" s="568"/>
      <c r="CS46" s="568"/>
      <c r="CT46" s="568"/>
      <c r="CU46" s="568"/>
      <c r="CV46" s="568"/>
      <c r="CW46" s="568"/>
      <c r="CX46" s="568"/>
      <c r="CY46" s="568"/>
      <c r="CZ46" s="568"/>
      <c r="DA46" s="568"/>
      <c r="DB46" s="568"/>
      <c r="DC46" s="568"/>
      <c r="DD46" s="568"/>
      <c r="DE46" s="568"/>
      <c r="DF46" s="568"/>
      <c r="DG46" s="568"/>
      <c r="DH46" s="568"/>
      <c r="DI46" s="568"/>
      <c r="DJ46" s="568"/>
      <c r="DK46" s="568"/>
      <c r="DL46" s="568"/>
      <c r="DM46" s="568"/>
      <c r="DN46" s="568"/>
      <c r="DO46" s="568"/>
      <c r="DP46" s="568"/>
      <c r="DQ46" s="568"/>
      <c r="DR46" s="568"/>
      <c r="DS46" s="568"/>
      <c r="DT46" s="568"/>
      <c r="DU46" s="568"/>
      <c r="DV46" s="568"/>
      <c r="DW46" s="568"/>
      <c r="DX46" s="568"/>
      <c r="DY46" s="568"/>
      <c r="DZ46" s="568"/>
      <c r="EA46" s="568"/>
      <c r="EB46" s="568"/>
      <c r="EC46" s="568"/>
      <c r="ED46" s="568"/>
      <c r="EE46" s="568"/>
      <c r="EF46" s="568"/>
      <c r="EG46" s="568"/>
      <c r="EH46" s="568"/>
      <c r="EI46" s="568"/>
      <c r="EJ46" s="568"/>
      <c r="EK46" s="568"/>
      <c r="EL46" s="568"/>
      <c r="EM46" s="568"/>
      <c r="EN46" s="568"/>
      <c r="EO46" s="568"/>
      <c r="EP46" s="568"/>
      <c r="EQ46" s="568"/>
      <c r="ER46" s="568"/>
      <c r="ES46" s="568"/>
      <c r="ET46" s="568"/>
      <c r="EU46" s="568"/>
      <c r="EV46" s="568"/>
      <c r="EW46" s="568"/>
      <c r="EX46" s="568"/>
      <c r="EY46" s="568"/>
      <c r="EZ46" s="568"/>
      <c r="FA46" s="568"/>
      <c r="FB46" s="568"/>
      <c r="FC46" s="568"/>
      <c r="FD46" s="568"/>
      <c r="FE46" s="568"/>
      <c r="FF46" s="568"/>
      <c r="FG46" s="568"/>
      <c r="FH46" s="568"/>
      <c r="FI46" s="568"/>
      <c r="FJ46" s="568"/>
      <c r="FK46" s="568"/>
      <c r="FL46" s="568"/>
      <c r="FM46" s="568"/>
      <c r="FN46" s="568"/>
    </row>
    <row r="47" spans="1:170">
      <c r="A47" s="582"/>
      <c r="B47" s="582"/>
      <c r="C47" s="582"/>
      <c r="D47" s="584"/>
      <c r="E47" s="584"/>
      <c r="F47" s="584"/>
      <c r="G47" s="584"/>
      <c r="H47" s="584"/>
      <c r="I47" s="584"/>
      <c r="J47" s="584"/>
      <c r="K47" s="584"/>
      <c r="L47" s="584"/>
      <c r="M47" s="584"/>
      <c r="N47" s="584"/>
      <c r="O47" s="584"/>
      <c r="P47" s="584"/>
      <c r="Q47" s="584"/>
      <c r="R47" s="584"/>
      <c r="S47" s="584"/>
      <c r="T47" s="568"/>
      <c r="U47" s="568"/>
      <c r="V47" s="568"/>
      <c r="W47" s="568"/>
      <c r="X47" s="568"/>
      <c r="Y47" s="568"/>
      <c r="Z47" s="568"/>
      <c r="AA47" s="568"/>
      <c r="AB47" s="568"/>
      <c r="AC47" s="568"/>
      <c r="AD47" s="568"/>
      <c r="AE47" s="568"/>
      <c r="AF47" s="568"/>
      <c r="AG47" s="568"/>
      <c r="AH47" s="568"/>
      <c r="AI47" s="568"/>
      <c r="AJ47" s="568"/>
      <c r="AK47" s="568"/>
      <c r="AL47" s="568"/>
      <c r="AM47" s="568"/>
      <c r="AN47" s="568"/>
      <c r="AO47" s="568"/>
      <c r="AP47" s="568"/>
      <c r="AQ47" s="568"/>
      <c r="AR47" s="568"/>
      <c r="AS47" s="568"/>
      <c r="AT47" s="568"/>
      <c r="AU47" s="568"/>
      <c r="AV47" s="568"/>
      <c r="AW47" s="568"/>
      <c r="AX47" s="568"/>
      <c r="AY47" s="568"/>
      <c r="AZ47" s="568"/>
      <c r="BA47" s="568"/>
      <c r="BB47" s="568"/>
      <c r="BC47" s="568"/>
      <c r="BD47" s="568"/>
      <c r="BE47" s="568"/>
      <c r="BF47" s="568"/>
      <c r="BG47" s="568"/>
      <c r="BH47" s="568"/>
      <c r="BI47" s="568"/>
      <c r="BJ47" s="568"/>
      <c r="BK47" s="568"/>
      <c r="BL47" s="568"/>
      <c r="BM47" s="568"/>
      <c r="BN47" s="568"/>
      <c r="BO47" s="568"/>
      <c r="BP47" s="568"/>
      <c r="BQ47" s="568"/>
      <c r="BR47" s="568"/>
      <c r="BS47" s="568"/>
      <c r="BT47" s="568"/>
      <c r="BU47" s="568"/>
      <c r="BV47" s="568"/>
      <c r="BW47" s="568"/>
      <c r="BX47" s="568"/>
      <c r="BY47" s="568"/>
      <c r="BZ47" s="568"/>
      <c r="CA47" s="568"/>
      <c r="CB47" s="568"/>
      <c r="CC47" s="568"/>
      <c r="CD47" s="568"/>
      <c r="CE47" s="568"/>
      <c r="CF47" s="568"/>
      <c r="CG47" s="568"/>
      <c r="CH47" s="568"/>
      <c r="CI47" s="568"/>
      <c r="CJ47" s="568"/>
      <c r="CK47" s="568"/>
      <c r="CL47" s="568"/>
      <c r="CM47" s="568"/>
      <c r="CN47" s="568"/>
      <c r="CO47" s="568"/>
      <c r="CP47" s="568"/>
      <c r="CQ47" s="568"/>
      <c r="CR47" s="568"/>
      <c r="CS47" s="568"/>
      <c r="CT47" s="568"/>
      <c r="CU47" s="568"/>
      <c r="CV47" s="568"/>
      <c r="CW47" s="568"/>
      <c r="CX47" s="568"/>
      <c r="CY47" s="568"/>
      <c r="CZ47" s="568"/>
      <c r="DA47" s="568"/>
      <c r="DB47" s="568"/>
      <c r="DC47" s="568"/>
      <c r="DD47" s="568"/>
      <c r="DE47" s="568"/>
      <c r="DF47" s="568"/>
      <c r="DG47" s="568"/>
      <c r="DH47" s="568"/>
      <c r="DI47" s="568"/>
      <c r="DJ47" s="568"/>
      <c r="DK47" s="568"/>
      <c r="DL47" s="568"/>
      <c r="DM47" s="568"/>
      <c r="DN47" s="568"/>
      <c r="DO47" s="568"/>
      <c r="DP47" s="568"/>
      <c r="DQ47" s="568"/>
      <c r="DR47" s="568"/>
      <c r="DS47" s="568"/>
      <c r="DT47" s="568"/>
      <c r="DU47" s="568"/>
      <c r="DV47" s="568"/>
      <c r="DW47" s="568"/>
      <c r="DX47" s="568"/>
      <c r="DY47" s="568"/>
      <c r="DZ47" s="568"/>
      <c r="EA47" s="568"/>
      <c r="EB47" s="568"/>
      <c r="EC47" s="568"/>
      <c r="ED47" s="568"/>
      <c r="EE47" s="568"/>
      <c r="EF47" s="568"/>
      <c r="EG47" s="568"/>
      <c r="EH47" s="568"/>
      <c r="EI47" s="568"/>
      <c r="EJ47" s="568"/>
      <c r="EK47" s="568"/>
      <c r="EL47" s="568"/>
      <c r="EM47" s="568"/>
      <c r="EN47" s="568"/>
      <c r="EO47" s="568"/>
      <c r="EP47" s="568"/>
      <c r="EQ47" s="568"/>
      <c r="ER47" s="568"/>
      <c r="ES47" s="568"/>
      <c r="ET47" s="568"/>
      <c r="EU47" s="568"/>
      <c r="EV47" s="568"/>
      <c r="EW47" s="568"/>
      <c r="EX47" s="568"/>
      <c r="EY47" s="568"/>
      <c r="EZ47" s="568"/>
      <c r="FA47" s="568"/>
      <c r="FB47" s="568"/>
      <c r="FC47" s="568"/>
      <c r="FD47" s="568"/>
      <c r="FE47" s="568"/>
      <c r="FF47" s="568"/>
      <c r="FG47" s="568"/>
      <c r="FH47" s="568"/>
      <c r="FI47" s="568"/>
      <c r="FJ47" s="568"/>
      <c r="FK47" s="568"/>
      <c r="FL47" s="568"/>
      <c r="FM47" s="568"/>
      <c r="FN47" s="568"/>
    </row>
    <row r="48" spans="1:170">
      <c r="A48" s="582"/>
      <c r="B48" s="582"/>
      <c r="C48" s="582"/>
      <c r="D48" s="584"/>
      <c r="E48" s="584"/>
      <c r="F48" s="584"/>
      <c r="G48" s="584"/>
      <c r="H48" s="584"/>
      <c r="I48" s="584"/>
      <c r="J48" s="584"/>
      <c r="K48" s="584"/>
      <c r="L48" s="584"/>
      <c r="M48" s="584"/>
      <c r="N48" s="584"/>
      <c r="O48" s="584"/>
      <c r="P48" s="584"/>
      <c r="Q48" s="584"/>
      <c r="R48" s="584"/>
      <c r="S48" s="584"/>
      <c r="T48" s="568"/>
      <c r="U48" s="568"/>
      <c r="V48" s="568"/>
      <c r="W48" s="568"/>
      <c r="X48" s="568"/>
      <c r="Y48" s="568"/>
      <c r="Z48" s="568"/>
      <c r="AA48" s="568"/>
      <c r="AB48" s="568"/>
      <c r="AC48" s="568"/>
      <c r="AD48" s="568"/>
      <c r="AE48" s="568"/>
      <c r="AF48" s="568"/>
      <c r="AG48" s="568"/>
      <c r="AH48" s="568"/>
      <c r="AI48" s="568"/>
      <c r="AJ48" s="568"/>
      <c r="AK48" s="568"/>
      <c r="AL48" s="568"/>
      <c r="AM48" s="568"/>
      <c r="AN48" s="568"/>
      <c r="AO48" s="568"/>
      <c r="AP48" s="568"/>
      <c r="AQ48" s="568"/>
      <c r="AR48" s="568"/>
      <c r="AS48" s="568"/>
      <c r="AT48" s="568"/>
      <c r="AU48" s="568"/>
      <c r="AV48" s="568"/>
      <c r="AW48" s="568"/>
      <c r="AX48" s="568"/>
      <c r="AY48" s="568"/>
      <c r="AZ48" s="568"/>
      <c r="BA48" s="568"/>
      <c r="BB48" s="568"/>
      <c r="BC48" s="568"/>
      <c r="BD48" s="568"/>
      <c r="BE48" s="568"/>
      <c r="BF48" s="568"/>
      <c r="BG48" s="568"/>
      <c r="BH48" s="568"/>
      <c r="BI48" s="568"/>
      <c r="BJ48" s="568"/>
      <c r="BK48" s="568"/>
      <c r="BL48" s="568"/>
      <c r="BM48" s="568"/>
      <c r="BN48" s="568"/>
      <c r="BO48" s="568"/>
      <c r="BP48" s="568"/>
      <c r="BQ48" s="568"/>
      <c r="BR48" s="568"/>
      <c r="BS48" s="568"/>
      <c r="BT48" s="568"/>
      <c r="BU48" s="568"/>
      <c r="BV48" s="568"/>
      <c r="BW48" s="568"/>
      <c r="BX48" s="568"/>
      <c r="BY48" s="568"/>
      <c r="BZ48" s="568"/>
      <c r="CA48" s="568"/>
      <c r="CB48" s="568"/>
      <c r="CC48" s="568"/>
      <c r="CD48" s="568"/>
      <c r="CE48" s="568"/>
      <c r="CF48" s="568"/>
      <c r="CG48" s="568"/>
      <c r="CH48" s="568"/>
      <c r="CI48" s="568"/>
      <c r="CJ48" s="568"/>
      <c r="CK48" s="568"/>
      <c r="CL48" s="568"/>
      <c r="CM48" s="568"/>
      <c r="CN48" s="568"/>
      <c r="CO48" s="568"/>
      <c r="CP48" s="568"/>
      <c r="CQ48" s="568"/>
      <c r="CR48" s="568"/>
      <c r="CS48" s="568"/>
      <c r="CT48" s="568"/>
      <c r="CU48" s="568"/>
      <c r="CV48" s="568"/>
      <c r="CW48" s="568"/>
      <c r="CX48" s="568"/>
      <c r="CY48" s="568"/>
      <c r="CZ48" s="568"/>
      <c r="DA48" s="568"/>
      <c r="DB48" s="568"/>
      <c r="DC48" s="568"/>
      <c r="DD48" s="568"/>
      <c r="DE48" s="568"/>
      <c r="DF48" s="568"/>
      <c r="DG48" s="568"/>
      <c r="DH48" s="568"/>
      <c r="DI48" s="568"/>
      <c r="DJ48" s="568"/>
      <c r="DK48" s="568"/>
      <c r="DL48" s="568"/>
      <c r="DM48" s="568"/>
      <c r="DN48" s="568"/>
      <c r="DO48" s="568"/>
      <c r="DP48" s="568"/>
      <c r="DQ48" s="568"/>
      <c r="DR48" s="568"/>
      <c r="DS48" s="568"/>
      <c r="DT48" s="568"/>
      <c r="DU48" s="568"/>
      <c r="DV48" s="568"/>
      <c r="DW48" s="568"/>
      <c r="DX48" s="568"/>
      <c r="DY48" s="568"/>
      <c r="DZ48" s="568"/>
      <c r="EA48" s="568"/>
      <c r="EB48" s="568"/>
      <c r="EC48" s="568"/>
      <c r="ED48" s="568"/>
      <c r="EE48" s="568"/>
      <c r="EF48" s="568"/>
      <c r="EG48" s="568"/>
      <c r="EH48" s="568"/>
      <c r="EI48" s="568"/>
      <c r="EJ48" s="568"/>
      <c r="EK48" s="568"/>
      <c r="EL48" s="568"/>
      <c r="EM48" s="568"/>
      <c r="EN48" s="568"/>
      <c r="EO48" s="568"/>
      <c r="EP48" s="568"/>
      <c r="EQ48" s="568"/>
      <c r="ER48" s="568"/>
      <c r="ES48" s="568"/>
      <c r="ET48" s="568"/>
      <c r="EU48" s="568"/>
      <c r="EV48" s="568"/>
      <c r="EW48" s="568"/>
      <c r="EX48" s="568"/>
      <c r="EY48" s="568"/>
      <c r="EZ48" s="568"/>
      <c r="FA48" s="568"/>
      <c r="FB48" s="568"/>
      <c r="FC48" s="568"/>
      <c r="FD48" s="568"/>
      <c r="FE48" s="568"/>
      <c r="FF48" s="568"/>
      <c r="FG48" s="568"/>
      <c r="FH48" s="568"/>
      <c r="FI48" s="568"/>
      <c r="FJ48" s="568"/>
      <c r="FK48" s="568"/>
      <c r="FL48" s="568"/>
      <c r="FM48" s="568"/>
      <c r="FN48" s="568"/>
    </row>
    <row r="49" spans="1:170">
      <c r="A49" s="582"/>
      <c r="B49" s="582"/>
      <c r="C49" s="582"/>
      <c r="D49" s="584"/>
      <c r="E49" s="584"/>
      <c r="F49" s="584"/>
      <c r="G49" s="584"/>
      <c r="H49" s="584"/>
      <c r="I49" s="584"/>
      <c r="J49" s="584"/>
      <c r="K49" s="584"/>
      <c r="L49" s="584"/>
      <c r="M49" s="584"/>
      <c r="N49" s="584"/>
      <c r="O49" s="584"/>
      <c r="P49" s="584"/>
      <c r="Q49" s="584"/>
      <c r="R49" s="584"/>
      <c r="S49" s="584"/>
      <c r="T49" s="568"/>
      <c r="U49" s="568"/>
      <c r="V49" s="568"/>
      <c r="W49" s="568"/>
      <c r="X49" s="568"/>
      <c r="Y49" s="568"/>
      <c r="Z49" s="568"/>
      <c r="AA49" s="568"/>
      <c r="AB49" s="568"/>
      <c r="AC49" s="568"/>
      <c r="AD49" s="568"/>
      <c r="AE49" s="568"/>
      <c r="AF49" s="568"/>
      <c r="AG49" s="568"/>
      <c r="AH49" s="568"/>
      <c r="AI49" s="568"/>
      <c r="AJ49" s="568"/>
      <c r="AK49" s="568"/>
      <c r="AL49" s="568"/>
      <c r="AM49" s="568"/>
      <c r="AN49" s="568"/>
      <c r="AO49" s="568"/>
      <c r="AP49" s="568"/>
      <c r="AQ49" s="568"/>
      <c r="AR49" s="568"/>
      <c r="AS49" s="568"/>
      <c r="AT49" s="568"/>
      <c r="AU49" s="568"/>
      <c r="AV49" s="568"/>
      <c r="AW49" s="568"/>
      <c r="AX49" s="568"/>
      <c r="AY49" s="568"/>
      <c r="AZ49" s="568"/>
      <c r="BA49" s="568"/>
      <c r="BB49" s="568"/>
      <c r="BC49" s="568"/>
      <c r="BD49" s="568"/>
      <c r="BE49" s="568"/>
      <c r="BF49" s="568"/>
      <c r="BG49" s="568"/>
      <c r="BH49" s="568"/>
      <c r="BI49" s="568"/>
      <c r="BJ49" s="568"/>
      <c r="BK49" s="568"/>
      <c r="BL49" s="568"/>
      <c r="BM49" s="568"/>
      <c r="BN49" s="568"/>
      <c r="BO49" s="568"/>
      <c r="BP49" s="568"/>
      <c r="BQ49" s="568"/>
      <c r="BR49" s="568"/>
      <c r="BS49" s="568"/>
      <c r="BT49" s="568"/>
      <c r="BU49" s="568"/>
      <c r="BV49" s="568"/>
      <c r="BW49" s="568"/>
      <c r="BX49" s="568"/>
      <c r="BY49" s="568"/>
      <c r="BZ49" s="568"/>
      <c r="CA49" s="568"/>
      <c r="CB49" s="568"/>
      <c r="CC49" s="568"/>
      <c r="CD49" s="568"/>
      <c r="CE49" s="568"/>
      <c r="CF49" s="568"/>
      <c r="CG49" s="568"/>
      <c r="CH49" s="568"/>
      <c r="CI49" s="568"/>
      <c r="CJ49" s="568"/>
      <c r="CK49" s="568"/>
      <c r="CL49" s="568"/>
      <c r="CM49" s="568"/>
      <c r="CN49" s="568"/>
      <c r="CO49" s="568"/>
      <c r="CP49" s="568"/>
      <c r="CQ49" s="568"/>
      <c r="CR49" s="568"/>
      <c r="CS49" s="568"/>
      <c r="CT49" s="568"/>
      <c r="CU49" s="568"/>
      <c r="CV49" s="568"/>
      <c r="CW49" s="568"/>
      <c r="CX49" s="568"/>
      <c r="CY49" s="568"/>
      <c r="CZ49" s="568"/>
      <c r="DA49" s="568"/>
      <c r="DB49" s="568"/>
      <c r="DC49" s="568"/>
      <c r="DD49" s="568"/>
      <c r="DE49" s="568"/>
      <c r="DF49" s="568"/>
      <c r="DG49" s="568"/>
      <c r="DH49" s="568"/>
      <c r="DI49" s="568"/>
      <c r="DJ49" s="568"/>
      <c r="DK49" s="568"/>
      <c r="DL49" s="568"/>
      <c r="DM49" s="568"/>
      <c r="DN49" s="568"/>
      <c r="DO49" s="568"/>
      <c r="DP49" s="568"/>
      <c r="DQ49" s="568"/>
      <c r="DR49" s="568"/>
      <c r="DS49" s="568"/>
      <c r="DT49" s="568"/>
      <c r="DU49" s="568"/>
      <c r="DV49" s="568"/>
      <c r="DW49" s="568"/>
      <c r="DX49" s="568"/>
      <c r="DY49" s="568"/>
      <c r="DZ49" s="568"/>
      <c r="EA49" s="568"/>
      <c r="EB49" s="568"/>
      <c r="EC49" s="568"/>
      <c r="ED49" s="568"/>
      <c r="EE49" s="568"/>
      <c r="EF49" s="568"/>
      <c r="EG49" s="568"/>
      <c r="EH49" s="568"/>
      <c r="EI49" s="568"/>
      <c r="EJ49" s="568"/>
      <c r="EK49" s="568"/>
      <c r="EL49" s="568"/>
      <c r="EM49" s="568"/>
      <c r="EN49" s="568"/>
      <c r="EO49" s="568"/>
      <c r="EP49" s="568"/>
      <c r="EQ49" s="568"/>
      <c r="ER49" s="568"/>
      <c r="ES49" s="568"/>
      <c r="ET49" s="568"/>
      <c r="EU49" s="568"/>
      <c r="EV49" s="568"/>
      <c r="EW49" s="568"/>
      <c r="EX49" s="568"/>
      <c r="EY49" s="568"/>
      <c r="EZ49" s="568"/>
      <c r="FA49" s="568"/>
      <c r="FB49" s="568"/>
      <c r="FC49" s="568"/>
      <c r="FD49" s="568"/>
      <c r="FE49" s="568"/>
      <c r="FF49" s="568"/>
      <c r="FG49" s="568"/>
      <c r="FH49" s="568"/>
      <c r="FI49" s="568"/>
      <c r="FJ49" s="568"/>
      <c r="FK49" s="568"/>
      <c r="FL49" s="568"/>
      <c r="FM49" s="568"/>
      <c r="FN49" s="568"/>
    </row>
    <row r="50" spans="1:170">
      <c r="A50" s="582"/>
      <c r="B50" s="582"/>
      <c r="C50" s="582"/>
      <c r="D50" s="584"/>
      <c r="E50" s="584"/>
      <c r="F50" s="584"/>
      <c r="G50" s="584"/>
      <c r="H50" s="584"/>
      <c r="I50" s="584"/>
      <c r="J50" s="584"/>
      <c r="K50" s="584"/>
      <c r="L50" s="584"/>
      <c r="M50" s="584"/>
      <c r="N50" s="584"/>
      <c r="O50" s="584"/>
      <c r="P50" s="584"/>
      <c r="Q50" s="584"/>
      <c r="R50" s="584"/>
      <c r="S50" s="584"/>
      <c r="T50" s="568"/>
      <c r="U50" s="568"/>
      <c r="V50" s="568"/>
      <c r="W50" s="568"/>
      <c r="X50" s="568"/>
      <c r="Y50" s="568"/>
      <c r="Z50" s="568"/>
      <c r="AA50" s="568"/>
      <c r="AB50" s="568"/>
      <c r="AC50" s="568"/>
      <c r="AD50" s="568"/>
      <c r="AE50" s="568"/>
      <c r="AF50" s="568"/>
      <c r="AG50" s="568"/>
      <c r="AH50" s="568"/>
      <c r="AI50" s="568"/>
      <c r="AJ50" s="568"/>
      <c r="AK50" s="568"/>
      <c r="AL50" s="568"/>
      <c r="AM50" s="568"/>
      <c r="AN50" s="568"/>
      <c r="AO50" s="568"/>
      <c r="AP50" s="568"/>
      <c r="AQ50" s="568"/>
      <c r="AR50" s="568"/>
      <c r="AS50" s="568"/>
      <c r="AT50" s="568"/>
      <c r="AU50" s="568"/>
      <c r="AV50" s="568"/>
      <c r="AW50" s="568"/>
      <c r="AX50" s="568"/>
      <c r="AY50" s="568"/>
      <c r="AZ50" s="568"/>
      <c r="BA50" s="568"/>
      <c r="BB50" s="568"/>
      <c r="BC50" s="568"/>
      <c r="BD50" s="568"/>
      <c r="BE50" s="568"/>
      <c r="BF50" s="568"/>
      <c r="BG50" s="568"/>
      <c r="BH50" s="568"/>
      <c r="BI50" s="568"/>
      <c r="BJ50" s="568"/>
      <c r="BK50" s="568"/>
      <c r="BL50" s="568"/>
      <c r="BM50" s="568"/>
      <c r="BN50" s="568"/>
      <c r="BO50" s="568"/>
      <c r="BP50" s="568"/>
      <c r="BQ50" s="568"/>
      <c r="BR50" s="568"/>
      <c r="BS50" s="568"/>
      <c r="BT50" s="568"/>
      <c r="BU50" s="568"/>
      <c r="BV50" s="568"/>
      <c r="BW50" s="568"/>
      <c r="BX50" s="568"/>
      <c r="BY50" s="568"/>
      <c r="BZ50" s="568"/>
      <c r="CA50" s="568"/>
      <c r="CB50" s="568"/>
      <c r="CC50" s="568"/>
      <c r="CD50" s="568"/>
      <c r="CE50" s="568"/>
      <c r="CF50" s="568"/>
      <c r="CG50" s="568"/>
      <c r="CH50" s="568"/>
      <c r="CI50" s="568"/>
      <c r="CJ50" s="568"/>
      <c r="CK50" s="568"/>
      <c r="CL50" s="568"/>
      <c r="CM50" s="568"/>
      <c r="CN50" s="568"/>
      <c r="CO50" s="568"/>
      <c r="CP50" s="568"/>
      <c r="CQ50" s="568"/>
      <c r="CR50" s="568"/>
      <c r="CS50" s="568"/>
      <c r="CT50" s="568"/>
      <c r="CU50" s="568"/>
      <c r="CV50" s="568"/>
      <c r="CW50" s="568"/>
      <c r="CX50" s="568"/>
      <c r="CY50" s="568"/>
      <c r="CZ50" s="568"/>
      <c r="DA50" s="568"/>
      <c r="DB50" s="568"/>
      <c r="DC50" s="568"/>
      <c r="DD50" s="568"/>
      <c r="DE50" s="568"/>
      <c r="DF50" s="568"/>
      <c r="DG50" s="568"/>
      <c r="DH50" s="568"/>
      <c r="DI50" s="568"/>
      <c r="DJ50" s="568"/>
      <c r="DK50" s="568"/>
      <c r="DL50" s="568"/>
      <c r="DM50" s="568"/>
      <c r="DN50" s="568"/>
      <c r="DO50" s="568"/>
      <c r="DP50" s="568"/>
      <c r="DQ50" s="568"/>
      <c r="DR50" s="568"/>
      <c r="DS50" s="568"/>
      <c r="DT50" s="568"/>
      <c r="DU50" s="568"/>
      <c r="DV50" s="568"/>
      <c r="DW50" s="568"/>
      <c r="DX50" s="568"/>
      <c r="DY50" s="568"/>
      <c r="DZ50" s="568"/>
      <c r="EA50" s="568"/>
      <c r="EB50" s="568"/>
      <c r="EC50" s="568"/>
      <c r="ED50" s="568"/>
      <c r="EE50" s="568"/>
      <c r="EF50" s="568"/>
      <c r="EG50" s="568"/>
      <c r="EH50" s="568"/>
      <c r="EI50" s="568"/>
      <c r="EJ50" s="568"/>
      <c r="EK50" s="568"/>
      <c r="EL50" s="568"/>
      <c r="EM50" s="568"/>
      <c r="EN50" s="568"/>
      <c r="EO50" s="568"/>
      <c r="EP50" s="568"/>
      <c r="EQ50" s="568"/>
      <c r="ER50" s="568"/>
      <c r="ES50" s="568"/>
      <c r="ET50" s="568"/>
      <c r="EU50" s="568"/>
      <c r="EV50" s="568"/>
      <c r="EW50" s="568"/>
      <c r="EX50" s="568"/>
      <c r="EY50" s="568"/>
      <c r="EZ50" s="568"/>
      <c r="FA50" s="568"/>
      <c r="FB50" s="568"/>
      <c r="FC50" s="568"/>
      <c r="FD50" s="568"/>
      <c r="FE50" s="568"/>
      <c r="FF50" s="568"/>
      <c r="FG50" s="568"/>
      <c r="FH50" s="568"/>
      <c r="FI50" s="568"/>
      <c r="FJ50" s="568"/>
      <c r="FK50" s="568"/>
      <c r="FL50" s="568"/>
      <c r="FM50" s="568"/>
      <c r="FN50" s="568"/>
    </row>
    <row r="51" spans="1:170">
      <c r="A51" s="582"/>
      <c r="B51" s="582"/>
      <c r="C51" s="582"/>
      <c r="D51" s="584"/>
      <c r="E51" s="584"/>
      <c r="F51" s="584"/>
      <c r="G51" s="584"/>
      <c r="H51" s="584"/>
      <c r="I51" s="584"/>
      <c r="J51" s="584"/>
      <c r="K51" s="584"/>
      <c r="L51" s="584"/>
      <c r="M51" s="584"/>
      <c r="N51" s="584"/>
      <c r="O51" s="584"/>
      <c r="P51" s="584"/>
      <c r="Q51" s="584"/>
      <c r="R51" s="584"/>
      <c r="S51" s="584"/>
      <c r="T51" s="568"/>
      <c r="U51" s="568"/>
      <c r="V51" s="568"/>
      <c r="W51" s="568"/>
      <c r="X51" s="568"/>
      <c r="Y51" s="568"/>
      <c r="Z51" s="568"/>
      <c r="AA51" s="568"/>
      <c r="AB51" s="568"/>
      <c r="AC51" s="568"/>
      <c r="AD51" s="568"/>
      <c r="AE51" s="568"/>
      <c r="AF51" s="568"/>
      <c r="AG51" s="568"/>
      <c r="AH51" s="568"/>
      <c r="AI51" s="568"/>
      <c r="AJ51" s="568"/>
      <c r="AK51" s="568"/>
      <c r="AL51" s="568"/>
      <c r="AM51" s="568"/>
      <c r="AN51" s="568"/>
      <c r="AO51" s="568"/>
      <c r="AP51" s="568"/>
      <c r="AQ51" s="568"/>
      <c r="AR51" s="568"/>
      <c r="AS51" s="568"/>
      <c r="AT51" s="568"/>
      <c r="AU51" s="568"/>
      <c r="AV51" s="568"/>
      <c r="AW51" s="568"/>
      <c r="AX51" s="568"/>
      <c r="AY51" s="568"/>
      <c r="AZ51" s="568"/>
      <c r="BA51" s="568"/>
      <c r="BB51" s="568"/>
      <c r="BC51" s="568"/>
      <c r="BD51" s="568"/>
      <c r="BE51" s="568"/>
      <c r="BF51" s="568"/>
      <c r="BG51" s="568"/>
      <c r="BH51" s="568"/>
      <c r="BI51" s="568"/>
      <c r="BJ51" s="568"/>
      <c r="BK51" s="568"/>
      <c r="BL51" s="568"/>
      <c r="BM51" s="568"/>
      <c r="BN51" s="568"/>
      <c r="BO51" s="568"/>
      <c r="BP51" s="568"/>
      <c r="BQ51" s="568"/>
      <c r="BR51" s="568"/>
      <c r="BS51" s="568"/>
      <c r="BT51" s="568"/>
      <c r="BU51" s="568"/>
      <c r="BV51" s="568"/>
      <c r="BW51" s="568"/>
      <c r="BX51" s="568"/>
      <c r="BY51" s="568"/>
      <c r="BZ51" s="568"/>
      <c r="CA51" s="568"/>
      <c r="CB51" s="568"/>
      <c r="CC51" s="568"/>
      <c r="CD51" s="568"/>
      <c r="CE51" s="568"/>
      <c r="CF51" s="568"/>
      <c r="CG51" s="568"/>
      <c r="CH51" s="568"/>
      <c r="CI51" s="568"/>
      <c r="CJ51" s="568"/>
      <c r="CK51" s="568"/>
      <c r="CL51" s="568"/>
      <c r="CM51" s="568"/>
      <c r="CN51" s="568"/>
      <c r="CO51" s="568"/>
      <c r="CP51" s="568"/>
      <c r="CQ51" s="568"/>
      <c r="CR51" s="568"/>
      <c r="CS51" s="568"/>
      <c r="CT51" s="568"/>
      <c r="CU51" s="568"/>
      <c r="CV51" s="568"/>
      <c r="CW51" s="568"/>
      <c r="CX51" s="568"/>
      <c r="CY51" s="568"/>
      <c r="CZ51" s="568"/>
      <c r="DA51" s="568"/>
      <c r="DB51" s="568"/>
      <c r="DC51" s="568"/>
      <c r="DD51" s="568"/>
      <c r="DE51" s="568"/>
      <c r="DF51" s="568"/>
      <c r="DG51" s="568"/>
      <c r="DH51" s="568"/>
      <c r="DI51" s="568"/>
      <c r="DJ51" s="568"/>
      <c r="DK51" s="568"/>
      <c r="DL51" s="568"/>
      <c r="DM51" s="568"/>
      <c r="DN51" s="568"/>
      <c r="DO51" s="568"/>
      <c r="DP51" s="568"/>
      <c r="DQ51" s="568"/>
      <c r="DR51" s="568"/>
      <c r="DS51" s="568"/>
      <c r="DT51" s="568"/>
      <c r="DU51" s="568"/>
      <c r="DV51" s="568"/>
      <c r="DW51" s="568"/>
      <c r="DX51" s="568"/>
      <c r="DY51" s="568"/>
      <c r="DZ51" s="568"/>
      <c r="EA51" s="568"/>
      <c r="EB51" s="568"/>
      <c r="EC51" s="568"/>
      <c r="ED51" s="568"/>
      <c r="EE51" s="568"/>
      <c r="EF51" s="568"/>
      <c r="EG51" s="568"/>
      <c r="EH51" s="568"/>
      <c r="EI51" s="568"/>
      <c r="EJ51" s="568"/>
      <c r="EK51" s="568"/>
      <c r="EL51" s="568"/>
      <c r="EM51" s="568"/>
      <c r="EN51" s="568"/>
      <c r="EO51" s="568"/>
      <c r="EP51" s="568"/>
      <c r="EQ51" s="568"/>
      <c r="ER51" s="568"/>
      <c r="ES51" s="568"/>
      <c r="ET51" s="568"/>
      <c r="EU51" s="568"/>
      <c r="EV51" s="568"/>
      <c r="EW51" s="568"/>
      <c r="EX51" s="568"/>
      <c r="EY51" s="568"/>
      <c r="EZ51" s="568"/>
      <c r="FA51" s="568"/>
      <c r="FB51" s="568"/>
      <c r="FC51" s="568"/>
      <c r="FD51" s="568"/>
      <c r="FE51" s="568"/>
      <c r="FF51" s="568"/>
      <c r="FG51" s="568"/>
      <c r="FH51" s="568"/>
      <c r="FI51" s="568"/>
      <c r="FJ51" s="568"/>
      <c r="FK51" s="568"/>
      <c r="FL51" s="568"/>
      <c r="FM51" s="568"/>
      <c r="FN51" s="568"/>
    </row>
    <row r="52" spans="1:170">
      <c r="A52" s="582"/>
      <c r="B52" s="582"/>
      <c r="C52" s="582"/>
      <c r="D52" s="584"/>
      <c r="E52" s="584"/>
      <c r="F52" s="584"/>
      <c r="G52" s="584"/>
      <c r="H52" s="584"/>
      <c r="I52" s="584"/>
      <c r="J52" s="584"/>
      <c r="K52" s="584"/>
      <c r="L52" s="584"/>
      <c r="M52" s="584"/>
      <c r="N52" s="584"/>
      <c r="O52" s="584"/>
      <c r="P52" s="584"/>
      <c r="Q52" s="584"/>
      <c r="R52" s="584"/>
      <c r="S52" s="584"/>
      <c r="T52" s="568"/>
      <c r="U52" s="568"/>
      <c r="V52" s="568"/>
      <c r="W52" s="568"/>
      <c r="X52" s="568"/>
      <c r="Y52" s="568"/>
      <c r="Z52" s="568"/>
      <c r="AA52" s="568"/>
      <c r="AB52" s="568"/>
      <c r="AC52" s="568"/>
      <c r="AD52" s="568"/>
      <c r="AE52" s="568"/>
      <c r="AF52" s="568"/>
      <c r="AG52" s="568"/>
      <c r="AH52" s="568"/>
      <c r="AI52" s="568"/>
      <c r="AJ52" s="568"/>
      <c r="AK52" s="568"/>
      <c r="AL52" s="568"/>
      <c r="AM52" s="568"/>
      <c r="AN52" s="568"/>
      <c r="AO52" s="568"/>
      <c r="AP52" s="568"/>
      <c r="AQ52" s="568"/>
      <c r="AR52" s="568"/>
      <c r="AS52" s="568"/>
      <c r="AT52" s="568"/>
      <c r="AU52" s="568"/>
      <c r="AV52" s="568"/>
      <c r="AW52" s="568"/>
      <c r="AX52" s="568"/>
      <c r="AY52" s="568"/>
      <c r="AZ52" s="568"/>
      <c r="BA52" s="568"/>
      <c r="BB52" s="568"/>
      <c r="BC52" s="568"/>
      <c r="BD52" s="568"/>
      <c r="BE52" s="568"/>
      <c r="BF52" s="568"/>
      <c r="BG52" s="568"/>
      <c r="BH52" s="568"/>
      <c r="BI52" s="568"/>
      <c r="BJ52" s="568"/>
      <c r="BK52" s="568"/>
      <c r="BL52" s="568"/>
      <c r="BM52" s="568"/>
      <c r="BN52" s="568"/>
      <c r="BO52" s="568"/>
      <c r="BP52" s="568"/>
      <c r="BQ52" s="568"/>
      <c r="BR52" s="568"/>
      <c r="BS52" s="568"/>
      <c r="BT52" s="568"/>
      <c r="BU52" s="568"/>
      <c r="BV52" s="568"/>
      <c r="BW52" s="568"/>
      <c r="BX52" s="568"/>
      <c r="BY52" s="568"/>
      <c r="BZ52" s="568"/>
      <c r="CA52" s="568"/>
      <c r="CB52" s="568"/>
      <c r="CC52" s="568"/>
      <c r="CD52" s="568"/>
      <c r="CE52" s="568"/>
      <c r="CF52" s="568"/>
      <c r="CG52" s="568"/>
      <c r="CH52" s="568"/>
      <c r="CI52" s="568"/>
      <c r="CJ52" s="568"/>
      <c r="CK52" s="568"/>
      <c r="CL52" s="568"/>
      <c r="CM52" s="568"/>
      <c r="CN52" s="568"/>
      <c r="CO52" s="568"/>
      <c r="CP52" s="568"/>
      <c r="CQ52" s="568"/>
      <c r="CR52" s="568"/>
      <c r="CS52" s="568"/>
      <c r="CT52" s="568"/>
      <c r="CU52" s="568"/>
      <c r="CV52" s="568"/>
      <c r="CW52" s="568"/>
      <c r="CX52" s="568"/>
      <c r="CY52" s="568"/>
      <c r="CZ52" s="568"/>
      <c r="DA52" s="568"/>
      <c r="DB52" s="568"/>
      <c r="DC52" s="568"/>
      <c r="DD52" s="568"/>
      <c r="DE52" s="568"/>
      <c r="DF52" s="568"/>
      <c r="DG52" s="568"/>
      <c r="DH52" s="568"/>
      <c r="DI52" s="568"/>
      <c r="DJ52" s="568"/>
      <c r="DK52" s="568"/>
      <c r="DL52" s="568"/>
      <c r="DM52" s="568"/>
      <c r="DN52" s="568"/>
      <c r="DO52" s="568"/>
      <c r="DP52" s="568"/>
      <c r="DQ52" s="568"/>
      <c r="DR52" s="568"/>
      <c r="DS52" s="568"/>
      <c r="DT52" s="568"/>
      <c r="DU52" s="568"/>
      <c r="DV52" s="568"/>
      <c r="DW52" s="568"/>
      <c r="DX52" s="568"/>
      <c r="DY52" s="568"/>
      <c r="DZ52" s="568"/>
      <c r="EA52" s="568"/>
      <c r="EB52" s="568"/>
      <c r="EC52" s="568"/>
      <c r="ED52" s="568"/>
      <c r="EE52" s="568"/>
      <c r="EF52" s="568"/>
      <c r="EG52" s="568"/>
      <c r="EH52" s="568"/>
      <c r="EI52" s="568"/>
      <c r="EJ52" s="568"/>
      <c r="EK52" s="568"/>
      <c r="EL52" s="568"/>
      <c r="EM52" s="568"/>
      <c r="EN52" s="568"/>
      <c r="EO52" s="568"/>
      <c r="EP52" s="568"/>
      <c r="EQ52" s="568"/>
      <c r="ER52" s="568"/>
      <c r="ES52" s="568"/>
      <c r="ET52" s="568"/>
      <c r="EU52" s="568"/>
      <c r="EV52" s="568"/>
      <c r="EW52" s="568"/>
      <c r="EX52" s="568"/>
      <c r="EY52" s="568"/>
      <c r="EZ52" s="568"/>
      <c r="FA52" s="568"/>
      <c r="FB52" s="568"/>
      <c r="FC52" s="568"/>
      <c r="FD52" s="568"/>
      <c r="FE52" s="568"/>
      <c r="FF52" s="568"/>
      <c r="FG52" s="568"/>
      <c r="FH52" s="568"/>
      <c r="FI52" s="568"/>
      <c r="FJ52" s="568"/>
      <c r="FK52" s="568"/>
      <c r="FL52" s="568"/>
      <c r="FM52" s="568"/>
      <c r="FN52" s="568"/>
    </row>
    <row r="53" spans="1:170">
      <c r="A53" s="582"/>
      <c r="B53" s="582"/>
      <c r="C53" s="582"/>
      <c r="D53" s="584"/>
      <c r="E53" s="584"/>
      <c r="F53" s="584"/>
      <c r="G53" s="584"/>
      <c r="H53" s="584"/>
      <c r="I53" s="584"/>
      <c r="J53" s="584"/>
      <c r="K53" s="584"/>
      <c r="L53" s="584"/>
      <c r="M53" s="584"/>
      <c r="N53" s="584"/>
      <c r="O53" s="584"/>
      <c r="P53" s="584"/>
      <c r="Q53" s="584"/>
      <c r="R53" s="584"/>
      <c r="S53" s="584"/>
      <c r="T53" s="568"/>
      <c r="U53" s="568"/>
      <c r="V53" s="568"/>
      <c r="W53" s="568"/>
      <c r="X53" s="568"/>
      <c r="Y53" s="568"/>
      <c r="Z53" s="568"/>
      <c r="AA53" s="568"/>
      <c r="AB53" s="568"/>
      <c r="AC53" s="568"/>
      <c r="AD53" s="568"/>
      <c r="AE53" s="568"/>
      <c r="AF53" s="568"/>
      <c r="AG53" s="568"/>
      <c r="AH53" s="568"/>
      <c r="AI53" s="568"/>
      <c r="AJ53" s="568"/>
      <c r="AK53" s="568"/>
      <c r="AL53" s="568"/>
      <c r="AM53" s="568"/>
      <c r="AN53" s="568"/>
      <c r="AO53" s="568"/>
      <c r="AP53" s="568"/>
      <c r="AQ53" s="568"/>
      <c r="AR53" s="568"/>
      <c r="AS53" s="568"/>
      <c r="AT53" s="568"/>
      <c r="AU53" s="568"/>
      <c r="AV53" s="568"/>
      <c r="AW53" s="568"/>
      <c r="AX53" s="568"/>
      <c r="AY53" s="568"/>
      <c r="AZ53" s="568"/>
      <c r="BA53" s="568"/>
      <c r="BB53" s="568"/>
      <c r="BC53" s="568"/>
      <c r="BD53" s="568"/>
      <c r="BE53" s="568"/>
      <c r="BF53" s="568"/>
      <c r="BG53" s="568"/>
      <c r="BH53" s="568"/>
      <c r="BI53" s="568"/>
      <c r="BJ53" s="568"/>
      <c r="BK53" s="568"/>
      <c r="BL53" s="568"/>
      <c r="BM53" s="568"/>
      <c r="BN53" s="568"/>
      <c r="BO53" s="568"/>
      <c r="BP53" s="568"/>
      <c r="BQ53" s="568"/>
      <c r="BR53" s="568"/>
      <c r="BS53" s="568"/>
      <c r="BT53" s="568"/>
      <c r="BU53" s="568"/>
      <c r="BV53" s="568"/>
      <c r="BW53" s="568"/>
      <c r="BX53" s="568"/>
      <c r="BY53" s="568"/>
      <c r="BZ53" s="568"/>
      <c r="CA53" s="568"/>
      <c r="CB53" s="568"/>
      <c r="CC53" s="568"/>
      <c r="CD53" s="568"/>
      <c r="CE53" s="568"/>
      <c r="CF53" s="568"/>
      <c r="CG53" s="568"/>
      <c r="CH53" s="568"/>
      <c r="CI53" s="568"/>
      <c r="CJ53" s="568"/>
      <c r="CK53" s="568"/>
      <c r="CL53" s="568"/>
      <c r="CM53" s="568"/>
      <c r="CN53" s="568"/>
      <c r="CO53" s="568"/>
      <c r="CP53" s="568"/>
      <c r="CQ53" s="568"/>
      <c r="CR53" s="568"/>
      <c r="CS53" s="568"/>
      <c r="CT53" s="568"/>
      <c r="CU53" s="568"/>
      <c r="CV53" s="568"/>
      <c r="CW53" s="568"/>
      <c r="CX53" s="568"/>
      <c r="CY53" s="568"/>
      <c r="CZ53" s="568"/>
      <c r="DA53" s="568"/>
      <c r="DB53" s="568"/>
      <c r="DC53" s="568"/>
      <c r="DD53" s="568"/>
      <c r="DE53" s="568"/>
      <c r="DF53" s="568"/>
      <c r="DG53" s="568"/>
      <c r="DH53" s="568"/>
      <c r="DI53" s="568"/>
      <c r="DJ53" s="568"/>
      <c r="DK53" s="568"/>
      <c r="DL53" s="568"/>
      <c r="DM53" s="568"/>
      <c r="DN53" s="568"/>
      <c r="DO53" s="568"/>
      <c r="DP53" s="568"/>
      <c r="DQ53" s="568"/>
      <c r="DR53" s="568"/>
      <c r="DS53" s="568"/>
      <c r="DT53" s="568"/>
      <c r="DU53" s="568"/>
      <c r="DV53" s="568"/>
      <c r="DW53" s="568"/>
      <c r="DX53" s="568"/>
      <c r="DY53" s="568"/>
      <c r="DZ53" s="568"/>
      <c r="EA53" s="568"/>
      <c r="EB53" s="568"/>
      <c r="EC53" s="568"/>
      <c r="ED53" s="568"/>
      <c r="EE53" s="568"/>
      <c r="EF53" s="568"/>
      <c r="EG53" s="568"/>
      <c r="EH53" s="568"/>
      <c r="EI53" s="568"/>
      <c r="EJ53" s="568"/>
      <c r="EK53" s="568"/>
      <c r="EL53" s="568"/>
      <c r="EM53" s="568"/>
      <c r="EN53" s="568"/>
      <c r="EO53" s="568"/>
      <c r="EP53" s="568"/>
      <c r="EQ53" s="568"/>
      <c r="ER53" s="568"/>
      <c r="ES53" s="568"/>
      <c r="ET53" s="568"/>
      <c r="EU53" s="568"/>
      <c r="EV53" s="568"/>
      <c r="EW53" s="568"/>
      <c r="EX53" s="568"/>
      <c r="EY53" s="568"/>
      <c r="EZ53" s="568"/>
      <c r="FA53" s="568"/>
      <c r="FB53" s="568"/>
      <c r="FC53" s="568"/>
      <c r="FD53" s="568"/>
      <c r="FE53" s="568"/>
      <c r="FF53" s="568"/>
      <c r="FG53" s="568"/>
      <c r="FH53" s="568"/>
      <c r="FI53" s="568"/>
      <c r="FJ53" s="568"/>
      <c r="FK53" s="568"/>
      <c r="FL53" s="568"/>
      <c r="FM53" s="568"/>
      <c r="FN53" s="568"/>
    </row>
    <row r="54" spans="1:170">
      <c r="A54" s="582"/>
      <c r="B54" s="582"/>
      <c r="C54" s="582"/>
      <c r="D54" s="584"/>
      <c r="E54" s="584"/>
      <c r="F54" s="584"/>
      <c r="G54" s="584"/>
      <c r="H54" s="584"/>
      <c r="I54" s="584"/>
      <c r="J54" s="584"/>
      <c r="K54" s="584"/>
      <c r="L54" s="584"/>
      <c r="M54" s="584"/>
      <c r="N54" s="584"/>
      <c r="O54" s="584"/>
      <c r="P54" s="584"/>
      <c r="Q54" s="584"/>
      <c r="R54" s="584"/>
      <c r="S54" s="584"/>
      <c r="T54" s="568"/>
      <c r="U54" s="568"/>
      <c r="V54" s="568"/>
      <c r="W54" s="568"/>
      <c r="X54" s="568"/>
      <c r="Y54" s="568"/>
      <c r="Z54" s="568"/>
      <c r="AA54" s="568"/>
      <c r="AB54" s="568"/>
      <c r="AC54" s="568"/>
      <c r="AD54" s="568"/>
      <c r="AE54" s="568"/>
      <c r="AF54" s="568"/>
      <c r="AG54" s="568"/>
      <c r="AH54" s="568"/>
      <c r="AI54" s="568"/>
      <c r="AJ54" s="568"/>
      <c r="AK54" s="568"/>
      <c r="AL54" s="568"/>
      <c r="AM54" s="568"/>
      <c r="AN54" s="568"/>
      <c r="AO54" s="568"/>
      <c r="AP54" s="568"/>
      <c r="AQ54" s="568"/>
      <c r="AR54" s="568"/>
      <c r="AS54" s="568"/>
      <c r="AT54" s="568"/>
      <c r="AU54" s="568"/>
      <c r="AV54" s="568"/>
      <c r="AW54" s="568"/>
      <c r="AX54" s="568"/>
      <c r="AY54" s="568"/>
      <c r="AZ54" s="568"/>
      <c r="BA54" s="568"/>
      <c r="BB54" s="568"/>
      <c r="BC54" s="568"/>
      <c r="BD54" s="568"/>
      <c r="BE54" s="568"/>
      <c r="BF54" s="568"/>
      <c r="BG54" s="568"/>
      <c r="BH54" s="568"/>
      <c r="BI54" s="568"/>
      <c r="BJ54" s="568"/>
      <c r="BK54" s="568"/>
      <c r="BL54" s="568"/>
      <c r="BM54" s="568"/>
      <c r="BN54" s="568"/>
      <c r="BO54" s="568"/>
      <c r="BP54" s="568"/>
      <c r="BQ54" s="568"/>
      <c r="BR54" s="568"/>
      <c r="BS54" s="568"/>
      <c r="BT54" s="568"/>
      <c r="BU54" s="568"/>
      <c r="BV54" s="568"/>
      <c r="BW54" s="568"/>
      <c r="BX54" s="568"/>
      <c r="BY54" s="568"/>
      <c r="BZ54" s="568"/>
      <c r="CA54" s="568"/>
      <c r="CB54" s="568"/>
      <c r="CC54" s="568"/>
      <c r="CD54" s="568"/>
      <c r="CE54" s="568"/>
      <c r="CF54" s="568"/>
      <c r="CG54" s="568"/>
      <c r="CH54" s="568"/>
      <c r="CI54" s="568"/>
      <c r="CJ54" s="568"/>
      <c r="CK54" s="568"/>
      <c r="CL54" s="568"/>
      <c r="CM54" s="568"/>
      <c r="CN54" s="568"/>
      <c r="CO54" s="568"/>
      <c r="CP54" s="568"/>
      <c r="CQ54" s="568"/>
      <c r="CR54" s="568"/>
      <c r="CS54" s="568"/>
      <c r="CT54" s="568"/>
      <c r="CU54" s="568"/>
      <c r="CV54" s="568"/>
      <c r="CW54" s="568"/>
      <c r="CX54" s="568"/>
      <c r="CY54" s="568"/>
      <c r="CZ54" s="568"/>
      <c r="DA54" s="568"/>
      <c r="DB54" s="568"/>
      <c r="DC54" s="568"/>
      <c r="DD54" s="568"/>
      <c r="DE54" s="568"/>
      <c r="DF54" s="568"/>
      <c r="DG54" s="568"/>
      <c r="DH54" s="568"/>
      <c r="DI54" s="568"/>
      <c r="DJ54" s="568"/>
      <c r="DK54" s="568"/>
      <c r="DL54" s="568"/>
      <c r="DM54" s="568"/>
      <c r="DN54" s="568"/>
      <c r="DO54" s="568"/>
      <c r="DP54" s="568"/>
      <c r="DQ54" s="568"/>
      <c r="DR54" s="568"/>
      <c r="DS54" s="568"/>
      <c r="DT54" s="568"/>
      <c r="DU54" s="568"/>
      <c r="DV54" s="568"/>
      <c r="DW54" s="568"/>
      <c r="DX54" s="568"/>
      <c r="DY54" s="568"/>
      <c r="DZ54" s="568"/>
      <c r="EA54" s="568"/>
      <c r="EB54" s="568"/>
      <c r="EC54" s="568"/>
      <c r="ED54" s="568"/>
      <c r="EE54" s="568"/>
      <c r="EF54" s="568"/>
      <c r="EG54" s="568"/>
      <c r="EH54" s="568"/>
      <c r="EI54" s="568"/>
      <c r="EJ54" s="568"/>
      <c r="EK54" s="568"/>
      <c r="EL54" s="568"/>
      <c r="EM54" s="568"/>
      <c r="EN54" s="568"/>
      <c r="EO54" s="568"/>
      <c r="EP54" s="568"/>
      <c r="EQ54" s="568"/>
      <c r="ER54" s="568"/>
      <c r="ES54" s="568"/>
      <c r="ET54" s="568"/>
      <c r="EU54" s="568"/>
      <c r="EV54" s="568"/>
      <c r="EW54" s="568"/>
      <c r="EX54" s="568"/>
      <c r="EY54" s="568"/>
      <c r="EZ54" s="568"/>
      <c r="FA54" s="568"/>
      <c r="FB54" s="568"/>
      <c r="FC54" s="568"/>
      <c r="FD54" s="568"/>
      <c r="FE54" s="568"/>
      <c r="FF54" s="568"/>
      <c r="FG54" s="568"/>
      <c r="FH54" s="568"/>
      <c r="FI54" s="568"/>
      <c r="FJ54" s="568"/>
      <c r="FK54" s="568"/>
      <c r="FL54" s="568"/>
      <c r="FM54" s="568"/>
      <c r="FN54" s="568"/>
    </row>
    <row r="55" spans="1:170">
      <c r="A55" s="582"/>
      <c r="B55" s="582"/>
      <c r="C55" s="582"/>
      <c r="D55" s="584"/>
      <c r="E55" s="584"/>
      <c r="F55" s="584"/>
      <c r="G55" s="584"/>
      <c r="H55" s="584"/>
      <c r="I55" s="584"/>
      <c r="J55" s="584"/>
      <c r="K55" s="584"/>
      <c r="L55" s="584"/>
      <c r="M55" s="584"/>
      <c r="N55" s="584"/>
      <c r="O55" s="584"/>
      <c r="P55" s="584"/>
      <c r="Q55" s="584"/>
      <c r="R55" s="584"/>
      <c r="S55" s="584"/>
      <c r="T55" s="568"/>
      <c r="U55" s="568"/>
      <c r="V55" s="568"/>
      <c r="W55" s="568"/>
      <c r="X55" s="568"/>
      <c r="Y55" s="568"/>
      <c r="Z55" s="568"/>
      <c r="AA55" s="568"/>
      <c r="AB55" s="568"/>
      <c r="AC55" s="568"/>
      <c r="AD55" s="568"/>
      <c r="AE55" s="568"/>
      <c r="AF55" s="568"/>
      <c r="AG55" s="568"/>
      <c r="AH55" s="568"/>
      <c r="AI55" s="568"/>
      <c r="AJ55" s="568"/>
      <c r="AK55" s="568"/>
      <c r="AL55" s="568"/>
      <c r="AM55" s="568"/>
      <c r="AN55" s="568"/>
      <c r="AO55" s="568"/>
      <c r="AP55" s="568"/>
      <c r="AQ55" s="568"/>
      <c r="AR55" s="568"/>
      <c r="AS55" s="568"/>
      <c r="AT55" s="568"/>
      <c r="AU55" s="568"/>
      <c r="AV55" s="568"/>
      <c r="AW55" s="568"/>
      <c r="AX55" s="568"/>
      <c r="AY55" s="568"/>
      <c r="AZ55" s="568"/>
      <c r="BA55" s="568"/>
      <c r="BB55" s="568"/>
      <c r="BC55" s="568"/>
      <c r="BD55" s="568"/>
      <c r="BE55" s="568"/>
      <c r="BF55" s="568"/>
      <c r="BG55" s="568"/>
      <c r="BH55" s="568"/>
      <c r="BI55" s="568"/>
      <c r="BJ55" s="568"/>
      <c r="BK55" s="568"/>
      <c r="BL55" s="568"/>
      <c r="BM55" s="568"/>
      <c r="BN55" s="568"/>
      <c r="BO55" s="568"/>
      <c r="BP55" s="568"/>
      <c r="BQ55" s="568"/>
      <c r="BR55" s="568"/>
      <c r="BS55" s="568"/>
      <c r="BT55" s="568"/>
      <c r="BU55" s="568"/>
      <c r="BV55" s="568"/>
      <c r="BW55" s="568"/>
      <c r="BX55" s="568"/>
      <c r="BY55" s="568"/>
      <c r="BZ55" s="568"/>
      <c r="CA55" s="568"/>
      <c r="CB55" s="568"/>
      <c r="CC55" s="568"/>
      <c r="CD55" s="568"/>
      <c r="CE55" s="568"/>
      <c r="CF55" s="568"/>
      <c r="CG55" s="568"/>
      <c r="CH55" s="568"/>
      <c r="CI55" s="568"/>
      <c r="CJ55" s="568"/>
      <c r="CK55" s="568"/>
      <c r="CL55" s="568"/>
      <c r="CM55" s="568"/>
      <c r="CN55" s="568"/>
      <c r="CO55" s="568"/>
      <c r="CP55" s="568"/>
      <c r="CQ55" s="568"/>
      <c r="CR55" s="568"/>
      <c r="CS55" s="568"/>
      <c r="CT55" s="568"/>
      <c r="CU55" s="568"/>
      <c r="CV55" s="568"/>
      <c r="CW55" s="568"/>
      <c r="CX55" s="568"/>
      <c r="CY55" s="568"/>
      <c r="CZ55" s="568"/>
      <c r="DA55" s="568"/>
      <c r="DB55" s="568"/>
      <c r="DC55" s="568"/>
      <c r="DD55" s="568"/>
      <c r="DE55" s="568"/>
      <c r="DF55" s="568"/>
      <c r="DG55" s="568"/>
      <c r="DH55" s="568"/>
      <c r="DI55" s="568"/>
      <c r="DJ55" s="568"/>
      <c r="DK55" s="568"/>
      <c r="DL55" s="568"/>
      <c r="DM55" s="568"/>
      <c r="DN55" s="568"/>
      <c r="DO55" s="568"/>
      <c r="DP55" s="568"/>
      <c r="DQ55" s="568"/>
      <c r="DR55" s="568"/>
      <c r="DS55" s="568"/>
      <c r="DT55" s="568"/>
      <c r="DU55" s="568"/>
      <c r="DV55" s="568"/>
      <c r="DW55" s="568"/>
      <c r="DX55" s="568"/>
      <c r="DY55" s="568"/>
      <c r="DZ55" s="568"/>
      <c r="EA55" s="568"/>
      <c r="EB55" s="568"/>
      <c r="EC55" s="568"/>
      <c r="ED55" s="568"/>
      <c r="EE55" s="568"/>
      <c r="EF55" s="568"/>
      <c r="EG55" s="568"/>
      <c r="EH55" s="568"/>
      <c r="EI55" s="568"/>
      <c r="EJ55" s="568"/>
      <c r="EK55" s="568"/>
      <c r="EL55" s="568"/>
      <c r="EM55" s="568"/>
      <c r="EN55" s="568"/>
      <c r="EO55" s="568"/>
      <c r="EP55" s="568"/>
      <c r="EQ55" s="568"/>
      <c r="ER55" s="568"/>
      <c r="ES55" s="568"/>
      <c r="ET55" s="568"/>
      <c r="EU55" s="568"/>
      <c r="EV55" s="568"/>
      <c r="EW55" s="568"/>
      <c r="EX55" s="568"/>
      <c r="EY55" s="568"/>
      <c r="EZ55" s="568"/>
      <c r="FA55" s="568"/>
      <c r="FB55" s="568"/>
      <c r="FC55" s="568"/>
      <c r="FD55" s="568"/>
      <c r="FE55" s="568"/>
      <c r="FF55" s="568"/>
      <c r="FG55" s="568"/>
      <c r="FH55" s="568"/>
      <c r="FI55" s="568"/>
      <c r="FJ55" s="568"/>
      <c r="FK55" s="568"/>
      <c r="FL55" s="568"/>
      <c r="FM55" s="568"/>
      <c r="FN55" s="568"/>
    </row>
    <row r="56" spans="1:170">
      <c r="A56" s="582"/>
      <c r="B56" s="582"/>
      <c r="C56" s="582"/>
      <c r="D56" s="584"/>
      <c r="E56" s="584"/>
      <c r="F56" s="584"/>
      <c r="G56" s="584"/>
      <c r="H56" s="584"/>
      <c r="I56" s="584"/>
      <c r="J56" s="584"/>
      <c r="K56" s="584"/>
      <c r="L56" s="584"/>
      <c r="M56" s="584"/>
      <c r="N56" s="584"/>
      <c r="O56" s="584"/>
      <c r="P56" s="584"/>
      <c r="Q56" s="584"/>
      <c r="R56" s="584"/>
      <c r="S56" s="584"/>
      <c r="T56" s="568"/>
      <c r="U56" s="568"/>
      <c r="V56" s="568"/>
      <c r="W56" s="568"/>
      <c r="X56" s="568"/>
      <c r="Y56" s="568"/>
      <c r="Z56" s="568"/>
      <c r="AA56" s="568"/>
      <c r="AB56" s="568"/>
      <c r="AC56" s="568"/>
      <c r="AD56" s="568"/>
      <c r="AE56" s="568"/>
      <c r="AF56" s="568"/>
      <c r="AG56" s="568"/>
      <c r="AH56" s="568"/>
      <c r="AI56" s="568"/>
      <c r="AJ56" s="568"/>
      <c r="AK56" s="568"/>
      <c r="AL56" s="568"/>
      <c r="AM56" s="568"/>
      <c r="AN56" s="568"/>
      <c r="AO56" s="568"/>
      <c r="AP56" s="568"/>
      <c r="AQ56" s="568"/>
      <c r="AR56" s="568"/>
      <c r="AS56" s="568"/>
      <c r="AT56" s="568"/>
      <c r="AU56" s="568"/>
      <c r="AV56" s="568"/>
      <c r="AW56" s="568"/>
      <c r="AX56" s="568"/>
      <c r="AY56" s="568"/>
      <c r="AZ56" s="568"/>
      <c r="BA56" s="568"/>
      <c r="BB56" s="568"/>
      <c r="BC56" s="568"/>
      <c r="BD56" s="568"/>
      <c r="BE56" s="568"/>
      <c r="BF56" s="568"/>
      <c r="BG56" s="568"/>
      <c r="BH56" s="568"/>
      <c r="BI56" s="568"/>
      <c r="BJ56" s="568"/>
      <c r="BK56" s="568"/>
      <c r="BL56" s="568"/>
      <c r="BM56" s="568"/>
      <c r="BN56" s="568"/>
      <c r="BO56" s="568"/>
      <c r="BP56" s="568"/>
      <c r="BQ56" s="568"/>
      <c r="BR56" s="568"/>
      <c r="BS56" s="568"/>
      <c r="BT56" s="568"/>
      <c r="BU56" s="568"/>
      <c r="BV56" s="568"/>
      <c r="BW56" s="568"/>
      <c r="BX56" s="568"/>
      <c r="BY56" s="568"/>
      <c r="BZ56" s="568"/>
      <c r="CA56" s="568"/>
      <c r="CB56" s="568"/>
      <c r="CC56" s="568"/>
      <c r="CD56" s="568"/>
      <c r="CE56" s="568"/>
      <c r="CF56" s="568"/>
      <c r="CG56" s="568"/>
      <c r="CH56" s="568"/>
      <c r="CI56" s="568"/>
      <c r="CJ56" s="568"/>
      <c r="CK56" s="568"/>
      <c r="CL56" s="568"/>
      <c r="CM56" s="568"/>
      <c r="CN56" s="568"/>
      <c r="CO56" s="568"/>
      <c r="CP56" s="568"/>
      <c r="CQ56" s="568"/>
      <c r="CR56" s="568"/>
      <c r="CS56" s="568"/>
      <c r="CT56" s="568"/>
      <c r="CU56" s="568"/>
      <c r="CV56" s="568"/>
      <c r="CW56" s="568"/>
      <c r="CX56" s="568"/>
      <c r="CY56" s="568"/>
      <c r="CZ56" s="568"/>
      <c r="DA56" s="568"/>
      <c r="DB56" s="568"/>
      <c r="DC56" s="568"/>
      <c r="DD56" s="568"/>
      <c r="DE56" s="568"/>
      <c r="DF56" s="568"/>
      <c r="DG56" s="568"/>
      <c r="DH56" s="568"/>
      <c r="DI56" s="568"/>
      <c r="DJ56" s="568"/>
      <c r="DK56" s="568"/>
      <c r="DL56" s="568"/>
      <c r="DM56" s="568"/>
      <c r="DN56" s="568"/>
      <c r="DO56" s="568"/>
      <c r="DP56" s="568"/>
      <c r="DQ56" s="568"/>
      <c r="DR56" s="568"/>
      <c r="DS56" s="568"/>
      <c r="DT56" s="568"/>
      <c r="DU56" s="568"/>
      <c r="DV56" s="568"/>
      <c r="DW56" s="568"/>
      <c r="DX56" s="568"/>
      <c r="DY56" s="568"/>
      <c r="DZ56" s="568"/>
      <c r="EA56" s="568"/>
      <c r="EB56" s="568"/>
      <c r="EC56" s="568"/>
      <c r="ED56" s="568"/>
      <c r="EE56" s="568"/>
      <c r="EF56" s="568"/>
      <c r="EG56" s="568"/>
      <c r="EH56" s="568"/>
      <c r="EI56" s="568"/>
      <c r="EJ56" s="568"/>
      <c r="EK56" s="568"/>
      <c r="EL56" s="568"/>
      <c r="EM56" s="568"/>
      <c r="EN56" s="568"/>
      <c r="EO56" s="568"/>
      <c r="EP56" s="568"/>
      <c r="EQ56" s="568"/>
      <c r="ER56" s="568"/>
      <c r="ES56" s="568"/>
      <c r="ET56" s="568"/>
      <c r="EU56" s="568"/>
      <c r="EV56" s="568"/>
      <c r="EW56" s="568"/>
      <c r="EX56" s="568"/>
      <c r="EY56" s="568"/>
      <c r="EZ56" s="568"/>
      <c r="FA56" s="568"/>
      <c r="FB56" s="568"/>
      <c r="FC56" s="568"/>
      <c r="FD56" s="568"/>
      <c r="FE56" s="568"/>
      <c r="FF56" s="568"/>
      <c r="FG56" s="568"/>
      <c r="FH56" s="568"/>
      <c r="FI56" s="568"/>
      <c r="FJ56" s="568"/>
      <c r="FK56" s="568"/>
      <c r="FL56" s="568"/>
      <c r="FM56" s="568"/>
      <c r="FN56" s="568"/>
    </row>
    <row r="57" spans="1:170">
      <c r="A57" s="582"/>
      <c r="B57" s="582"/>
      <c r="C57" s="582"/>
      <c r="D57" s="584"/>
      <c r="E57" s="584"/>
      <c r="F57" s="584"/>
      <c r="G57" s="584"/>
      <c r="H57" s="584"/>
      <c r="I57" s="584"/>
      <c r="J57" s="584"/>
      <c r="K57" s="584"/>
      <c r="L57" s="584"/>
      <c r="M57" s="584"/>
      <c r="N57" s="584"/>
      <c r="O57" s="584"/>
      <c r="P57" s="584"/>
      <c r="Q57" s="584"/>
      <c r="R57" s="584"/>
      <c r="S57" s="584"/>
      <c r="T57" s="568"/>
      <c r="U57" s="568"/>
      <c r="V57" s="568"/>
      <c r="W57" s="568"/>
      <c r="X57" s="568"/>
      <c r="Y57" s="568"/>
      <c r="Z57" s="568"/>
      <c r="AA57" s="568"/>
      <c r="AB57" s="568"/>
      <c r="AC57" s="568"/>
      <c r="AD57" s="568"/>
      <c r="AE57" s="568"/>
      <c r="AF57" s="568"/>
      <c r="AG57" s="568"/>
      <c r="AH57" s="568"/>
      <c r="AI57" s="568"/>
      <c r="AJ57" s="568"/>
      <c r="AK57" s="568"/>
      <c r="AL57" s="568"/>
      <c r="AM57" s="568"/>
      <c r="AN57" s="568"/>
      <c r="AO57" s="568"/>
      <c r="AP57" s="568"/>
      <c r="AQ57" s="568"/>
      <c r="AR57" s="568"/>
      <c r="AS57" s="568"/>
      <c r="AT57" s="568"/>
      <c r="AU57" s="568"/>
      <c r="AV57" s="568"/>
      <c r="AW57" s="568"/>
      <c r="AX57" s="568"/>
      <c r="AY57" s="568"/>
      <c r="AZ57" s="568"/>
      <c r="BA57" s="568"/>
      <c r="BB57" s="568"/>
      <c r="BC57" s="568"/>
      <c r="BD57" s="568"/>
      <c r="BE57" s="568"/>
      <c r="BF57" s="568"/>
      <c r="BG57" s="568"/>
      <c r="BH57" s="568"/>
      <c r="BI57" s="568"/>
      <c r="BJ57" s="568"/>
      <c r="BK57" s="568"/>
      <c r="BL57" s="568"/>
      <c r="BM57" s="568"/>
      <c r="BN57" s="568"/>
      <c r="BO57" s="568"/>
      <c r="BP57" s="568"/>
      <c r="BQ57" s="568"/>
      <c r="BR57" s="568"/>
      <c r="BS57" s="568"/>
      <c r="BT57" s="568"/>
      <c r="BU57" s="568"/>
      <c r="BV57" s="568"/>
      <c r="BW57" s="568"/>
      <c r="BX57" s="568"/>
      <c r="BY57" s="568"/>
      <c r="BZ57" s="568"/>
      <c r="CA57" s="568"/>
      <c r="CB57" s="568"/>
      <c r="CC57" s="568"/>
      <c r="CD57" s="568"/>
      <c r="CE57" s="568"/>
      <c r="CF57" s="568"/>
      <c r="CG57" s="568"/>
      <c r="CH57" s="568"/>
      <c r="CI57" s="568"/>
      <c r="CJ57" s="568"/>
      <c r="CK57" s="568"/>
      <c r="CL57" s="568"/>
      <c r="CM57" s="568"/>
      <c r="CN57" s="568"/>
      <c r="CO57" s="568"/>
      <c r="CP57" s="568"/>
      <c r="CQ57" s="568"/>
      <c r="CR57" s="568"/>
      <c r="CS57" s="568"/>
      <c r="CT57" s="568"/>
      <c r="CU57" s="568"/>
      <c r="CV57" s="568"/>
      <c r="CW57" s="568"/>
      <c r="CX57" s="568"/>
      <c r="CY57" s="568"/>
      <c r="CZ57" s="568"/>
      <c r="DA57" s="568"/>
      <c r="DB57" s="568"/>
      <c r="DC57" s="568"/>
      <c r="DD57" s="568"/>
      <c r="DE57" s="568"/>
      <c r="DF57" s="568"/>
      <c r="DG57" s="568"/>
      <c r="DH57" s="568"/>
      <c r="DI57" s="568"/>
      <c r="DJ57" s="568"/>
      <c r="DK57" s="568"/>
      <c r="DL57" s="568"/>
      <c r="DM57" s="568"/>
      <c r="DN57" s="568"/>
      <c r="DO57" s="568"/>
      <c r="DP57" s="568"/>
      <c r="DQ57" s="568"/>
      <c r="DR57" s="568"/>
      <c r="DS57" s="568"/>
      <c r="DT57" s="568"/>
      <c r="DU57" s="568"/>
      <c r="DV57" s="568"/>
      <c r="DW57" s="568"/>
      <c r="DX57" s="568"/>
      <c r="DY57" s="568"/>
      <c r="DZ57" s="568"/>
      <c r="EA57" s="568"/>
      <c r="EB57" s="568"/>
      <c r="EC57" s="568"/>
      <c r="ED57" s="568"/>
      <c r="EE57" s="568"/>
      <c r="EF57" s="568"/>
      <c r="EG57" s="568"/>
      <c r="EH57" s="568"/>
      <c r="EI57" s="568"/>
      <c r="EJ57" s="568"/>
      <c r="EK57" s="568"/>
      <c r="EL57" s="568"/>
      <c r="EM57" s="568"/>
      <c r="EN57" s="568"/>
      <c r="EO57" s="568"/>
      <c r="EP57" s="568"/>
      <c r="EQ57" s="568"/>
      <c r="ER57" s="568"/>
      <c r="ES57" s="568"/>
      <c r="ET57" s="568"/>
      <c r="EU57" s="568"/>
      <c r="EV57" s="568"/>
      <c r="EW57" s="568"/>
      <c r="EX57" s="568"/>
      <c r="EY57" s="568"/>
      <c r="EZ57" s="568"/>
      <c r="FA57" s="568"/>
      <c r="FB57" s="568"/>
      <c r="FC57" s="568"/>
      <c r="FD57" s="568"/>
      <c r="FE57" s="568"/>
      <c r="FF57" s="568"/>
      <c r="FG57" s="568"/>
      <c r="FH57" s="568"/>
      <c r="FI57" s="568"/>
      <c r="FJ57" s="568"/>
      <c r="FK57" s="568"/>
      <c r="FL57" s="568"/>
      <c r="FM57" s="568"/>
      <c r="FN57" s="568"/>
    </row>
    <row r="58" spans="1:170">
      <c r="A58" s="582"/>
      <c r="B58" s="582"/>
      <c r="C58" s="582"/>
      <c r="D58" s="584"/>
      <c r="E58" s="584"/>
      <c r="F58" s="584"/>
      <c r="G58" s="584"/>
      <c r="H58" s="584"/>
      <c r="I58" s="584"/>
      <c r="J58" s="584"/>
      <c r="K58" s="584"/>
      <c r="L58" s="584"/>
      <c r="M58" s="584"/>
      <c r="N58" s="584"/>
      <c r="O58" s="584"/>
      <c r="P58" s="584"/>
      <c r="Q58" s="584"/>
      <c r="R58" s="584"/>
      <c r="S58" s="584"/>
      <c r="T58" s="568"/>
      <c r="U58" s="568"/>
      <c r="V58" s="568"/>
      <c r="W58" s="568"/>
      <c r="X58" s="568"/>
      <c r="Y58" s="568"/>
      <c r="Z58" s="568"/>
      <c r="AA58" s="568"/>
      <c r="AB58" s="568"/>
      <c r="AC58" s="568"/>
      <c r="AD58" s="568"/>
      <c r="AE58" s="568"/>
      <c r="AF58" s="568"/>
      <c r="AG58" s="568"/>
      <c r="AH58" s="568"/>
      <c r="AI58" s="568"/>
      <c r="AJ58" s="568"/>
      <c r="AK58" s="568"/>
      <c r="AL58" s="568"/>
      <c r="AM58" s="568"/>
      <c r="AN58" s="568"/>
      <c r="AO58" s="568"/>
      <c r="AP58" s="568"/>
      <c r="AQ58" s="568"/>
      <c r="AR58" s="568"/>
      <c r="AS58" s="568"/>
      <c r="AT58" s="568"/>
      <c r="AU58" s="568"/>
      <c r="AV58" s="568"/>
      <c r="AW58" s="568"/>
      <c r="AX58" s="568"/>
      <c r="AY58" s="568"/>
      <c r="AZ58" s="568"/>
      <c r="BA58" s="568"/>
      <c r="BB58" s="568"/>
      <c r="BC58" s="568"/>
      <c r="BD58" s="568"/>
      <c r="BE58" s="568"/>
      <c r="BF58" s="568"/>
      <c r="BG58" s="568"/>
      <c r="BH58" s="568"/>
      <c r="BI58" s="568"/>
      <c r="BJ58" s="568"/>
      <c r="BK58" s="568"/>
      <c r="BL58" s="568"/>
      <c r="BM58" s="568"/>
      <c r="BN58" s="568"/>
      <c r="BO58" s="568"/>
      <c r="BP58" s="568"/>
      <c r="BQ58" s="568"/>
      <c r="BR58" s="568"/>
      <c r="BS58" s="568"/>
      <c r="BT58" s="568"/>
      <c r="BU58" s="568"/>
      <c r="BV58" s="568"/>
      <c r="BW58" s="568"/>
      <c r="BX58" s="568"/>
      <c r="BY58" s="568"/>
      <c r="BZ58" s="568"/>
      <c r="CA58" s="568"/>
      <c r="CB58" s="568"/>
      <c r="CC58" s="568"/>
      <c r="CD58" s="568"/>
      <c r="CE58" s="568"/>
      <c r="CF58" s="568"/>
      <c r="CG58" s="568"/>
      <c r="CH58" s="568"/>
      <c r="CI58" s="568"/>
      <c r="CJ58" s="568"/>
      <c r="CK58" s="568"/>
      <c r="CL58" s="568"/>
      <c r="CM58" s="568"/>
      <c r="CN58" s="568"/>
      <c r="CO58" s="568"/>
      <c r="CP58" s="568"/>
      <c r="CQ58" s="568"/>
      <c r="CR58" s="568"/>
      <c r="CS58" s="568"/>
      <c r="CT58" s="568"/>
      <c r="CU58" s="568"/>
      <c r="CV58" s="568"/>
      <c r="CW58" s="568"/>
      <c r="CX58" s="568"/>
      <c r="CY58" s="568"/>
      <c r="CZ58" s="568"/>
      <c r="DA58" s="568"/>
      <c r="DB58" s="568"/>
      <c r="DC58" s="568"/>
      <c r="DD58" s="568"/>
      <c r="DE58" s="568"/>
      <c r="DF58" s="568"/>
      <c r="DG58" s="568"/>
      <c r="DH58" s="568"/>
      <c r="DI58" s="568"/>
      <c r="DJ58" s="568"/>
      <c r="DK58" s="568"/>
      <c r="DL58" s="568"/>
      <c r="DM58" s="568"/>
      <c r="DN58" s="568"/>
      <c r="DO58" s="568"/>
      <c r="DP58" s="568"/>
      <c r="DQ58" s="568"/>
      <c r="DR58" s="568"/>
      <c r="DS58" s="568"/>
      <c r="DT58" s="568"/>
      <c r="DU58" s="568"/>
      <c r="DV58" s="568"/>
      <c r="DW58" s="568"/>
      <c r="DX58" s="568"/>
      <c r="DY58" s="568"/>
      <c r="DZ58" s="568"/>
      <c r="EA58" s="568"/>
      <c r="EB58" s="568"/>
      <c r="EC58" s="568"/>
      <c r="ED58" s="568"/>
      <c r="EE58" s="568"/>
      <c r="EF58" s="568"/>
      <c r="EG58" s="568"/>
      <c r="EH58" s="568"/>
      <c r="EI58" s="568"/>
      <c r="EJ58" s="568"/>
      <c r="EK58" s="568"/>
      <c r="EL58" s="568"/>
      <c r="EM58" s="568"/>
      <c r="EN58" s="568"/>
      <c r="EO58" s="568"/>
      <c r="EP58" s="568"/>
      <c r="EQ58" s="568"/>
      <c r="ER58" s="568"/>
      <c r="ES58" s="568"/>
      <c r="ET58" s="568"/>
      <c r="EU58" s="568"/>
      <c r="EV58" s="568"/>
      <c r="EW58" s="568"/>
      <c r="EX58" s="568"/>
      <c r="EY58" s="568"/>
      <c r="EZ58" s="568"/>
      <c r="FA58" s="568"/>
      <c r="FB58" s="568"/>
      <c r="FC58" s="568"/>
      <c r="FD58" s="568"/>
      <c r="FE58" s="568"/>
      <c r="FF58" s="568"/>
      <c r="FG58" s="568"/>
      <c r="FH58" s="568"/>
      <c r="FI58" s="568"/>
      <c r="FJ58" s="568"/>
      <c r="FK58" s="568"/>
      <c r="FL58" s="568"/>
      <c r="FM58" s="568"/>
      <c r="FN58" s="568"/>
    </row>
    <row r="59" spans="1:170">
      <c r="A59" s="582"/>
      <c r="B59" s="582"/>
      <c r="C59" s="582"/>
      <c r="D59" s="584"/>
      <c r="E59" s="584"/>
      <c r="F59" s="584"/>
      <c r="G59" s="584"/>
      <c r="H59" s="584"/>
      <c r="I59" s="584"/>
      <c r="J59" s="584"/>
      <c r="K59" s="584"/>
      <c r="L59" s="584"/>
      <c r="M59" s="584"/>
      <c r="N59" s="584"/>
      <c r="O59" s="584"/>
      <c r="P59" s="584"/>
      <c r="Q59" s="584"/>
      <c r="R59" s="584"/>
      <c r="S59" s="584"/>
      <c r="T59" s="568"/>
      <c r="U59" s="568"/>
      <c r="V59" s="568"/>
      <c r="W59" s="568"/>
      <c r="X59" s="568"/>
      <c r="Y59" s="568"/>
      <c r="Z59" s="568"/>
      <c r="AA59" s="568"/>
      <c r="AB59" s="568"/>
      <c r="AC59" s="568"/>
      <c r="AD59" s="568"/>
      <c r="AE59" s="568"/>
      <c r="AF59" s="568"/>
      <c r="AG59" s="568"/>
      <c r="AH59" s="568"/>
      <c r="AI59" s="568"/>
      <c r="AJ59" s="568"/>
      <c r="AK59" s="568"/>
      <c r="AL59" s="568"/>
      <c r="AM59" s="568"/>
      <c r="AN59" s="568"/>
      <c r="AO59" s="568"/>
      <c r="AP59" s="568"/>
      <c r="AQ59" s="568"/>
      <c r="AR59" s="568"/>
      <c r="AS59" s="568"/>
      <c r="AT59" s="568"/>
      <c r="AU59" s="568"/>
      <c r="AV59" s="568"/>
      <c r="AW59" s="568"/>
      <c r="AX59" s="568"/>
      <c r="AY59" s="568"/>
      <c r="AZ59" s="568"/>
      <c r="BA59" s="568"/>
      <c r="BB59" s="568"/>
      <c r="BC59" s="568"/>
      <c r="BD59" s="568"/>
      <c r="BE59" s="568"/>
      <c r="BF59" s="568"/>
      <c r="BG59" s="568"/>
      <c r="BH59" s="568"/>
      <c r="BI59" s="568"/>
      <c r="BJ59" s="568"/>
      <c r="BK59" s="568"/>
      <c r="BL59" s="568"/>
      <c r="BM59" s="568"/>
      <c r="BN59" s="568"/>
      <c r="BO59" s="568"/>
      <c r="BP59" s="568"/>
      <c r="BQ59" s="568"/>
      <c r="BR59" s="568"/>
      <c r="BS59" s="568"/>
      <c r="BT59" s="568"/>
      <c r="BU59" s="568"/>
      <c r="BV59" s="568"/>
      <c r="BW59" s="568"/>
      <c r="BX59" s="568"/>
      <c r="BY59" s="568"/>
      <c r="BZ59" s="568"/>
      <c r="CA59" s="568"/>
      <c r="CB59" s="568"/>
      <c r="CC59" s="568"/>
      <c r="CD59" s="568"/>
      <c r="CE59" s="568"/>
      <c r="CF59" s="568"/>
      <c r="CG59" s="568"/>
      <c r="CH59" s="568"/>
      <c r="CI59" s="568"/>
      <c r="CJ59" s="568"/>
      <c r="CK59" s="568"/>
      <c r="CL59" s="568"/>
      <c r="CM59" s="568"/>
      <c r="CN59" s="568"/>
      <c r="CO59" s="568"/>
      <c r="CP59" s="568"/>
      <c r="CQ59" s="568"/>
      <c r="CR59" s="568"/>
      <c r="CS59" s="568"/>
      <c r="CT59" s="568"/>
      <c r="CU59" s="568"/>
      <c r="CV59" s="568"/>
      <c r="CW59" s="568"/>
      <c r="CX59" s="568"/>
      <c r="CY59" s="568"/>
      <c r="CZ59" s="568"/>
      <c r="DA59" s="568"/>
      <c r="DB59" s="568"/>
      <c r="DC59" s="568"/>
      <c r="DD59" s="568"/>
      <c r="DE59" s="568"/>
      <c r="DF59" s="568"/>
      <c r="DG59" s="568"/>
      <c r="DH59" s="568"/>
      <c r="DI59" s="568"/>
      <c r="DJ59" s="568"/>
      <c r="DK59" s="568"/>
      <c r="DL59" s="568"/>
      <c r="DM59" s="568"/>
      <c r="DN59" s="568"/>
      <c r="DO59" s="568"/>
      <c r="DP59" s="568"/>
      <c r="DQ59" s="568"/>
      <c r="DR59" s="568"/>
      <c r="DS59" s="568"/>
      <c r="DT59" s="568"/>
      <c r="DU59" s="568"/>
      <c r="DV59" s="568"/>
      <c r="DW59" s="568"/>
      <c r="DX59" s="568"/>
      <c r="DY59" s="568"/>
      <c r="DZ59" s="568"/>
      <c r="EA59" s="568"/>
      <c r="EB59" s="568"/>
      <c r="EC59" s="568"/>
      <c r="ED59" s="568"/>
      <c r="EE59" s="568"/>
      <c r="EF59" s="568"/>
      <c r="EG59" s="568"/>
      <c r="EH59" s="568"/>
      <c r="EI59" s="568"/>
      <c r="EJ59" s="568"/>
      <c r="EK59" s="568"/>
      <c r="EL59" s="568"/>
      <c r="EM59" s="568"/>
      <c r="EN59" s="568"/>
      <c r="EO59" s="568"/>
      <c r="EP59" s="568"/>
      <c r="EQ59" s="568"/>
      <c r="ER59" s="568"/>
      <c r="ES59" s="568"/>
      <c r="ET59" s="568"/>
      <c r="EU59" s="568"/>
      <c r="EV59" s="568"/>
      <c r="EW59" s="568"/>
      <c r="EX59" s="568"/>
      <c r="EY59" s="568"/>
      <c r="EZ59" s="568"/>
      <c r="FA59" s="568"/>
      <c r="FB59" s="568"/>
      <c r="FC59" s="568"/>
      <c r="FD59" s="568"/>
      <c r="FE59" s="568"/>
      <c r="FF59" s="568"/>
      <c r="FG59" s="568"/>
      <c r="FH59" s="568"/>
      <c r="FI59" s="568"/>
      <c r="FJ59" s="568"/>
      <c r="FK59" s="568"/>
      <c r="FL59" s="568"/>
      <c r="FM59" s="568"/>
      <c r="FN59" s="568"/>
    </row>
    <row r="60" spans="1:170">
      <c r="A60" s="582"/>
      <c r="B60" s="582"/>
      <c r="C60" s="582"/>
      <c r="D60" s="584"/>
      <c r="E60" s="584"/>
      <c r="F60" s="584"/>
      <c r="G60" s="584"/>
      <c r="H60" s="584"/>
      <c r="I60" s="584"/>
      <c r="J60" s="584"/>
      <c r="K60" s="584"/>
      <c r="L60" s="584"/>
      <c r="M60" s="584"/>
      <c r="N60" s="584"/>
      <c r="O60" s="584"/>
      <c r="P60" s="584"/>
      <c r="Q60" s="584"/>
      <c r="R60" s="584"/>
      <c r="S60" s="584"/>
      <c r="T60" s="568"/>
      <c r="U60" s="568"/>
      <c r="V60" s="568"/>
      <c r="W60" s="568"/>
      <c r="X60" s="568"/>
      <c r="Y60" s="568"/>
      <c r="Z60" s="568"/>
      <c r="AA60" s="568"/>
      <c r="AB60" s="568"/>
      <c r="AC60" s="568"/>
      <c r="AD60" s="568"/>
      <c r="AE60" s="568"/>
      <c r="AF60" s="568"/>
      <c r="AG60" s="568"/>
      <c r="AH60" s="568"/>
      <c r="AI60" s="568"/>
      <c r="AJ60" s="568"/>
      <c r="AK60" s="568"/>
      <c r="AL60" s="568"/>
      <c r="AM60" s="568"/>
      <c r="AN60" s="568"/>
      <c r="AO60" s="568"/>
      <c r="AP60" s="568"/>
      <c r="AQ60" s="568"/>
      <c r="AR60" s="568"/>
      <c r="AS60" s="568"/>
      <c r="AT60" s="568"/>
      <c r="AU60" s="568"/>
      <c r="AV60" s="568"/>
      <c r="AW60" s="568"/>
      <c r="AX60" s="568"/>
      <c r="AY60" s="568"/>
      <c r="AZ60" s="568"/>
      <c r="BA60" s="568"/>
      <c r="BB60" s="568"/>
      <c r="BC60" s="568"/>
      <c r="BD60" s="568"/>
      <c r="BE60" s="568"/>
      <c r="BF60" s="568"/>
      <c r="BG60" s="568"/>
      <c r="BH60" s="568"/>
      <c r="BI60" s="568"/>
      <c r="BJ60" s="568"/>
      <c r="BK60" s="568"/>
      <c r="BL60" s="568"/>
      <c r="BM60" s="568"/>
      <c r="BN60" s="568"/>
      <c r="BO60" s="568"/>
      <c r="BP60" s="568"/>
      <c r="BQ60" s="568"/>
      <c r="BR60" s="568"/>
      <c r="BS60" s="568"/>
      <c r="BT60" s="568"/>
      <c r="BU60" s="568"/>
      <c r="BV60" s="568"/>
      <c r="BW60" s="568"/>
      <c r="BX60" s="568"/>
      <c r="BY60" s="568"/>
      <c r="BZ60" s="568"/>
      <c r="CA60" s="568"/>
      <c r="CB60" s="568"/>
      <c r="CC60" s="568"/>
      <c r="CD60" s="568"/>
      <c r="CE60" s="568"/>
      <c r="CF60" s="568"/>
      <c r="CG60" s="568"/>
      <c r="CH60" s="568"/>
      <c r="CI60" s="568"/>
      <c r="CJ60" s="568"/>
      <c r="CK60" s="568"/>
      <c r="CL60" s="568"/>
      <c r="CM60" s="568"/>
      <c r="CN60" s="568"/>
      <c r="CO60" s="568"/>
      <c r="CP60" s="568"/>
      <c r="CQ60" s="568"/>
      <c r="CR60" s="568"/>
      <c r="CS60" s="568"/>
      <c r="CT60" s="568"/>
      <c r="CU60" s="568"/>
      <c r="CV60" s="568"/>
      <c r="CW60" s="568"/>
      <c r="CX60" s="568"/>
      <c r="CY60" s="568"/>
      <c r="CZ60" s="568"/>
      <c r="DA60" s="568"/>
      <c r="DB60" s="568"/>
      <c r="DC60" s="568"/>
      <c r="DD60" s="568"/>
      <c r="DE60" s="568"/>
      <c r="DF60" s="568"/>
      <c r="DG60" s="568"/>
      <c r="DH60" s="568"/>
      <c r="DI60" s="568"/>
      <c r="DJ60" s="568"/>
      <c r="DK60" s="568"/>
      <c r="DL60" s="568"/>
      <c r="DM60" s="568"/>
      <c r="DN60" s="568"/>
      <c r="DO60" s="568"/>
      <c r="DP60" s="568"/>
      <c r="DQ60" s="568"/>
      <c r="DR60" s="568"/>
      <c r="DS60" s="568"/>
      <c r="DT60" s="568"/>
      <c r="DU60" s="568"/>
      <c r="DV60" s="568"/>
      <c r="DW60" s="568"/>
      <c r="DX60" s="568"/>
      <c r="DY60" s="568"/>
      <c r="DZ60" s="568"/>
      <c r="EA60" s="568"/>
      <c r="EB60" s="568"/>
      <c r="EC60" s="568"/>
      <c r="ED60" s="568"/>
      <c r="EE60" s="568"/>
      <c r="EF60" s="568"/>
      <c r="EG60" s="568"/>
      <c r="EH60" s="568"/>
      <c r="EI60" s="568"/>
      <c r="EJ60" s="568"/>
      <c r="EK60" s="568"/>
      <c r="EL60" s="568"/>
      <c r="EM60" s="568"/>
      <c r="EN60" s="568"/>
      <c r="EO60" s="568"/>
      <c r="EP60" s="568"/>
      <c r="EQ60" s="568"/>
      <c r="ER60" s="568"/>
      <c r="ES60" s="568"/>
      <c r="ET60" s="568"/>
      <c r="EU60" s="568"/>
      <c r="EV60" s="568"/>
      <c r="EW60" s="568"/>
      <c r="EX60" s="568"/>
      <c r="EY60" s="568"/>
      <c r="EZ60" s="568"/>
      <c r="FA60" s="568"/>
      <c r="FB60" s="568"/>
      <c r="FC60" s="568"/>
      <c r="FD60" s="568"/>
      <c r="FE60" s="568"/>
      <c r="FF60" s="568"/>
      <c r="FG60" s="568"/>
      <c r="FH60" s="568"/>
      <c r="FI60" s="568"/>
      <c r="FJ60" s="568"/>
      <c r="FK60" s="568"/>
      <c r="FL60" s="568"/>
      <c r="FM60" s="568"/>
      <c r="FN60" s="568"/>
    </row>
    <row r="61" spans="1:170">
      <c r="A61" s="582"/>
      <c r="B61" s="582"/>
      <c r="C61" s="582"/>
      <c r="D61" s="584"/>
      <c r="E61" s="584"/>
      <c r="F61" s="584"/>
      <c r="G61" s="584"/>
      <c r="H61" s="584"/>
      <c r="I61" s="584"/>
      <c r="J61" s="584"/>
      <c r="K61" s="584"/>
      <c r="L61" s="584"/>
      <c r="M61" s="584"/>
      <c r="N61" s="584"/>
      <c r="O61" s="584"/>
      <c r="P61" s="584"/>
      <c r="Q61" s="584"/>
      <c r="R61" s="584"/>
      <c r="S61" s="584"/>
      <c r="T61" s="568"/>
      <c r="U61" s="568"/>
      <c r="V61" s="568"/>
      <c r="W61" s="568"/>
      <c r="X61" s="568"/>
      <c r="Y61" s="568"/>
      <c r="Z61" s="568"/>
      <c r="AA61" s="568"/>
      <c r="AB61" s="568"/>
      <c r="AC61" s="568"/>
      <c r="AD61" s="568"/>
      <c r="AE61" s="568"/>
      <c r="AF61" s="568"/>
      <c r="AG61" s="568"/>
      <c r="AH61" s="568"/>
      <c r="AI61" s="568"/>
      <c r="AJ61" s="568"/>
      <c r="AK61" s="568"/>
      <c r="AL61" s="568"/>
      <c r="AM61" s="568"/>
      <c r="AN61" s="568"/>
      <c r="AO61" s="568"/>
      <c r="AP61" s="568"/>
      <c r="AQ61" s="568"/>
      <c r="AR61" s="568"/>
      <c r="AS61" s="568"/>
      <c r="AT61" s="568"/>
      <c r="AU61" s="568"/>
      <c r="AV61" s="568"/>
      <c r="AW61" s="568"/>
      <c r="AX61" s="568"/>
      <c r="AY61" s="568"/>
      <c r="AZ61" s="568"/>
      <c r="BA61" s="568"/>
      <c r="BB61" s="568"/>
      <c r="BC61" s="568"/>
      <c r="BD61" s="568"/>
      <c r="BE61" s="568"/>
      <c r="BF61" s="568"/>
      <c r="BG61" s="568"/>
      <c r="BH61" s="568"/>
      <c r="BI61" s="568"/>
      <c r="BJ61" s="568"/>
      <c r="BK61" s="568"/>
      <c r="BL61" s="568"/>
      <c r="BM61" s="568"/>
      <c r="BN61" s="568"/>
      <c r="BO61" s="568"/>
      <c r="BP61" s="568"/>
      <c r="BQ61" s="568"/>
      <c r="BR61" s="568"/>
      <c r="BS61" s="568"/>
      <c r="BT61" s="568"/>
      <c r="BU61" s="568"/>
      <c r="BV61" s="568"/>
      <c r="BW61" s="568"/>
      <c r="BX61" s="568"/>
      <c r="BY61" s="568"/>
      <c r="BZ61" s="568"/>
      <c r="CA61" s="568"/>
      <c r="CB61" s="568"/>
      <c r="CC61" s="568"/>
      <c r="CD61" s="568"/>
      <c r="CE61" s="568"/>
      <c r="CF61" s="568"/>
      <c r="CG61" s="568"/>
      <c r="CH61" s="568"/>
      <c r="CI61" s="568"/>
      <c r="CJ61" s="568"/>
      <c r="CK61" s="568"/>
      <c r="CL61" s="568"/>
      <c r="CM61" s="568"/>
      <c r="CN61" s="568"/>
      <c r="CO61" s="568"/>
      <c r="CP61" s="568"/>
      <c r="CQ61" s="568"/>
      <c r="CR61" s="568"/>
      <c r="CS61" s="568"/>
      <c r="CT61" s="568"/>
      <c r="CU61" s="568"/>
      <c r="CV61" s="568"/>
      <c r="CW61" s="568"/>
      <c r="CX61" s="568"/>
      <c r="CY61" s="568"/>
      <c r="CZ61" s="568"/>
      <c r="DA61" s="568"/>
      <c r="DB61" s="568"/>
      <c r="DC61" s="568"/>
      <c r="DD61" s="568"/>
      <c r="DE61" s="568"/>
      <c r="DF61" s="568"/>
      <c r="DG61" s="568"/>
      <c r="DH61" s="568"/>
      <c r="DI61" s="568"/>
      <c r="DJ61" s="568"/>
      <c r="DK61" s="568"/>
      <c r="DL61" s="568"/>
      <c r="DM61" s="568"/>
      <c r="DN61" s="568"/>
      <c r="DO61" s="568"/>
      <c r="DP61" s="568"/>
      <c r="DQ61" s="568"/>
      <c r="DR61" s="568"/>
      <c r="DS61" s="568"/>
      <c r="DT61" s="568"/>
      <c r="DU61" s="568"/>
      <c r="DV61" s="568"/>
      <c r="DW61" s="568"/>
      <c r="DX61" s="568"/>
      <c r="DY61" s="568"/>
      <c r="DZ61" s="568"/>
      <c r="EA61" s="568"/>
      <c r="EB61" s="568"/>
      <c r="EC61" s="568"/>
      <c r="ED61" s="568"/>
      <c r="EE61" s="568"/>
      <c r="EF61" s="568"/>
      <c r="EG61" s="568"/>
      <c r="EH61" s="568"/>
      <c r="EI61" s="568"/>
      <c r="EJ61" s="568"/>
      <c r="EK61" s="568"/>
      <c r="EL61" s="568"/>
      <c r="EM61" s="568"/>
      <c r="EN61" s="568"/>
      <c r="EO61" s="568"/>
      <c r="EP61" s="568"/>
      <c r="EQ61" s="568"/>
      <c r="ER61" s="568"/>
      <c r="ES61" s="568"/>
      <c r="ET61" s="568"/>
      <c r="EU61" s="568"/>
      <c r="EV61" s="568"/>
      <c r="EW61" s="568"/>
      <c r="EX61" s="568"/>
      <c r="EY61" s="568"/>
      <c r="EZ61" s="568"/>
      <c r="FA61" s="568"/>
      <c r="FB61" s="568"/>
      <c r="FC61" s="568"/>
      <c r="FD61" s="568"/>
      <c r="FE61" s="568"/>
      <c r="FF61" s="568"/>
      <c r="FG61" s="568"/>
      <c r="FH61" s="568"/>
      <c r="FI61" s="568"/>
      <c r="FJ61" s="568"/>
      <c r="FK61" s="568"/>
      <c r="FL61" s="568"/>
      <c r="FM61" s="568"/>
      <c r="FN61" s="568"/>
    </row>
    <row r="62" spans="1:170">
      <c r="A62" s="582"/>
      <c r="B62" s="582"/>
      <c r="C62" s="582"/>
      <c r="D62" s="584"/>
      <c r="E62" s="584"/>
      <c r="F62" s="584"/>
      <c r="G62" s="584"/>
      <c r="H62" s="584"/>
      <c r="I62" s="584"/>
      <c r="J62" s="584"/>
      <c r="K62" s="584"/>
      <c r="L62" s="584"/>
      <c r="M62" s="584"/>
      <c r="N62" s="584"/>
      <c r="O62" s="584"/>
      <c r="P62" s="584"/>
      <c r="Q62" s="584"/>
      <c r="R62" s="584"/>
      <c r="S62" s="584"/>
      <c r="T62" s="568"/>
      <c r="U62" s="568"/>
      <c r="V62" s="568"/>
      <c r="W62" s="568"/>
      <c r="X62" s="568"/>
      <c r="Y62" s="568"/>
      <c r="Z62" s="568"/>
      <c r="AA62" s="568"/>
      <c r="AB62" s="568"/>
      <c r="AC62" s="568"/>
      <c r="AD62" s="568"/>
      <c r="AE62" s="568"/>
      <c r="AF62" s="568"/>
      <c r="AG62" s="568"/>
      <c r="AH62" s="568"/>
      <c r="AI62" s="568"/>
      <c r="AJ62" s="568"/>
      <c r="AK62" s="568"/>
      <c r="AL62" s="568"/>
      <c r="AM62" s="568"/>
      <c r="AN62" s="568"/>
      <c r="AO62" s="568"/>
      <c r="AP62" s="568"/>
      <c r="AQ62" s="568"/>
      <c r="AR62" s="568"/>
      <c r="AS62" s="568"/>
      <c r="AT62" s="568"/>
      <c r="AU62" s="568"/>
      <c r="AV62" s="568"/>
      <c r="AW62" s="568"/>
      <c r="AX62" s="568"/>
      <c r="AY62" s="568"/>
      <c r="AZ62" s="568"/>
      <c r="BA62" s="568"/>
      <c r="BB62" s="568"/>
      <c r="BC62" s="568"/>
      <c r="BD62" s="568"/>
      <c r="BE62" s="568"/>
      <c r="BF62" s="568"/>
      <c r="BG62" s="568"/>
      <c r="BH62" s="568"/>
      <c r="BI62" s="568"/>
      <c r="BJ62" s="568"/>
      <c r="BK62" s="568"/>
      <c r="BL62" s="568"/>
      <c r="BM62" s="568"/>
      <c r="BN62" s="568"/>
      <c r="BO62" s="568"/>
      <c r="BP62" s="568"/>
      <c r="BQ62" s="568"/>
      <c r="BR62" s="568"/>
      <c r="BS62" s="568"/>
      <c r="BT62" s="568"/>
      <c r="BU62" s="568"/>
      <c r="BV62" s="568"/>
      <c r="BW62" s="568"/>
      <c r="BX62" s="568"/>
      <c r="BY62" s="568"/>
      <c r="BZ62" s="568"/>
      <c r="CA62" s="568"/>
      <c r="CB62" s="568"/>
      <c r="CC62" s="568"/>
      <c r="CD62" s="568"/>
      <c r="CE62" s="568"/>
      <c r="CF62" s="568"/>
      <c r="CG62" s="568"/>
      <c r="CH62" s="568"/>
      <c r="CI62" s="568"/>
      <c r="CJ62" s="568"/>
      <c r="CK62" s="568"/>
      <c r="CL62" s="568"/>
      <c r="CM62" s="568"/>
      <c r="CN62" s="568"/>
      <c r="CO62" s="568"/>
      <c r="CP62" s="568"/>
      <c r="CQ62" s="568"/>
      <c r="CR62" s="568"/>
      <c r="CS62" s="568"/>
      <c r="CT62" s="568"/>
      <c r="CU62" s="568"/>
      <c r="CV62" s="568"/>
      <c r="CW62" s="568"/>
      <c r="CX62" s="568"/>
      <c r="CY62" s="568"/>
      <c r="CZ62" s="568"/>
      <c r="DA62" s="568"/>
      <c r="DB62" s="568"/>
      <c r="DC62" s="568"/>
      <c r="DD62" s="568"/>
      <c r="DE62" s="568"/>
      <c r="DF62" s="568"/>
      <c r="DG62" s="568"/>
      <c r="DH62" s="568"/>
      <c r="DI62" s="568"/>
      <c r="DJ62" s="568"/>
      <c r="DK62" s="568"/>
      <c r="DL62" s="568"/>
      <c r="DM62" s="568"/>
      <c r="DN62" s="568"/>
      <c r="DO62" s="568"/>
      <c r="DP62" s="568"/>
      <c r="DQ62" s="568"/>
      <c r="DR62" s="568"/>
      <c r="DS62" s="568"/>
      <c r="DT62" s="568"/>
      <c r="DU62" s="568"/>
      <c r="DV62" s="568"/>
      <c r="DW62" s="568"/>
      <c r="DX62" s="568"/>
      <c r="DY62" s="568"/>
      <c r="DZ62" s="568"/>
      <c r="EA62" s="568"/>
      <c r="EB62" s="568"/>
      <c r="EC62" s="568"/>
      <c r="ED62" s="568"/>
      <c r="EE62" s="568"/>
      <c r="EF62" s="568"/>
      <c r="EG62" s="568"/>
      <c r="EH62" s="568"/>
      <c r="EI62" s="568"/>
      <c r="EJ62" s="568"/>
      <c r="EK62" s="568"/>
      <c r="EL62" s="568"/>
      <c r="EM62" s="568"/>
      <c r="EN62" s="568"/>
      <c r="EO62" s="568"/>
      <c r="EP62" s="568"/>
      <c r="EQ62" s="568"/>
      <c r="ER62" s="568"/>
      <c r="ES62" s="568"/>
      <c r="ET62" s="568"/>
      <c r="EU62" s="568"/>
      <c r="EV62" s="568"/>
      <c r="EW62" s="568"/>
      <c r="EX62" s="568"/>
      <c r="EY62" s="568"/>
      <c r="EZ62" s="568"/>
      <c r="FA62" s="568"/>
      <c r="FB62" s="568"/>
      <c r="FC62" s="568"/>
      <c r="FD62" s="568"/>
      <c r="FE62" s="568"/>
      <c r="FF62" s="568"/>
      <c r="FG62" s="568"/>
      <c r="FH62" s="568"/>
      <c r="FI62" s="568"/>
      <c r="FJ62" s="568"/>
      <c r="FK62" s="568"/>
      <c r="FL62" s="568"/>
      <c r="FM62" s="568"/>
      <c r="FN62" s="568"/>
    </row>
    <row r="63" spans="1:170">
      <c r="A63" s="582"/>
      <c r="B63" s="582"/>
      <c r="C63" s="582"/>
      <c r="D63" s="584"/>
      <c r="E63" s="584"/>
      <c r="F63" s="584"/>
      <c r="G63" s="584"/>
      <c r="H63" s="584"/>
      <c r="I63" s="584"/>
      <c r="J63" s="584"/>
      <c r="K63" s="584"/>
      <c r="L63" s="584"/>
      <c r="M63" s="584"/>
      <c r="N63" s="584"/>
      <c r="O63" s="584"/>
      <c r="P63" s="584"/>
      <c r="Q63" s="584"/>
      <c r="R63" s="584"/>
      <c r="S63" s="584"/>
      <c r="T63" s="568"/>
      <c r="U63" s="568"/>
      <c r="V63" s="568"/>
      <c r="W63" s="568"/>
      <c r="X63" s="568"/>
      <c r="Y63" s="568"/>
      <c r="Z63" s="568"/>
      <c r="AA63" s="568"/>
      <c r="AB63" s="568"/>
      <c r="AC63" s="568"/>
      <c r="AD63" s="568"/>
      <c r="AE63" s="568"/>
      <c r="AF63" s="568"/>
      <c r="AG63" s="568"/>
      <c r="AH63" s="568"/>
      <c r="AI63" s="568"/>
      <c r="AJ63" s="568"/>
      <c r="AK63" s="568"/>
      <c r="AL63" s="568"/>
      <c r="AM63" s="568"/>
      <c r="AN63" s="568"/>
      <c r="AO63" s="568"/>
      <c r="AP63" s="568"/>
      <c r="AQ63" s="568"/>
      <c r="AR63" s="568"/>
      <c r="AS63" s="568"/>
      <c r="AT63" s="568"/>
      <c r="AU63" s="568"/>
      <c r="AV63" s="568"/>
      <c r="AW63" s="568"/>
      <c r="AX63" s="568"/>
      <c r="AY63" s="568"/>
      <c r="AZ63" s="568"/>
      <c r="BA63" s="568"/>
      <c r="BB63" s="568"/>
      <c r="BC63" s="568"/>
      <c r="BD63" s="568"/>
      <c r="BE63" s="568"/>
      <c r="BF63" s="568"/>
      <c r="BG63" s="568"/>
      <c r="BH63" s="568"/>
      <c r="BI63" s="568"/>
      <c r="BJ63" s="568"/>
      <c r="BK63" s="568"/>
      <c r="BL63" s="568"/>
      <c r="BM63" s="568"/>
      <c r="BN63" s="568"/>
      <c r="BO63" s="568"/>
      <c r="BP63" s="568"/>
      <c r="BQ63" s="568"/>
      <c r="BR63" s="568"/>
      <c r="BS63" s="568"/>
      <c r="BT63" s="568"/>
      <c r="BU63" s="568"/>
      <c r="BV63" s="568"/>
      <c r="BW63" s="568"/>
      <c r="BX63" s="568"/>
      <c r="BY63" s="568"/>
      <c r="BZ63" s="568"/>
      <c r="CA63" s="568"/>
      <c r="CB63" s="568"/>
      <c r="CC63" s="568"/>
      <c r="CD63" s="568"/>
      <c r="CE63" s="568"/>
      <c r="CF63" s="568"/>
      <c r="CG63" s="568"/>
      <c r="CH63" s="568"/>
      <c r="CI63" s="568"/>
      <c r="CJ63" s="568"/>
      <c r="CK63" s="568"/>
      <c r="CL63" s="568"/>
      <c r="CM63" s="568"/>
      <c r="CN63" s="568"/>
      <c r="CO63" s="568"/>
      <c r="CP63" s="568"/>
      <c r="CQ63" s="568"/>
      <c r="CR63" s="568"/>
      <c r="CS63" s="568"/>
      <c r="CT63" s="568"/>
      <c r="CU63" s="568"/>
      <c r="CV63" s="568"/>
      <c r="CW63" s="568"/>
      <c r="CX63" s="568"/>
      <c r="CY63" s="568"/>
      <c r="CZ63" s="568"/>
      <c r="DA63" s="568"/>
      <c r="DB63" s="568"/>
      <c r="DC63" s="568"/>
      <c r="DD63" s="568"/>
      <c r="DE63" s="568"/>
      <c r="DF63" s="568"/>
      <c r="DG63" s="568"/>
      <c r="DH63" s="568"/>
      <c r="DI63" s="568"/>
      <c r="DJ63" s="568"/>
      <c r="DK63" s="568"/>
      <c r="DL63" s="568"/>
      <c r="DM63" s="568"/>
      <c r="DN63" s="568"/>
      <c r="DO63" s="568"/>
      <c r="DP63" s="568"/>
      <c r="DQ63" s="568"/>
      <c r="DR63" s="568"/>
      <c r="DS63" s="568"/>
      <c r="DT63" s="568"/>
      <c r="DU63" s="568"/>
      <c r="DV63" s="568"/>
      <c r="DW63" s="568"/>
      <c r="DX63" s="568"/>
      <c r="DY63" s="568"/>
      <c r="DZ63" s="568"/>
      <c r="EA63" s="568"/>
      <c r="EB63" s="568"/>
      <c r="EC63" s="568"/>
      <c r="ED63" s="568"/>
      <c r="EE63" s="568"/>
      <c r="EF63" s="568"/>
      <c r="EG63" s="568"/>
      <c r="EH63" s="568"/>
      <c r="EI63" s="568"/>
      <c r="EJ63" s="568"/>
      <c r="EK63" s="568"/>
      <c r="EL63" s="568"/>
      <c r="EM63" s="568"/>
      <c r="EN63" s="568"/>
      <c r="EO63" s="568"/>
      <c r="EP63" s="568"/>
      <c r="EQ63" s="568"/>
      <c r="ER63" s="568"/>
      <c r="ES63" s="568"/>
      <c r="ET63" s="568"/>
      <c r="EU63" s="568"/>
      <c r="EV63" s="568"/>
      <c r="EW63" s="568"/>
      <c r="EX63" s="568"/>
      <c r="EY63" s="568"/>
      <c r="EZ63" s="568"/>
      <c r="FA63" s="568"/>
      <c r="FB63" s="568"/>
      <c r="FC63" s="568"/>
      <c r="FD63" s="568"/>
      <c r="FE63" s="568"/>
      <c r="FF63" s="568"/>
      <c r="FG63" s="568"/>
      <c r="FH63" s="568"/>
      <c r="FI63" s="568"/>
      <c r="FJ63" s="568"/>
      <c r="FK63" s="568"/>
      <c r="FL63" s="568"/>
      <c r="FM63" s="568"/>
      <c r="FN63" s="568"/>
    </row>
    <row r="64" spans="1:170">
      <c r="A64" s="582"/>
      <c r="B64" s="582"/>
      <c r="C64" s="582"/>
      <c r="D64" s="584"/>
      <c r="E64" s="584"/>
      <c r="F64" s="584"/>
      <c r="G64" s="584"/>
      <c r="H64" s="584"/>
      <c r="I64" s="584"/>
      <c r="J64" s="584"/>
      <c r="K64" s="584"/>
      <c r="L64" s="584"/>
      <c r="M64" s="584"/>
      <c r="N64" s="584"/>
      <c r="O64" s="584"/>
      <c r="P64" s="584"/>
      <c r="Q64" s="584"/>
      <c r="R64" s="584"/>
      <c r="S64" s="584"/>
      <c r="T64" s="568"/>
      <c r="U64" s="568"/>
      <c r="V64" s="568"/>
      <c r="W64" s="568"/>
      <c r="X64" s="568"/>
      <c r="Y64" s="568"/>
      <c r="Z64" s="568"/>
      <c r="AA64" s="568"/>
      <c r="AB64" s="568"/>
      <c r="AC64" s="568"/>
      <c r="AD64" s="568"/>
      <c r="AE64" s="568"/>
      <c r="AF64" s="568"/>
      <c r="AG64" s="568"/>
      <c r="AH64" s="568"/>
      <c r="AI64" s="568"/>
      <c r="AJ64" s="568"/>
      <c r="AK64" s="568"/>
      <c r="AL64" s="568"/>
      <c r="AM64" s="568"/>
      <c r="AN64" s="568"/>
      <c r="AO64" s="568"/>
      <c r="AP64" s="568"/>
      <c r="AQ64" s="568"/>
      <c r="AR64" s="568"/>
      <c r="AS64" s="568"/>
      <c r="AT64" s="568"/>
      <c r="AU64" s="568"/>
      <c r="AV64" s="568"/>
      <c r="AW64" s="568"/>
      <c r="AX64" s="568"/>
      <c r="AY64" s="568"/>
      <c r="AZ64" s="568"/>
      <c r="BA64" s="568"/>
      <c r="BB64" s="568"/>
      <c r="BC64" s="568"/>
      <c r="BD64" s="568"/>
      <c r="BE64" s="568"/>
      <c r="BF64" s="568"/>
      <c r="BG64" s="568"/>
      <c r="BH64" s="568"/>
      <c r="BI64" s="568"/>
      <c r="BJ64" s="568"/>
      <c r="BK64" s="568"/>
      <c r="BL64" s="568"/>
      <c r="BM64" s="568"/>
      <c r="BN64" s="568"/>
      <c r="BO64" s="568"/>
      <c r="BP64" s="568"/>
      <c r="BQ64" s="568"/>
      <c r="BR64" s="568"/>
      <c r="BS64" s="568"/>
      <c r="BT64" s="568"/>
      <c r="BU64" s="568"/>
      <c r="BV64" s="568"/>
      <c r="BW64" s="568"/>
      <c r="BX64" s="568"/>
      <c r="BY64" s="568"/>
      <c r="BZ64" s="568"/>
      <c r="CA64" s="568"/>
      <c r="CB64" s="568"/>
      <c r="CC64" s="568"/>
      <c r="CD64" s="568"/>
      <c r="CE64" s="568"/>
      <c r="CF64" s="568"/>
      <c r="CG64" s="568"/>
      <c r="CH64" s="568"/>
      <c r="CI64" s="568"/>
      <c r="CJ64" s="568"/>
      <c r="CK64" s="568"/>
      <c r="CL64" s="568"/>
      <c r="CM64" s="568"/>
      <c r="CN64" s="568"/>
      <c r="CO64" s="568"/>
      <c r="CP64" s="568"/>
      <c r="CQ64" s="568"/>
      <c r="CR64" s="568"/>
      <c r="CS64" s="568"/>
      <c r="CT64" s="568"/>
      <c r="CU64" s="568"/>
      <c r="CV64" s="568"/>
      <c r="CW64" s="568"/>
      <c r="CX64" s="568"/>
      <c r="CY64" s="568"/>
      <c r="CZ64" s="568"/>
      <c r="DA64" s="568"/>
      <c r="DB64" s="568"/>
      <c r="DC64" s="568"/>
      <c r="DD64" s="568"/>
      <c r="DE64" s="568"/>
      <c r="DF64" s="568"/>
      <c r="DG64" s="568"/>
      <c r="DH64" s="568"/>
      <c r="DI64" s="568"/>
      <c r="DJ64" s="568"/>
      <c r="DK64" s="568"/>
      <c r="DL64" s="568"/>
      <c r="DM64" s="568"/>
      <c r="DN64" s="568"/>
      <c r="DO64" s="568"/>
      <c r="DP64" s="568"/>
      <c r="DQ64" s="568"/>
      <c r="DR64" s="568"/>
      <c r="DS64" s="568"/>
      <c r="DT64" s="568"/>
      <c r="DU64" s="568"/>
      <c r="DV64" s="568"/>
      <c r="DW64" s="568"/>
      <c r="DX64" s="568"/>
      <c r="DY64" s="568"/>
      <c r="DZ64" s="568"/>
      <c r="EA64" s="568"/>
      <c r="EB64" s="568"/>
      <c r="EC64" s="568"/>
      <c r="ED64" s="568"/>
      <c r="EE64" s="568"/>
      <c r="EF64" s="568"/>
      <c r="EG64" s="568"/>
      <c r="EH64" s="568"/>
      <c r="EI64" s="568"/>
      <c r="EJ64" s="568"/>
      <c r="EK64" s="568"/>
      <c r="EL64" s="568"/>
      <c r="EM64" s="568"/>
      <c r="EN64" s="568"/>
      <c r="EO64" s="568"/>
      <c r="EP64" s="568"/>
      <c r="EQ64" s="568"/>
      <c r="ER64" s="568"/>
      <c r="ES64" s="568"/>
      <c r="ET64" s="568"/>
      <c r="EU64" s="568"/>
      <c r="EV64" s="568"/>
      <c r="EW64" s="568"/>
      <c r="EX64" s="568"/>
      <c r="EY64" s="568"/>
      <c r="EZ64" s="568"/>
      <c r="FA64" s="568"/>
      <c r="FB64" s="568"/>
      <c r="FC64" s="568"/>
      <c r="FD64" s="568"/>
      <c r="FE64" s="568"/>
      <c r="FF64" s="568"/>
      <c r="FG64" s="568"/>
      <c r="FH64" s="568"/>
      <c r="FI64" s="568"/>
      <c r="FJ64" s="568"/>
      <c r="FK64" s="568"/>
      <c r="FL64" s="568"/>
      <c r="FM64" s="568"/>
      <c r="FN64" s="568"/>
    </row>
    <row r="65" spans="1:170">
      <c r="A65" s="582"/>
      <c r="B65" s="582"/>
      <c r="C65" s="582"/>
      <c r="D65" s="584"/>
      <c r="E65" s="584"/>
      <c r="F65" s="584"/>
      <c r="G65" s="584"/>
      <c r="H65" s="584"/>
      <c r="I65" s="584"/>
      <c r="J65" s="584"/>
      <c r="K65" s="584"/>
      <c r="L65" s="584"/>
      <c r="M65" s="584"/>
      <c r="N65" s="584"/>
      <c r="O65" s="584"/>
      <c r="P65" s="584"/>
      <c r="Q65" s="584"/>
      <c r="R65" s="584"/>
      <c r="S65" s="584"/>
      <c r="T65" s="568"/>
      <c r="U65" s="568"/>
      <c r="V65" s="568"/>
      <c r="W65" s="568"/>
      <c r="X65" s="568"/>
      <c r="Y65" s="568"/>
      <c r="Z65" s="568"/>
      <c r="AA65" s="568"/>
      <c r="AB65" s="568"/>
      <c r="AC65" s="568"/>
      <c r="AD65" s="568"/>
      <c r="AE65" s="568"/>
      <c r="AF65" s="568"/>
      <c r="AG65" s="568"/>
      <c r="AH65" s="568"/>
      <c r="AI65" s="568"/>
      <c r="AJ65" s="568"/>
      <c r="AK65" s="568"/>
      <c r="AL65" s="568"/>
      <c r="AM65" s="568"/>
      <c r="AN65" s="568"/>
      <c r="AO65" s="568"/>
      <c r="AP65" s="568"/>
      <c r="AQ65" s="568"/>
      <c r="AR65" s="568"/>
      <c r="AS65" s="568"/>
      <c r="AT65" s="568"/>
      <c r="AU65" s="568"/>
      <c r="AV65" s="568"/>
      <c r="AW65" s="568"/>
      <c r="AX65" s="568"/>
      <c r="AY65" s="568"/>
      <c r="AZ65" s="568"/>
      <c r="BA65" s="568"/>
      <c r="BB65" s="568"/>
      <c r="BC65" s="568"/>
      <c r="BD65" s="568"/>
      <c r="BE65" s="568"/>
      <c r="BF65" s="568"/>
      <c r="BG65" s="568"/>
      <c r="BH65" s="568"/>
      <c r="BI65" s="568"/>
      <c r="BJ65" s="568"/>
      <c r="BK65" s="568"/>
      <c r="BL65" s="568"/>
      <c r="BM65" s="568"/>
      <c r="BN65" s="568"/>
      <c r="BO65" s="568"/>
      <c r="BP65" s="568"/>
      <c r="BQ65" s="568"/>
      <c r="BR65" s="568"/>
      <c r="BS65" s="568"/>
      <c r="BT65" s="568"/>
      <c r="BU65" s="568"/>
      <c r="BV65" s="568"/>
      <c r="BW65" s="568"/>
      <c r="BX65" s="568"/>
      <c r="BY65" s="568"/>
      <c r="BZ65" s="568"/>
      <c r="CA65" s="568"/>
      <c r="CB65" s="568"/>
      <c r="CC65" s="568"/>
      <c r="CD65" s="568"/>
      <c r="CE65" s="568"/>
      <c r="CF65" s="568"/>
      <c r="CG65" s="568"/>
      <c r="CH65" s="568"/>
      <c r="CI65" s="568"/>
      <c r="CJ65" s="568"/>
      <c r="CK65" s="568"/>
      <c r="CL65" s="568"/>
      <c r="CM65" s="568"/>
      <c r="CN65" s="568"/>
      <c r="CO65" s="568"/>
      <c r="CP65" s="568"/>
      <c r="CQ65" s="568"/>
      <c r="CR65" s="568"/>
      <c r="CS65" s="568"/>
      <c r="CT65" s="568"/>
      <c r="CU65" s="568"/>
      <c r="CV65" s="568"/>
      <c r="CW65" s="568"/>
      <c r="CX65" s="568"/>
      <c r="CY65" s="568"/>
      <c r="CZ65" s="568"/>
      <c r="DA65" s="568"/>
      <c r="DB65" s="568"/>
      <c r="DC65" s="568"/>
      <c r="DD65" s="568"/>
      <c r="DE65" s="568"/>
      <c r="DF65" s="568"/>
      <c r="DG65" s="568"/>
      <c r="DH65" s="568"/>
      <c r="DI65" s="568"/>
      <c r="DJ65" s="568"/>
      <c r="DK65" s="568"/>
      <c r="DL65" s="568"/>
      <c r="DM65" s="568"/>
      <c r="DN65" s="568"/>
      <c r="DO65" s="568"/>
      <c r="DP65" s="568"/>
      <c r="DQ65" s="568"/>
      <c r="DR65" s="568"/>
      <c r="DS65" s="568"/>
      <c r="DT65" s="568"/>
      <c r="DU65" s="568"/>
      <c r="DV65" s="568"/>
      <c r="DW65" s="568"/>
      <c r="DX65" s="568"/>
      <c r="DY65" s="568"/>
      <c r="DZ65" s="568"/>
      <c r="EA65" s="568"/>
      <c r="EB65" s="568"/>
      <c r="EC65" s="568"/>
      <c r="ED65" s="568"/>
      <c r="EE65" s="568"/>
      <c r="EF65" s="568"/>
      <c r="EG65" s="568"/>
      <c r="EH65" s="568"/>
      <c r="EI65" s="568"/>
      <c r="EJ65" s="568"/>
      <c r="EK65" s="568"/>
      <c r="EL65" s="568"/>
      <c r="EM65" s="568"/>
      <c r="EN65" s="568"/>
      <c r="EO65" s="568"/>
      <c r="EP65" s="568"/>
      <c r="EQ65" s="568"/>
      <c r="ER65" s="568"/>
      <c r="ES65" s="568"/>
      <c r="ET65" s="568"/>
      <c r="EU65" s="568"/>
      <c r="EV65" s="568"/>
      <c r="EW65" s="568"/>
      <c r="EX65" s="568"/>
      <c r="EY65" s="568"/>
      <c r="EZ65" s="568"/>
      <c r="FA65" s="568"/>
      <c r="FB65" s="568"/>
      <c r="FC65" s="568"/>
      <c r="FD65" s="568"/>
      <c r="FE65" s="568"/>
      <c r="FF65" s="568"/>
      <c r="FG65" s="568"/>
      <c r="FH65" s="568"/>
      <c r="FI65" s="568"/>
      <c r="FJ65" s="568"/>
      <c r="FK65" s="568"/>
      <c r="FL65" s="568"/>
      <c r="FM65" s="568"/>
      <c r="FN65" s="568"/>
    </row>
    <row r="66" spans="1:170">
      <c r="A66" s="582"/>
      <c r="B66" s="582"/>
      <c r="C66" s="582"/>
      <c r="D66" s="584"/>
      <c r="E66" s="584"/>
      <c r="F66" s="584"/>
      <c r="G66" s="584"/>
      <c r="H66" s="584"/>
      <c r="I66" s="584"/>
      <c r="J66" s="584"/>
      <c r="K66" s="584"/>
      <c r="L66" s="584"/>
      <c r="M66" s="584"/>
      <c r="N66" s="584"/>
      <c r="O66" s="584"/>
      <c r="P66" s="584"/>
      <c r="Q66" s="584"/>
      <c r="R66" s="584"/>
      <c r="S66" s="584"/>
      <c r="T66" s="568"/>
      <c r="U66" s="568"/>
      <c r="V66" s="568"/>
      <c r="W66" s="568"/>
      <c r="X66" s="568"/>
      <c r="Y66" s="568"/>
      <c r="Z66" s="568"/>
      <c r="AA66" s="568"/>
      <c r="AB66" s="568"/>
      <c r="AC66" s="568"/>
      <c r="AD66" s="568"/>
      <c r="AE66" s="568"/>
      <c r="AF66" s="568"/>
      <c r="AG66" s="568"/>
      <c r="AH66" s="568"/>
      <c r="AI66" s="568"/>
      <c r="AJ66" s="568"/>
      <c r="AK66" s="568"/>
      <c r="AL66" s="568"/>
      <c r="AM66" s="568"/>
      <c r="AN66" s="568"/>
      <c r="AO66" s="568"/>
      <c r="AP66" s="568"/>
      <c r="AQ66" s="568"/>
      <c r="AR66" s="568"/>
      <c r="AS66" s="568"/>
      <c r="AT66" s="568"/>
      <c r="AU66" s="568"/>
      <c r="AV66" s="568"/>
      <c r="AW66" s="568"/>
      <c r="AX66" s="568"/>
      <c r="AY66" s="568"/>
      <c r="AZ66" s="568"/>
      <c r="BA66" s="568"/>
      <c r="BB66" s="568"/>
      <c r="BC66" s="568"/>
      <c r="BD66" s="568"/>
      <c r="BE66" s="568"/>
      <c r="BF66" s="568"/>
      <c r="BG66" s="568"/>
      <c r="BH66" s="568"/>
      <c r="BI66" s="568"/>
      <c r="BJ66" s="568"/>
      <c r="BK66" s="568"/>
      <c r="BL66" s="568"/>
      <c r="BM66" s="568"/>
      <c r="BN66" s="568"/>
      <c r="BO66" s="568"/>
      <c r="BP66" s="568"/>
      <c r="BQ66" s="568"/>
      <c r="BR66" s="568"/>
      <c r="BS66" s="568"/>
      <c r="BT66" s="568"/>
      <c r="BU66" s="568"/>
      <c r="BV66" s="568"/>
      <c r="BW66" s="568"/>
      <c r="BX66" s="568"/>
      <c r="BY66" s="568"/>
      <c r="BZ66" s="568"/>
      <c r="CA66" s="568"/>
      <c r="CB66" s="568"/>
      <c r="CC66" s="568"/>
      <c r="CD66" s="568"/>
      <c r="CE66" s="568"/>
      <c r="CF66" s="568"/>
      <c r="CG66" s="568"/>
      <c r="CH66" s="568"/>
      <c r="CI66" s="568"/>
      <c r="CJ66" s="568"/>
      <c r="CK66" s="568"/>
      <c r="CL66" s="568"/>
      <c r="CM66" s="568"/>
      <c r="CN66" s="568"/>
      <c r="CO66" s="568"/>
      <c r="CP66" s="568"/>
      <c r="CQ66" s="568"/>
      <c r="CR66" s="568"/>
      <c r="CS66" s="568"/>
      <c r="CT66" s="568"/>
      <c r="CU66" s="568"/>
      <c r="CV66" s="568"/>
      <c r="CW66" s="568"/>
      <c r="CX66" s="568"/>
      <c r="CY66" s="568"/>
      <c r="CZ66" s="568"/>
      <c r="DA66" s="568"/>
      <c r="DB66" s="568"/>
      <c r="DC66" s="568"/>
      <c r="DD66" s="568"/>
      <c r="DE66" s="568"/>
      <c r="DF66" s="568"/>
      <c r="DG66" s="568"/>
      <c r="DH66" s="568"/>
      <c r="DI66" s="568"/>
      <c r="DJ66" s="568"/>
      <c r="DK66" s="568"/>
      <c r="DL66" s="568"/>
      <c r="DM66" s="568"/>
      <c r="DN66" s="568"/>
      <c r="DO66" s="568"/>
      <c r="DP66" s="568"/>
      <c r="DQ66" s="568"/>
      <c r="DR66" s="568"/>
      <c r="DS66" s="568"/>
      <c r="DT66" s="568"/>
      <c r="DU66" s="568"/>
      <c r="DV66" s="568"/>
      <c r="DW66" s="568"/>
      <c r="DX66" s="568"/>
      <c r="DY66" s="568"/>
      <c r="DZ66" s="568"/>
      <c r="EA66" s="568"/>
      <c r="EB66" s="568"/>
      <c r="EC66" s="568"/>
      <c r="ED66" s="568"/>
      <c r="EE66" s="568"/>
      <c r="EF66" s="568"/>
      <c r="EG66" s="568"/>
      <c r="EH66" s="568"/>
      <c r="EI66" s="568"/>
      <c r="EJ66" s="568"/>
      <c r="EK66" s="568"/>
      <c r="EL66" s="568"/>
      <c r="EM66" s="568"/>
      <c r="EN66" s="568"/>
      <c r="EO66" s="568"/>
      <c r="EP66" s="568"/>
      <c r="EQ66" s="568"/>
      <c r="ER66" s="568"/>
      <c r="ES66" s="568"/>
      <c r="ET66" s="568"/>
      <c r="EU66" s="568"/>
      <c r="EV66" s="568"/>
      <c r="EW66" s="568"/>
      <c r="EX66" s="568"/>
      <c r="EY66" s="568"/>
      <c r="EZ66" s="568"/>
      <c r="FA66" s="568"/>
      <c r="FB66" s="568"/>
      <c r="FC66" s="568"/>
      <c r="FD66" s="568"/>
      <c r="FE66" s="568"/>
      <c r="FF66" s="568"/>
      <c r="FG66" s="568"/>
      <c r="FH66" s="568"/>
      <c r="FI66" s="568"/>
      <c r="FJ66" s="568"/>
      <c r="FK66" s="568"/>
      <c r="FL66" s="568"/>
      <c r="FM66" s="568"/>
      <c r="FN66" s="568"/>
    </row>
    <row r="67" spans="1:170">
      <c r="A67" s="582"/>
      <c r="B67" s="582"/>
      <c r="C67" s="582"/>
      <c r="D67" s="584"/>
      <c r="E67" s="584"/>
      <c r="F67" s="584"/>
      <c r="G67" s="584"/>
      <c r="H67" s="584"/>
      <c r="I67" s="584"/>
      <c r="J67" s="584"/>
      <c r="K67" s="584"/>
      <c r="L67" s="584"/>
      <c r="M67" s="584"/>
      <c r="N67" s="584"/>
      <c r="O67" s="584"/>
      <c r="P67" s="584"/>
      <c r="Q67" s="584"/>
      <c r="R67" s="584"/>
      <c r="S67" s="584"/>
      <c r="T67" s="568"/>
      <c r="U67" s="568"/>
      <c r="V67" s="568"/>
      <c r="W67" s="568"/>
      <c r="X67" s="568"/>
      <c r="Y67" s="568"/>
      <c r="Z67" s="568"/>
      <c r="AA67" s="568"/>
      <c r="AB67" s="568"/>
      <c r="AC67" s="568"/>
      <c r="AD67" s="568"/>
      <c r="AE67" s="568"/>
      <c r="AF67" s="568"/>
      <c r="AG67" s="568"/>
      <c r="AH67" s="568"/>
      <c r="AI67" s="568"/>
      <c r="AJ67" s="568"/>
      <c r="AK67" s="568"/>
      <c r="AL67" s="568"/>
      <c r="AM67" s="568"/>
      <c r="AN67" s="568"/>
      <c r="AO67" s="568"/>
      <c r="AP67" s="568"/>
      <c r="AQ67" s="568"/>
      <c r="AR67" s="568"/>
      <c r="AS67" s="568"/>
      <c r="AT67" s="568"/>
      <c r="AU67" s="568"/>
      <c r="AV67" s="568"/>
      <c r="AW67" s="568"/>
      <c r="AX67" s="568"/>
      <c r="AY67" s="568"/>
      <c r="AZ67" s="568"/>
      <c r="BA67" s="568"/>
      <c r="BB67" s="568"/>
      <c r="BC67" s="568"/>
      <c r="BD67" s="568"/>
      <c r="BE67" s="568"/>
      <c r="BF67" s="568"/>
      <c r="BG67" s="568"/>
      <c r="BH67" s="568"/>
      <c r="BI67" s="568"/>
      <c r="BJ67" s="568"/>
      <c r="BK67" s="568"/>
      <c r="BL67" s="568"/>
      <c r="BM67" s="568"/>
      <c r="BN67" s="568"/>
      <c r="BO67" s="568"/>
      <c r="BP67" s="568"/>
      <c r="BQ67" s="568"/>
      <c r="BR67" s="568"/>
      <c r="BS67" s="568"/>
      <c r="BT67" s="568"/>
      <c r="BU67" s="568"/>
      <c r="BV67" s="568"/>
      <c r="BW67" s="568"/>
      <c r="BX67" s="568"/>
      <c r="BY67" s="568"/>
      <c r="BZ67" s="568"/>
      <c r="CA67" s="568"/>
      <c r="CB67" s="568"/>
      <c r="CC67" s="568"/>
      <c r="CD67" s="568"/>
      <c r="CE67" s="568"/>
      <c r="CF67" s="568"/>
      <c r="CG67" s="568"/>
      <c r="CH67" s="568"/>
      <c r="CI67" s="568"/>
      <c r="CJ67" s="568"/>
      <c r="CK67" s="568"/>
      <c r="CL67" s="568"/>
      <c r="CM67" s="568"/>
      <c r="CN67" s="568"/>
      <c r="CO67" s="568"/>
      <c r="CP67" s="568"/>
      <c r="CQ67" s="568"/>
      <c r="CR67" s="568"/>
      <c r="CS67" s="568"/>
      <c r="CT67" s="568"/>
      <c r="CU67" s="568"/>
      <c r="CV67" s="568"/>
      <c r="CW67" s="568"/>
      <c r="CX67" s="568"/>
      <c r="CY67" s="568"/>
      <c r="CZ67" s="568"/>
      <c r="DA67" s="568"/>
      <c r="DB67" s="568"/>
      <c r="DC67" s="568"/>
      <c r="DD67" s="568"/>
      <c r="DE67" s="568"/>
      <c r="DF67" s="568"/>
      <c r="DG67" s="568"/>
      <c r="DH67" s="568"/>
      <c r="DI67" s="568"/>
      <c r="DJ67" s="568"/>
      <c r="DK67" s="568"/>
      <c r="DL67" s="568"/>
      <c r="DM67" s="568"/>
      <c r="DN67" s="568"/>
      <c r="DO67" s="568"/>
      <c r="DP67" s="568"/>
      <c r="DQ67" s="568"/>
      <c r="DR67" s="568"/>
      <c r="DS67" s="568"/>
      <c r="DT67" s="568"/>
      <c r="DU67" s="568"/>
      <c r="DV67" s="568"/>
      <c r="DW67" s="568"/>
      <c r="DX67" s="568"/>
      <c r="DY67" s="568"/>
      <c r="DZ67" s="568"/>
      <c r="EA67" s="568"/>
      <c r="EB67" s="568"/>
      <c r="EC67" s="568"/>
      <c r="ED67" s="568"/>
      <c r="EE67" s="568"/>
      <c r="EF67" s="568"/>
      <c r="EG67" s="568"/>
      <c r="EH67" s="568"/>
      <c r="EI67" s="568"/>
      <c r="EJ67" s="568"/>
      <c r="EK67" s="568"/>
      <c r="EL67" s="568"/>
      <c r="EM67" s="568"/>
      <c r="EN67" s="568"/>
      <c r="EO67" s="568"/>
      <c r="EP67" s="568"/>
      <c r="EQ67" s="568"/>
      <c r="ER67" s="568"/>
      <c r="ES67" s="568"/>
      <c r="ET67" s="568"/>
      <c r="EU67" s="568"/>
      <c r="EV67" s="568"/>
      <c r="EW67" s="568"/>
      <c r="EX67" s="568"/>
      <c r="EY67" s="568"/>
      <c r="EZ67" s="568"/>
      <c r="FA67" s="568"/>
      <c r="FB67" s="568"/>
      <c r="FC67" s="568"/>
      <c r="FD67" s="568"/>
      <c r="FE67" s="568"/>
      <c r="FF67" s="568"/>
      <c r="FG67" s="568"/>
      <c r="FH67" s="568"/>
      <c r="FI67" s="568"/>
      <c r="FJ67" s="568"/>
      <c r="FK67" s="568"/>
      <c r="FL67" s="568"/>
      <c r="FM67" s="568"/>
      <c r="FN67" s="568"/>
    </row>
    <row r="68" spans="1:170">
      <c r="A68" s="582"/>
      <c r="B68" s="582"/>
      <c r="C68" s="582"/>
      <c r="D68" s="582"/>
      <c r="E68" s="582"/>
      <c r="F68" s="582"/>
      <c r="G68" s="582"/>
      <c r="H68" s="582"/>
      <c r="I68" s="582"/>
      <c r="J68" s="582"/>
      <c r="K68" s="582"/>
      <c r="L68" s="582"/>
      <c r="M68" s="582"/>
      <c r="N68" s="582"/>
      <c r="O68" s="582"/>
      <c r="P68" s="582"/>
      <c r="Q68" s="582"/>
      <c r="R68" s="582"/>
      <c r="S68" s="582"/>
    </row>
    <row r="69" spans="1:170">
      <c r="A69" s="582"/>
      <c r="B69" s="582"/>
      <c r="C69" s="582"/>
      <c r="D69" s="582"/>
      <c r="E69" s="582"/>
      <c r="F69" s="582"/>
      <c r="G69" s="582"/>
      <c r="H69" s="582"/>
      <c r="I69" s="582"/>
      <c r="J69" s="582"/>
      <c r="K69" s="582"/>
      <c r="L69" s="582"/>
      <c r="M69" s="582"/>
      <c r="N69" s="582"/>
      <c r="O69" s="582"/>
      <c r="P69" s="582"/>
      <c r="Q69" s="582"/>
      <c r="R69" s="582"/>
      <c r="S69" s="582"/>
    </row>
    <row r="70" spans="1:170">
      <c r="A70" s="582"/>
      <c r="B70" s="582"/>
      <c r="C70" s="582"/>
      <c r="D70" s="582"/>
      <c r="E70" s="582"/>
      <c r="F70" s="582"/>
      <c r="G70" s="582"/>
      <c r="H70" s="582"/>
      <c r="I70" s="582"/>
      <c r="J70" s="582"/>
      <c r="K70" s="582"/>
      <c r="L70" s="582"/>
      <c r="M70" s="582"/>
      <c r="N70" s="582"/>
      <c r="O70" s="582"/>
      <c r="P70" s="582"/>
      <c r="Q70" s="582"/>
      <c r="R70" s="582"/>
      <c r="S70" s="582"/>
    </row>
    <row r="71" spans="1:170">
      <c r="A71" s="582"/>
      <c r="B71" s="582"/>
      <c r="C71" s="582"/>
      <c r="D71" s="582"/>
      <c r="E71" s="582"/>
      <c r="F71" s="582"/>
      <c r="G71" s="582"/>
      <c r="H71" s="582"/>
      <c r="I71" s="582"/>
      <c r="J71" s="582"/>
      <c r="K71" s="582"/>
      <c r="L71" s="582"/>
      <c r="M71" s="582"/>
      <c r="N71" s="582"/>
      <c r="O71" s="582"/>
      <c r="P71" s="582"/>
      <c r="Q71" s="582"/>
      <c r="R71" s="582"/>
      <c r="S71" s="582"/>
    </row>
    <row r="72" spans="1:170">
      <c r="A72" s="582"/>
      <c r="B72" s="582"/>
      <c r="C72" s="582"/>
      <c r="D72" s="582"/>
      <c r="E72" s="582"/>
      <c r="F72" s="582"/>
      <c r="G72" s="582"/>
      <c r="H72" s="582"/>
      <c r="I72" s="582"/>
      <c r="J72" s="582"/>
      <c r="K72" s="582"/>
      <c r="L72" s="582"/>
      <c r="M72" s="582"/>
      <c r="N72" s="582"/>
      <c r="O72" s="582"/>
      <c r="P72" s="582"/>
      <c r="Q72" s="582"/>
      <c r="R72" s="582"/>
      <c r="S72" s="582"/>
    </row>
    <row r="73" spans="1:170">
      <c r="A73" s="582"/>
      <c r="B73" s="582"/>
      <c r="C73" s="582"/>
      <c r="D73" s="582"/>
      <c r="E73" s="582"/>
      <c r="F73" s="582"/>
      <c r="G73" s="582"/>
      <c r="H73" s="582"/>
      <c r="I73" s="582"/>
      <c r="J73" s="582"/>
      <c r="K73" s="582"/>
      <c r="L73" s="582"/>
      <c r="M73" s="582"/>
      <c r="N73" s="582"/>
      <c r="O73" s="582"/>
      <c r="P73" s="582"/>
      <c r="Q73" s="582"/>
      <c r="R73" s="582"/>
      <c r="S73" s="582"/>
    </row>
    <row r="74" spans="1:170">
      <c r="A74" s="582"/>
      <c r="B74" s="582"/>
      <c r="C74" s="582"/>
      <c r="D74" s="582"/>
      <c r="E74" s="582"/>
      <c r="F74" s="582"/>
      <c r="G74" s="582"/>
      <c r="H74" s="582"/>
      <c r="I74" s="582"/>
      <c r="J74" s="582"/>
      <c r="K74" s="582"/>
      <c r="L74" s="582"/>
      <c r="M74" s="582"/>
      <c r="N74" s="582"/>
      <c r="O74" s="582"/>
      <c r="P74" s="582"/>
      <c r="Q74" s="582"/>
      <c r="R74" s="582"/>
      <c r="S74" s="582"/>
    </row>
    <row r="75" spans="1:170">
      <c r="A75" s="582"/>
      <c r="B75" s="582"/>
      <c r="C75" s="582"/>
      <c r="D75" s="582"/>
      <c r="E75" s="582"/>
      <c r="F75" s="582"/>
      <c r="G75" s="582"/>
      <c r="H75" s="582"/>
      <c r="I75" s="582"/>
      <c r="J75" s="582"/>
      <c r="K75" s="582"/>
      <c r="L75" s="582"/>
      <c r="M75" s="582"/>
      <c r="N75" s="582"/>
      <c r="O75" s="582"/>
      <c r="P75" s="582"/>
      <c r="Q75" s="582"/>
      <c r="R75" s="582"/>
      <c r="S75" s="582"/>
    </row>
    <row r="76" spans="1:170">
      <c r="A76" s="582"/>
      <c r="B76" s="582"/>
      <c r="C76" s="582"/>
      <c r="D76" s="582"/>
      <c r="E76" s="582"/>
      <c r="F76" s="582"/>
      <c r="G76" s="582"/>
      <c r="H76" s="582"/>
      <c r="I76" s="582"/>
      <c r="J76" s="582"/>
      <c r="K76" s="582"/>
      <c r="L76" s="582"/>
      <c r="M76" s="582"/>
      <c r="N76" s="582"/>
      <c r="O76" s="582"/>
      <c r="P76" s="582"/>
      <c r="Q76" s="582"/>
      <c r="R76" s="582"/>
      <c r="S76" s="582"/>
    </row>
    <row r="77" spans="1:170">
      <c r="A77" s="582"/>
      <c r="B77" s="582"/>
      <c r="C77" s="582"/>
      <c r="D77" s="582"/>
      <c r="E77" s="582"/>
      <c r="F77" s="582"/>
      <c r="G77" s="582"/>
      <c r="H77" s="582"/>
      <c r="I77" s="582"/>
      <c r="J77" s="582"/>
      <c r="K77" s="582"/>
      <c r="L77" s="582"/>
      <c r="M77" s="582"/>
      <c r="N77" s="582"/>
      <c r="O77" s="582"/>
      <c r="P77" s="582"/>
      <c r="Q77" s="582"/>
      <c r="R77" s="582"/>
      <c r="S77" s="582"/>
    </row>
    <row r="78" spans="1:170">
      <c r="A78" s="582"/>
      <c r="B78" s="582"/>
      <c r="C78" s="582"/>
      <c r="D78" s="582"/>
      <c r="E78" s="582"/>
      <c r="F78" s="582"/>
      <c r="G78" s="582"/>
      <c r="H78" s="582"/>
      <c r="I78" s="582"/>
      <c r="J78" s="582"/>
      <c r="K78" s="582"/>
      <c r="L78" s="582"/>
      <c r="M78" s="582"/>
      <c r="N78" s="582"/>
      <c r="O78" s="582"/>
      <c r="P78" s="582"/>
      <c r="Q78" s="582"/>
      <c r="R78" s="582"/>
      <c r="S78" s="582"/>
    </row>
    <row r="79" spans="1:170">
      <c r="A79" s="582"/>
      <c r="B79" s="582"/>
      <c r="C79" s="582"/>
      <c r="D79" s="582"/>
      <c r="E79" s="582"/>
      <c r="F79" s="582"/>
      <c r="G79" s="582"/>
      <c r="H79" s="582"/>
      <c r="I79" s="582"/>
      <c r="J79" s="582"/>
      <c r="K79" s="582"/>
      <c r="L79" s="582"/>
      <c r="M79" s="582"/>
      <c r="N79" s="582"/>
      <c r="O79" s="582"/>
      <c r="P79" s="582"/>
      <c r="Q79" s="582"/>
      <c r="R79" s="582"/>
      <c r="S79" s="582"/>
    </row>
    <row r="80" spans="1:170">
      <c r="A80" s="582"/>
      <c r="B80" s="582"/>
      <c r="C80" s="582"/>
      <c r="D80" s="582"/>
      <c r="E80" s="582"/>
      <c r="F80" s="582"/>
      <c r="G80" s="582"/>
      <c r="H80" s="582"/>
      <c r="I80" s="582"/>
      <c r="J80" s="582"/>
      <c r="K80" s="582"/>
      <c r="L80" s="582"/>
      <c r="M80" s="582"/>
      <c r="N80" s="582"/>
      <c r="O80" s="582"/>
      <c r="P80" s="582"/>
      <c r="Q80" s="582"/>
      <c r="R80" s="582"/>
      <c r="S80" s="582"/>
    </row>
    <row r="81" spans="1:19">
      <c r="A81" s="582"/>
      <c r="B81" s="582"/>
      <c r="C81" s="582"/>
      <c r="D81" s="582"/>
      <c r="E81" s="582"/>
      <c r="F81" s="582"/>
      <c r="G81" s="582"/>
      <c r="H81" s="582"/>
      <c r="I81" s="582"/>
      <c r="J81" s="582"/>
      <c r="K81" s="582"/>
      <c r="L81" s="582"/>
      <c r="M81" s="582"/>
      <c r="N81" s="582"/>
      <c r="O81" s="582"/>
      <c r="P81" s="582"/>
      <c r="Q81" s="582"/>
      <c r="R81" s="582"/>
      <c r="S81" s="582"/>
    </row>
    <row r="82" spans="1:19">
      <c r="A82" s="582"/>
      <c r="B82" s="582"/>
      <c r="C82" s="582"/>
      <c r="D82" s="582"/>
      <c r="E82" s="582"/>
      <c r="F82" s="582"/>
      <c r="G82" s="582"/>
      <c r="H82" s="582"/>
      <c r="I82" s="582"/>
      <c r="J82" s="582"/>
      <c r="K82" s="582"/>
      <c r="L82" s="582"/>
      <c r="M82" s="582"/>
      <c r="N82" s="582"/>
      <c r="O82" s="582"/>
      <c r="P82" s="582"/>
      <c r="Q82" s="582"/>
      <c r="R82" s="582"/>
      <c r="S82" s="582"/>
    </row>
    <row r="83" spans="1:19">
      <c r="A83" s="582"/>
      <c r="B83" s="582"/>
      <c r="C83" s="582"/>
      <c r="D83" s="582"/>
      <c r="E83" s="582"/>
      <c r="F83" s="582"/>
      <c r="G83" s="582"/>
      <c r="H83" s="582"/>
      <c r="I83" s="582"/>
      <c r="J83" s="582"/>
      <c r="K83" s="582"/>
      <c r="L83" s="582"/>
      <c r="M83" s="582"/>
      <c r="N83" s="582"/>
      <c r="O83" s="582"/>
      <c r="P83" s="582"/>
      <c r="Q83" s="582"/>
      <c r="R83" s="582"/>
      <c r="S83" s="582"/>
    </row>
    <row r="84" spans="1:19">
      <c r="A84" s="582"/>
      <c r="B84" s="582"/>
      <c r="C84" s="582"/>
      <c r="D84" s="582"/>
      <c r="E84" s="582"/>
      <c r="F84" s="582"/>
      <c r="G84" s="582"/>
      <c r="H84" s="582"/>
      <c r="I84" s="582"/>
      <c r="J84" s="582"/>
      <c r="K84" s="582"/>
      <c r="L84" s="582"/>
      <c r="M84" s="582"/>
      <c r="N84" s="582"/>
      <c r="O84" s="582"/>
      <c r="P84" s="582"/>
      <c r="Q84" s="582"/>
      <c r="R84" s="582"/>
      <c r="S84" s="582"/>
    </row>
    <row r="85" spans="1:19">
      <c r="A85" s="582"/>
      <c r="B85" s="582"/>
      <c r="C85" s="582"/>
      <c r="D85" s="582"/>
      <c r="E85" s="582"/>
      <c r="F85" s="582"/>
      <c r="G85" s="582"/>
      <c r="H85" s="582"/>
      <c r="I85" s="582"/>
      <c r="J85" s="582"/>
      <c r="K85" s="582"/>
      <c r="L85" s="582"/>
      <c r="M85" s="582"/>
      <c r="N85" s="582"/>
      <c r="O85" s="582"/>
      <c r="P85" s="582"/>
      <c r="Q85" s="582"/>
      <c r="R85" s="582"/>
      <c r="S85" s="582"/>
    </row>
    <row r="86" spans="1:19">
      <c r="A86" s="582"/>
      <c r="B86" s="582"/>
      <c r="C86" s="582"/>
      <c r="D86" s="582"/>
      <c r="E86" s="582"/>
      <c r="F86" s="582"/>
      <c r="G86" s="582"/>
      <c r="H86" s="582"/>
      <c r="I86" s="582"/>
      <c r="J86" s="582"/>
      <c r="K86" s="582"/>
      <c r="L86" s="582"/>
      <c r="M86" s="582"/>
      <c r="N86" s="582"/>
      <c r="O86" s="582"/>
      <c r="P86" s="582"/>
      <c r="Q86" s="582"/>
      <c r="R86" s="582"/>
      <c r="S86" s="582"/>
    </row>
    <row r="87" spans="1:19">
      <c r="A87" s="582"/>
      <c r="B87" s="582"/>
      <c r="C87" s="582"/>
      <c r="D87" s="582"/>
      <c r="E87" s="582"/>
      <c r="F87" s="582"/>
      <c r="G87" s="582"/>
      <c r="H87" s="582"/>
      <c r="I87" s="582"/>
      <c r="J87" s="582"/>
      <c r="K87" s="582"/>
      <c r="L87" s="582"/>
      <c r="M87" s="582"/>
      <c r="N87" s="582"/>
      <c r="O87" s="582"/>
      <c r="P87" s="582"/>
      <c r="Q87" s="582"/>
      <c r="R87" s="582"/>
      <c r="S87" s="582"/>
    </row>
    <row r="88" spans="1:19">
      <c r="A88" s="582"/>
      <c r="B88" s="582"/>
      <c r="C88" s="582"/>
      <c r="D88" s="582"/>
      <c r="E88" s="582"/>
      <c r="F88" s="582"/>
      <c r="G88" s="582"/>
      <c r="H88" s="582"/>
      <c r="I88" s="582"/>
      <c r="J88" s="582"/>
      <c r="K88" s="582"/>
      <c r="L88" s="582"/>
      <c r="M88" s="582"/>
      <c r="N88" s="582"/>
      <c r="O88" s="582"/>
      <c r="P88" s="582"/>
      <c r="Q88" s="582"/>
      <c r="R88" s="582"/>
      <c r="S88" s="582"/>
    </row>
    <row r="89" spans="1:19">
      <c r="A89" s="582"/>
      <c r="B89" s="582"/>
      <c r="C89" s="582"/>
      <c r="D89" s="582"/>
      <c r="E89" s="582"/>
      <c r="F89" s="582"/>
      <c r="G89" s="582"/>
      <c r="H89" s="582"/>
      <c r="I89" s="582"/>
      <c r="J89" s="582"/>
      <c r="K89" s="582"/>
      <c r="L89" s="582"/>
      <c r="M89" s="582"/>
      <c r="N89" s="582"/>
      <c r="O89" s="582"/>
      <c r="P89" s="582"/>
      <c r="Q89" s="582"/>
      <c r="R89" s="582"/>
      <c r="S89" s="582"/>
    </row>
    <row r="90" spans="1:19">
      <c r="A90" s="582"/>
      <c r="B90" s="582"/>
      <c r="C90" s="582"/>
      <c r="D90" s="582"/>
      <c r="E90" s="582"/>
      <c r="F90" s="582"/>
      <c r="G90" s="582"/>
      <c r="H90" s="582"/>
      <c r="I90" s="582"/>
      <c r="J90" s="582"/>
      <c r="K90" s="582"/>
      <c r="L90" s="582"/>
      <c r="M90" s="582"/>
      <c r="N90" s="582"/>
      <c r="O90" s="582"/>
      <c r="P90" s="582"/>
      <c r="Q90" s="582"/>
      <c r="R90" s="582"/>
      <c r="S90" s="582"/>
    </row>
    <row r="91" spans="1:19">
      <c r="A91" s="582"/>
      <c r="B91" s="582"/>
      <c r="C91" s="582"/>
      <c r="D91" s="582"/>
      <c r="E91" s="582"/>
      <c r="F91" s="582"/>
      <c r="G91" s="582"/>
      <c r="H91" s="582"/>
      <c r="I91" s="582"/>
      <c r="J91" s="582"/>
      <c r="K91" s="582"/>
      <c r="L91" s="582"/>
      <c r="M91" s="582"/>
      <c r="N91" s="582"/>
      <c r="O91" s="582"/>
      <c r="P91" s="582"/>
      <c r="Q91" s="582"/>
      <c r="R91" s="582"/>
      <c r="S91" s="582"/>
    </row>
    <row r="92" spans="1:19">
      <c r="A92" s="582"/>
      <c r="B92" s="582"/>
      <c r="C92" s="582"/>
      <c r="D92" s="582"/>
      <c r="E92" s="582"/>
      <c r="F92" s="582"/>
      <c r="G92" s="582"/>
      <c r="H92" s="582"/>
      <c r="I92" s="582"/>
      <c r="J92" s="582"/>
      <c r="K92" s="582"/>
      <c r="L92" s="582"/>
      <c r="M92" s="582"/>
      <c r="N92" s="582"/>
      <c r="O92" s="582"/>
      <c r="P92" s="582"/>
      <c r="Q92" s="582"/>
      <c r="R92" s="582"/>
      <c r="S92" s="582"/>
    </row>
    <row r="93" spans="1:19">
      <c r="A93" s="582"/>
      <c r="B93" s="582"/>
      <c r="C93" s="582"/>
      <c r="D93" s="582"/>
      <c r="E93" s="582"/>
      <c r="F93" s="582"/>
      <c r="G93" s="582"/>
      <c r="H93" s="582"/>
      <c r="I93" s="582"/>
      <c r="J93" s="582"/>
      <c r="K93" s="582"/>
      <c r="L93" s="582"/>
      <c r="M93" s="582"/>
      <c r="N93" s="582"/>
      <c r="O93" s="582"/>
      <c r="P93" s="582"/>
      <c r="Q93" s="582"/>
      <c r="R93" s="582"/>
      <c r="S93" s="582"/>
    </row>
    <row r="94" spans="1:19">
      <c r="A94" s="582"/>
      <c r="B94" s="582"/>
      <c r="C94" s="582"/>
      <c r="D94" s="582"/>
      <c r="E94" s="582"/>
      <c r="F94" s="582"/>
      <c r="G94" s="582"/>
      <c r="H94" s="582"/>
      <c r="I94" s="582"/>
      <c r="J94" s="582"/>
      <c r="K94" s="582"/>
      <c r="L94" s="582"/>
      <c r="M94" s="582"/>
      <c r="N94" s="582"/>
      <c r="O94" s="582"/>
      <c r="P94" s="582"/>
      <c r="Q94" s="582"/>
      <c r="R94" s="582"/>
      <c r="S94" s="582"/>
    </row>
    <row r="95" spans="1:19">
      <c r="A95" s="582"/>
      <c r="B95" s="582"/>
      <c r="C95" s="582"/>
      <c r="D95" s="582"/>
      <c r="E95" s="582"/>
      <c r="F95" s="582"/>
      <c r="G95" s="582"/>
      <c r="H95" s="582"/>
      <c r="I95" s="582"/>
      <c r="J95" s="582"/>
      <c r="K95" s="582"/>
      <c r="L95" s="582"/>
      <c r="M95" s="582"/>
      <c r="N95" s="582"/>
      <c r="O95" s="582"/>
      <c r="P95" s="582"/>
      <c r="Q95" s="582"/>
      <c r="R95" s="582"/>
      <c r="S95" s="582"/>
    </row>
    <row r="96" spans="1:19">
      <c r="A96" s="582"/>
      <c r="B96" s="582"/>
      <c r="C96" s="582"/>
      <c r="D96" s="582"/>
      <c r="E96" s="582"/>
      <c r="F96" s="582"/>
      <c r="G96" s="582"/>
      <c r="H96" s="582"/>
      <c r="I96" s="582"/>
      <c r="J96" s="582"/>
      <c r="K96" s="582"/>
      <c r="L96" s="582"/>
      <c r="M96" s="582"/>
      <c r="N96" s="582"/>
      <c r="O96" s="582"/>
      <c r="P96" s="582"/>
      <c r="Q96" s="582"/>
      <c r="R96" s="582"/>
      <c r="S96" s="582"/>
    </row>
    <row r="97" spans="1:19">
      <c r="A97" s="582"/>
      <c r="B97" s="582"/>
      <c r="C97" s="582"/>
      <c r="D97" s="582"/>
      <c r="E97" s="582"/>
      <c r="F97" s="582"/>
      <c r="G97" s="582"/>
      <c r="H97" s="582"/>
      <c r="I97" s="582"/>
      <c r="J97" s="582"/>
      <c r="K97" s="582"/>
      <c r="L97" s="582"/>
      <c r="M97" s="582"/>
      <c r="N97" s="582"/>
      <c r="O97" s="582"/>
      <c r="P97" s="582"/>
      <c r="Q97" s="582"/>
      <c r="R97" s="582"/>
      <c r="S97" s="582"/>
    </row>
    <row r="98" spans="1:19">
      <c r="A98" s="582"/>
      <c r="B98" s="582"/>
      <c r="C98" s="582"/>
      <c r="D98" s="582"/>
      <c r="E98" s="582"/>
      <c r="F98" s="582"/>
      <c r="G98" s="582"/>
      <c r="H98" s="582"/>
      <c r="I98" s="582"/>
      <c r="J98" s="582"/>
      <c r="K98" s="582"/>
      <c r="L98" s="582"/>
      <c r="M98" s="582"/>
      <c r="N98" s="582"/>
      <c r="O98" s="582"/>
      <c r="P98" s="582"/>
      <c r="Q98" s="582"/>
      <c r="R98" s="582"/>
      <c r="S98" s="582"/>
    </row>
    <row r="99" spans="1:19">
      <c r="A99" s="582"/>
      <c r="B99" s="582"/>
      <c r="C99" s="582"/>
      <c r="D99" s="582"/>
      <c r="E99" s="582"/>
      <c r="F99" s="582"/>
      <c r="G99" s="582"/>
      <c r="H99" s="582"/>
      <c r="I99" s="582"/>
      <c r="J99" s="582"/>
      <c r="K99" s="582"/>
      <c r="L99" s="582"/>
      <c r="M99" s="582"/>
      <c r="N99" s="582"/>
      <c r="O99" s="582"/>
      <c r="P99" s="582"/>
      <c r="Q99" s="582"/>
      <c r="R99" s="582"/>
      <c r="S99" s="582"/>
    </row>
    <row r="100" spans="1:19">
      <c r="A100" s="582"/>
      <c r="B100" s="582"/>
      <c r="C100" s="582"/>
      <c r="D100" s="582"/>
      <c r="E100" s="582"/>
      <c r="F100" s="582"/>
      <c r="G100" s="582"/>
      <c r="H100" s="582"/>
      <c r="I100" s="582"/>
      <c r="J100" s="582"/>
      <c r="K100" s="582"/>
      <c r="L100" s="582"/>
      <c r="M100" s="582"/>
      <c r="N100" s="582"/>
      <c r="O100" s="582"/>
      <c r="P100" s="582"/>
      <c r="Q100" s="582"/>
      <c r="R100" s="582"/>
      <c r="S100" s="582"/>
    </row>
    <row r="101" spans="1:19">
      <c r="A101" s="582"/>
      <c r="B101" s="582"/>
      <c r="C101" s="582"/>
      <c r="D101" s="582"/>
      <c r="E101" s="582"/>
      <c r="F101" s="582"/>
      <c r="G101" s="582"/>
      <c r="H101" s="582"/>
      <c r="I101" s="582"/>
      <c r="J101" s="582"/>
      <c r="K101" s="582"/>
      <c r="L101" s="582"/>
      <c r="M101" s="582"/>
      <c r="N101" s="582"/>
      <c r="O101" s="582"/>
      <c r="P101" s="582"/>
      <c r="Q101" s="582"/>
      <c r="R101" s="582"/>
      <c r="S101" s="582"/>
    </row>
    <row r="102" spans="1:19">
      <c r="A102" s="582"/>
      <c r="B102" s="582"/>
      <c r="C102" s="582"/>
      <c r="D102" s="582"/>
      <c r="E102" s="582"/>
      <c r="F102" s="582"/>
      <c r="G102" s="582"/>
      <c r="H102" s="582"/>
      <c r="I102" s="582"/>
      <c r="J102" s="582"/>
      <c r="K102" s="582"/>
      <c r="L102" s="582"/>
      <c r="M102" s="582"/>
      <c r="N102" s="582"/>
      <c r="O102" s="582"/>
      <c r="P102" s="582"/>
      <c r="Q102" s="582"/>
      <c r="R102" s="582"/>
      <c r="S102" s="582"/>
    </row>
    <row r="103" spans="1:19">
      <c r="A103" s="582"/>
      <c r="B103" s="582"/>
      <c r="C103" s="582"/>
      <c r="D103" s="582"/>
      <c r="E103" s="582"/>
      <c r="F103" s="582"/>
      <c r="G103" s="582"/>
      <c r="H103" s="582"/>
      <c r="I103" s="582"/>
      <c r="J103" s="582"/>
      <c r="K103" s="582"/>
      <c r="L103" s="582"/>
      <c r="M103" s="582"/>
      <c r="N103" s="582"/>
      <c r="O103" s="582"/>
      <c r="P103" s="582"/>
      <c r="Q103" s="582"/>
      <c r="R103" s="582"/>
      <c r="S103" s="582"/>
    </row>
    <row r="104" spans="1:19">
      <c r="A104" s="582"/>
      <c r="B104" s="582"/>
      <c r="C104" s="582"/>
      <c r="D104" s="582"/>
      <c r="E104" s="582"/>
      <c r="F104" s="582"/>
      <c r="G104" s="582"/>
      <c r="H104" s="582"/>
      <c r="I104" s="582"/>
      <c r="J104" s="582"/>
      <c r="K104" s="582"/>
      <c r="L104" s="582"/>
      <c r="M104" s="582"/>
      <c r="N104" s="582"/>
      <c r="O104" s="582"/>
      <c r="P104" s="582"/>
      <c r="Q104" s="582"/>
      <c r="R104" s="582"/>
      <c r="S104" s="582"/>
    </row>
    <row r="105" spans="1:19">
      <c r="A105" s="582"/>
      <c r="B105" s="582"/>
      <c r="C105" s="582"/>
      <c r="D105" s="582"/>
      <c r="E105" s="582"/>
      <c r="F105" s="582"/>
      <c r="G105" s="582"/>
      <c r="H105" s="582"/>
      <c r="I105" s="582"/>
      <c r="J105" s="582"/>
      <c r="K105" s="582"/>
      <c r="L105" s="582"/>
      <c r="M105" s="582"/>
      <c r="N105" s="582"/>
      <c r="O105" s="582"/>
      <c r="P105" s="582"/>
      <c r="Q105" s="582"/>
      <c r="R105" s="582"/>
      <c r="S105" s="582"/>
    </row>
    <row r="106" spans="1:19">
      <c r="A106" s="582"/>
      <c r="B106" s="582"/>
      <c r="C106" s="582"/>
      <c r="D106" s="582"/>
      <c r="E106" s="582"/>
      <c r="F106" s="582"/>
      <c r="G106" s="582"/>
      <c r="H106" s="582"/>
      <c r="I106" s="582"/>
      <c r="J106" s="582"/>
      <c r="K106" s="582"/>
      <c r="L106" s="582"/>
      <c r="M106" s="582"/>
      <c r="N106" s="582"/>
      <c r="O106" s="582"/>
      <c r="P106" s="582"/>
      <c r="Q106" s="582"/>
      <c r="R106" s="582"/>
      <c r="S106" s="582"/>
    </row>
    <row r="107" spans="1:19">
      <c r="A107" s="582"/>
      <c r="B107" s="582"/>
      <c r="C107" s="582"/>
      <c r="D107" s="582"/>
      <c r="E107" s="582"/>
      <c r="F107" s="582"/>
      <c r="G107" s="582"/>
      <c r="H107" s="582"/>
      <c r="I107" s="582"/>
      <c r="J107" s="582"/>
      <c r="K107" s="582"/>
      <c r="L107" s="582"/>
      <c r="M107" s="582"/>
      <c r="N107" s="582"/>
      <c r="O107" s="582"/>
      <c r="P107" s="582"/>
      <c r="Q107" s="582"/>
      <c r="R107" s="582"/>
      <c r="S107" s="582"/>
    </row>
    <row r="108" spans="1:19">
      <c r="A108" s="582"/>
      <c r="B108" s="582"/>
      <c r="C108" s="582"/>
      <c r="D108" s="582"/>
      <c r="E108" s="582"/>
      <c r="F108" s="582"/>
      <c r="G108" s="582"/>
      <c r="H108" s="582"/>
      <c r="I108" s="582"/>
      <c r="J108" s="582"/>
      <c r="K108" s="582"/>
      <c r="L108" s="582"/>
      <c r="M108" s="582"/>
      <c r="N108" s="582"/>
      <c r="O108" s="582"/>
      <c r="P108" s="582"/>
      <c r="Q108" s="582"/>
      <c r="R108" s="582"/>
      <c r="S108" s="582"/>
    </row>
    <row r="109" spans="1:19">
      <c r="A109" s="582"/>
      <c r="B109" s="582"/>
      <c r="C109" s="582"/>
      <c r="D109" s="582"/>
      <c r="E109" s="582"/>
      <c r="F109" s="582"/>
      <c r="G109" s="582"/>
      <c r="H109" s="582"/>
      <c r="I109" s="582"/>
      <c r="J109" s="582"/>
      <c r="K109" s="582"/>
      <c r="L109" s="582"/>
      <c r="M109" s="582"/>
      <c r="N109" s="582"/>
      <c r="O109" s="582"/>
      <c r="P109" s="582"/>
      <c r="Q109" s="582"/>
      <c r="R109" s="582"/>
      <c r="S109" s="582"/>
    </row>
    <row r="110" spans="1:19">
      <c r="A110" s="582"/>
      <c r="B110" s="582"/>
      <c r="C110" s="582"/>
      <c r="D110" s="582"/>
      <c r="E110" s="582"/>
      <c r="F110" s="582"/>
      <c r="G110" s="582"/>
      <c r="H110" s="582"/>
      <c r="I110" s="582"/>
      <c r="J110" s="582"/>
      <c r="K110" s="582"/>
      <c r="L110" s="582"/>
      <c r="M110" s="582"/>
      <c r="N110" s="582"/>
      <c r="O110" s="582"/>
      <c r="P110" s="582"/>
      <c r="Q110" s="582"/>
      <c r="R110" s="582"/>
      <c r="S110" s="582"/>
    </row>
    <row r="111" spans="1:19">
      <c r="A111" s="582"/>
      <c r="B111" s="582"/>
      <c r="C111" s="582"/>
      <c r="D111" s="582"/>
      <c r="E111" s="582"/>
      <c r="F111" s="582"/>
      <c r="G111" s="582"/>
      <c r="H111" s="582"/>
      <c r="I111" s="582"/>
      <c r="J111" s="582"/>
      <c r="K111" s="582"/>
      <c r="L111" s="582"/>
      <c r="M111" s="582"/>
      <c r="N111" s="582"/>
      <c r="O111" s="582"/>
      <c r="P111" s="582"/>
      <c r="Q111" s="582"/>
      <c r="R111" s="582"/>
      <c r="S111" s="582"/>
    </row>
    <row r="112" spans="1:19">
      <c r="A112" s="582"/>
      <c r="B112" s="582"/>
      <c r="C112" s="582"/>
      <c r="D112" s="582"/>
      <c r="E112" s="582"/>
      <c r="F112" s="582"/>
      <c r="G112" s="582"/>
      <c r="H112" s="582"/>
      <c r="I112" s="582"/>
      <c r="J112" s="582"/>
      <c r="K112" s="582"/>
      <c r="L112" s="582"/>
      <c r="M112" s="582"/>
      <c r="N112" s="582"/>
      <c r="O112" s="582"/>
      <c r="P112" s="582"/>
      <c r="Q112" s="582"/>
      <c r="R112" s="582"/>
      <c r="S112" s="582"/>
    </row>
    <row r="113" spans="1:19">
      <c r="A113" s="582"/>
      <c r="B113" s="582"/>
      <c r="C113" s="582"/>
      <c r="D113" s="582"/>
      <c r="E113" s="582"/>
      <c r="F113" s="582"/>
      <c r="G113" s="582"/>
      <c r="H113" s="582"/>
      <c r="I113" s="582"/>
      <c r="J113" s="582"/>
      <c r="K113" s="582"/>
      <c r="L113" s="582"/>
      <c r="M113" s="582"/>
      <c r="N113" s="582"/>
      <c r="O113" s="582"/>
      <c r="P113" s="582"/>
      <c r="Q113" s="582"/>
      <c r="R113" s="582"/>
      <c r="S113" s="582"/>
    </row>
    <row r="114" spans="1:19">
      <c r="A114" s="582"/>
      <c r="B114" s="582"/>
      <c r="C114" s="582"/>
      <c r="D114" s="582"/>
      <c r="E114" s="582"/>
      <c r="F114" s="582"/>
      <c r="G114" s="582"/>
      <c r="H114" s="582"/>
      <c r="I114" s="582"/>
      <c r="J114" s="582"/>
      <c r="K114" s="582"/>
      <c r="L114" s="582"/>
      <c r="M114" s="582"/>
      <c r="N114" s="582"/>
      <c r="O114" s="582"/>
      <c r="P114" s="582"/>
      <c r="Q114" s="582"/>
      <c r="R114" s="582"/>
      <c r="S114" s="582"/>
    </row>
    <row r="115" spans="1:19">
      <c r="A115" s="582"/>
      <c r="B115" s="582"/>
      <c r="C115" s="582"/>
      <c r="D115" s="582"/>
      <c r="E115" s="582"/>
      <c r="F115" s="582"/>
      <c r="G115" s="582"/>
      <c r="H115" s="582"/>
      <c r="I115" s="582"/>
      <c r="J115" s="582"/>
      <c r="K115" s="582"/>
      <c r="L115" s="582"/>
      <c r="M115" s="582"/>
      <c r="N115" s="582"/>
      <c r="O115" s="582"/>
      <c r="P115" s="582"/>
      <c r="Q115" s="582"/>
      <c r="R115" s="582"/>
      <c r="S115" s="582"/>
    </row>
    <row r="116" spans="1:19">
      <c r="A116" s="582"/>
      <c r="B116" s="582"/>
      <c r="C116" s="582"/>
      <c r="D116" s="582"/>
      <c r="E116" s="582"/>
      <c r="F116" s="582"/>
      <c r="G116" s="582"/>
      <c r="H116" s="582"/>
      <c r="I116" s="582"/>
      <c r="J116" s="582"/>
      <c r="K116" s="582"/>
      <c r="L116" s="582"/>
      <c r="M116" s="582"/>
      <c r="N116" s="582"/>
      <c r="O116" s="582"/>
      <c r="P116" s="582"/>
      <c r="Q116" s="582"/>
      <c r="R116" s="582"/>
      <c r="S116" s="582"/>
    </row>
    <row r="117" spans="1:19">
      <c r="A117" s="582"/>
      <c r="B117" s="582"/>
      <c r="C117" s="582"/>
      <c r="D117" s="582"/>
      <c r="E117" s="582"/>
      <c r="F117" s="582"/>
      <c r="G117" s="582"/>
      <c r="H117" s="582"/>
      <c r="I117" s="582"/>
      <c r="J117" s="582"/>
      <c r="K117" s="582"/>
      <c r="L117" s="582"/>
      <c r="M117" s="582"/>
      <c r="N117" s="582"/>
      <c r="O117" s="582"/>
      <c r="P117" s="582"/>
      <c r="Q117" s="582"/>
      <c r="R117" s="582"/>
      <c r="S117" s="582"/>
    </row>
    <row r="118" spans="1:19">
      <c r="A118" s="582"/>
      <c r="B118" s="582"/>
      <c r="C118" s="582"/>
      <c r="D118" s="582"/>
      <c r="E118" s="582"/>
      <c r="F118" s="582"/>
      <c r="G118" s="582"/>
      <c r="H118" s="582"/>
      <c r="I118" s="582"/>
      <c r="J118" s="582"/>
      <c r="K118" s="582"/>
      <c r="L118" s="582"/>
      <c r="M118" s="582"/>
      <c r="N118" s="582"/>
      <c r="O118" s="582"/>
      <c r="P118" s="582"/>
      <c r="Q118" s="582"/>
      <c r="R118" s="582"/>
      <c r="S118" s="582"/>
    </row>
    <row r="119" spans="1:19">
      <c r="A119" s="582"/>
      <c r="B119" s="582"/>
      <c r="C119" s="582"/>
      <c r="D119" s="582"/>
      <c r="E119" s="582"/>
      <c r="F119" s="582"/>
      <c r="G119" s="582"/>
      <c r="H119" s="582"/>
      <c r="I119" s="582"/>
      <c r="J119" s="582"/>
      <c r="K119" s="582"/>
      <c r="L119" s="582"/>
      <c r="M119" s="582"/>
      <c r="N119" s="582"/>
      <c r="O119" s="582"/>
      <c r="P119" s="582"/>
      <c r="Q119" s="582"/>
      <c r="R119" s="582"/>
      <c r="S119" s="582"/>
    </row>
    <row r="120" spans="1:19">
      <c r="A120" s="582"/>
      <c r="B120" s="582"/>
      <c r="C120" s="582"/>
      <c r="D120" s="582"/>
      <c r="E120" s="582"/>
      <c r="F120" s="582"/>
      <c r="G120" s="582"/>
      <c r="H120" s="582"/>
      <c r="I120" s="582"/>
      <c r="J120" s="582"/>
      <c r="K120" s="582"/>
      <c r="L120" s="582"/>
      <c r="M120" s="582"/>
      <c r="N120" s="582"/>
      <c r="O120" s="582"/>
      <c r="P120" s="582"/>
      <c r="Q120" s="582"/>
      <c r="R120" s="582"/>
      <c r="S120" s="582"/>
    </row>
    <row r="121" spans="1:19">
      <c r="A121" s="582"/>
      <c r="B121" s="582"/>
      <c r="C121" s="582"/>
      <c r="D121" s="582"/>
      <c r="E121" s="582"/>
      <c r="F121" s="582"/>
      <c r="G121" s="582"/>
      <c r="H121" s="582"/>
      <c r="I121" s="582"/>
      <c r="J121" s="582"/>
      <c r="K121" s="582"/>
      <c r="L121" s="582"/>
      <c r="M121" s="582"/>
      <c r="N121" s="582"/>
      <c r="O121" s="582"/>
      <c r="P121" s="582"/>
      <c r="Q121" s="582"/>
      <c r="R121" s="582"/>
      <c r="S121" s="582"/>
    </row>
    <row r="122" spans="1:19">
      <c r="A122" s="582"/>
      <c r="B122" s="582"/>
      <c r="C122" s="582"/>
      <c r="D122" s="582"/>
      <c r="E122" s="582"/>
      <c r="F122" s="582"/>
      <c r="G122" s="582"/>
      <c r="H122" s="582"/>
      <c r="I122" s="582"/>
      <c r="J122" s="582"/>
      <c r="K122" s="582"/>
      <c r="L122" s="582"/>
      <c r="M122" s="582"/>
      <c r="N122" s="582"/>
      <c r="O122" s="582"/>
      <c r="P122" s="582"/>
      <c r="Q122" s="582"/>
      <c r="R122" s="582"/>
      <c r="S122" s="582"/>
    </row>
    <row r="123" spans="1:19">
      <c r="A123" s="582"/>
      <c r="B123" s="582"/>
      <c r="C123" s="582"/>
      <c r="D123" s="582"/>
      <c r="E123" s="582"/>
      <c r="F123" s="582"/>
      <c r="G123" s="582"/>
      <c r="H123" s="582"/>
      <c r="I123" s="582"/>
      <c r="J123" s="582"/>
      <c r="K123" s="582"/>
      <c r="L123" s="582"/>
      <c r="M123" s="582"/>
      <c r="N123" s="582"/>
      <c r="O123" s="582"/>
      <c r="P123" s="582"/>
      <c r="Q123" s="582"/>
      <c r="R123" s="582"/>
      <c r="S123" s="582"/>
    </row>
    <row r="124" spans="1:19">
      <c r="A124" s="582"/>
      <c r="B124" s="582"/>
      <c r="C124" s="582"/>
      <c r="D124" s="582"/>
      <c r="E124" s="582"/>
      <c r="F124" s="582"/>
      <c r="G124" s="582"/>
      <c r="H124" s="582"/>
      <c r="I124" s="582"/>
      <c r="J124" s="582"/>
      <c r="K124" s="582"/>
      <c r="L124" s="582"/>
      <c r="M124" s="582"/>
      <c r="N124" s="582"/>
      <c r="O124" s="582"/>
      <c r="P124" s="582"/>
      <c r="Q124" s="582"/>
      <c r="R124" s="582"/>
      <c r="S124" s="582"/>
    </row>
    <row r="125" spans="1:19">
      <c r="A125" s="582"/>
      <c r="B125" s="582"/>
      <c r="C125" s="582"/>
      <c r="D125" s="582"/>
      <c r="E125" s="582"/>
      <c r="F125" s="582"/>
      <c r="G125" s="582"/>
      <c r="H125" s="582"/>
      <c r="I125" s="582"/>
      <c r="J125" s="582"/>
      <c r="K125" s="582"/>
      <c r="L125" s="582"/>
      <c r="M125" s="582"/>
      <c r="N125" s="582"/>
      <c r="O125" s="582"/>
      <c r="P125" s="582"/>
      <c r="Q125" s="582"/>
      <c r="R125" s="582"/>
      <c r="S125" s="582"/>
    </row>
    <row r="126" spans="1:19">
      <c r="A126" s="582"/>
      <c r="B126" s="582"/>
      <c r="C126" s="582"/>
      <c r="D126" s="582"/>
      <c r="E126" s="582"/>
      <c r="F126" s="582"/>
      <c r="G126" s="582"/>
      <c r="H126" s="582"/>
      <c r="I126" s="582"/>
      <c r="J126" s="582"/>
      <c r="K126" s="582"/>
      <c r="L126" s="582"/>
      <c r="M126" s="582"/>
      <c r="N126" s="582"/>
      <c r="O126" s="582"/>
      <c r="P126" s="582"/>
      <c r="Q126" s="582"/>
      <c r="R126" s="582"/>
      <c r="S126" s="582"/>
    </row>
    <row r="127" spans="1:19">
      <c r="A127" s="582"/>
      <c r="B127" s="582"/>
      <c r="C127" s="582"/>
      <c r="D127" s="582"/>
      <c r="E127" s="582"/>
      <c r="F127" s="582"/>
      <c r="G127" s="582"/>
      <c r="H127" s="582"/>
      <c r="I127" s="582"/>
      <c r="J127" s="582"/>
      <c r="K127" s="582"/>
      <c r="L127" s="582"/>
      <c r="M127" s="582"/>
      <c r="N127" s="582"/>
      <c r="O127" s="582"/>
      <c r="P127" s="582"/>
      <c r="Q127" s="582"/>
      <c r="R127" s="582"/>
      <c r="S127" s="582"/>
    </row>
    <row r="128" spans="1:19">
      <c r="A128" s="582"/>
      <c r="B128" s="582"/>
      <c r="C128" s="582"/>
      <c r="D128" s="582"/>
      <c r="E128" s="582"/>
      <c r="F128" s="582"/>
      <c r="G128" s="582"/>
      <c r="H128" s="582"/>
      <c r="I128" s="582"/>
      <c r="J128" s="582"/>
      <c r="K128" s="582"/>
      <c r="L128" s="582"/>
      <c r="M128" s="582"/>
      <c r="N128" s="582"/>
      <c r="O128" s="582"/>
      <c r="P128" s="582"/>
      <c r="Q128" s="582"/>
      <c r="R128" s="582"/>
      <c r="S128" s="582"/>
    </row>
    <row r="129" spans="1:19">
      <c r="A129" s="582"/>
      <c r="B129" s="582"/>
      <c r="C129" s="582"/>
      <c r="D129" s="582"/>
      <c r="E129" s="582"/>
      <c r="F129" s="582"/>
      <c r="G129" s="582"/>
      <c r="H129" s="582"/>
      <c r="I129" s="582"/>
      <c r="J129" s="582"/>
      <c r="K129" s="582"/>
      <c r="L129" s="582"/>
      <c r="M129" s="582"/>
      <c r="N129" s="582"/>
      <c r="O129" s="582"/>
      <c r="P129" s="582"/>
      <c r="Q129" s="582"/>
      <c r="R129" s="582"/>
      <c r="S129" s="582"/>
    </row>
    <row r="130" spans="1:19">
      <c r="A130" s="582"/>
      <c r="B130" s="582"/>
      <c r="C130" s="582"/>
      <c r="D130" s="582"/>
      <c r="E130" s="582"/>
      <c r="F130" s="582"/>
      <c r="G130" s="582"/>
      <c r="H130" s="582"/>
      <c r="I130" s="582"/>
      <c r="J130" s="582"/>
      <c r="K130" s="582"/>
      <c r="L130" s="582"/>
      <c r="M130" s="582"/>
      <c r="N130" s="582"/>
      <c r="O130" s="582"/>
      <c r="P130" s="582"/>
      <c r="Q130" s="582"/>
      <c r="R130" s="582"/>
      <c r="S130" s="582"/>
    </row>
    <row r="131" spans="1:19">
      <c r="A131" s="582"/>
      <c r="B131" s="582"/>
      <c r="C131" s="582"/>
      <c r="D131" s="582"/>
      <c r="E131" s="582"/>
      <c r="F131" s="582"/>
      <c r="G131" s="582"/>
      <c r="H131" s="582"/>
      <c r="I131" s="582"/>
      <c r="J131" s="582"/>
      <c r="K131" s="582"/>
      <c r="L131" s="582"/>
      <c r="M131" s="582"/>
      <c r="N131" s="582"/>
      <c r="O131" s="582"/>
      <c r="P131" s="582"/>
      <c r="Q131" s="582"/>
      <c r="R131" s="582"/>
      <c r="S131" s="582"/>
    </row>
    <row r="132" spans="1:19">
      <c r="A132" s="582"/>
      <c r="B132" s="582"/>
      <c r="C132" s="582"/>
      <c r="D132" s="582"/>
      <c r="E132" s="582"/>
      <c r="F132" s="582"/>
      <c r="G132" s="582"/>
      <c r="H132" s="582"/>
      <c r="I132" s="582"/>
      <c r="J132" s="582"/>
      <c r="K132" s="582"/>
      <c r="L132" s="582"/>
      <c r="M132" s="582"/>
      <c r="N132" s="582"/>
      <c r="O132" s="582"/>
      <c r="P132" s="582"/>
      <c r="Q132" s="582"/>
      <c r="R132" s="582"/>
      <c r="S132" s="582"/>
    </row>
    <row r="133" spans="1:19">
      <c r="A133" s="582"/>
      <c r="B133" s="582"/>
      <c r="C133" s="582"/>
      <c r="D133" s="582"/>
      <c r="E133" s="582"/>
      <c r="F133" s="582"/>
      <c r="G133" s="582"/>
      <c r="H133" s="582"/>
      <c r="I133" s="582"/>
      <c r="J133" s="582"/>
      <c r="K133" s="582"/>
      <c r="L133" s="582"/>
      <c r="M133" s="582"/>
      <c r="N133" s="582"/>
      <c r="O133" s="582"/>
      <c r="P133" s="582"/>
      <c r="Q133" s="582"/>
      <c r="R133" s="582"/>
      <c r="S133" s="582"/>
    </row>
    <row r="134" spans="1:19">
      <c r="A134" s="582"/>
      <c r="B134" s="582"/>
      <c r="C134" s="582"/>
      <c r="D134" s="582"/>
      <c r="E134" s="582"/>
      <c r="F134" s="582"/>
      <c r="G134" s="582"/>
      <c r="H134" s="582"/>
      <c r="I134" s="582"/>
      <c r="J134" s="582"/>
      <c r="K134" s="582"/>
      <c r="L134" s="582"/>
      <c r="M134" s="582"/>
      <c r="N134" s="582"/>
      <c r="O134" s="582"/>
      <c r="P134" s="582"/>
      <c r="Q134" s="582"/>
      <c r="R134" s="582"/>
      <c r="S134" s="582"/>
    </row>
    <row r="135" spans="1:19">
      <c r="A135" s="582"/>
      <c r="B135" s="582"/>
      <c r="C135" s="582"/>
      <c r="D135" s="582"/>
      <c r="E135" s="582"/>
      <c r="F135" s="582"/>
      <c r="G135" s="582"/>
      <c r="H135" s="582"/>
      <c r="I135" s="582"/>
      <c r="J135" s="582"/>
      <c r="K135" s="582"/>
      <c r="L135" s="582"/>
      <c r="M135" s="582"/>
      <c r="N135" s="582"/>
      <c r="O135" s="582"/>
      <c r="P135" s="582"/>
      <c r="Q135" s="582"/>
      <c r="R135" s="582"/>
      <c r="S135" s="582"/>
    </row>
    <row r="136" spans="1:19">
      <c r="A136" s="582"/>
      <c r="B136" s="582"/>
      <c r="C136" s="582"/>
      <c r="D136" s="582"/>
      <c r="E136" s="582"/>
      <c r="F136" s="582"/>
      <c r="G136" s="582"/>
      <c r="H136" s="582"/>
      <c r="I136" s="582"/>
      <c r="J136" s="582"/>
      <c r="K136" s="582"/>
      <c r="L136" s="582"/>
      <c r="M136" s="582"/>
      <c r="N136" s="582"/>
      <c r="O136" s="582"/>
      <c r="P136" s="582"/>
      <c r="Q136" s="582"/>
      <c r="R136" s="582"/>
      <c r="S136" s="582"/>
    </row>
    <row r="137" spans="1:19">
      <c r="A137" s="582"/>
      <c r="B137" s="582"/>
      <c r="C137" s="582"/>
      <c r="D137" s="582"/>
      <c r="E137" s="582"/>
      <c r="F137" s="582"/>
      <c r="G137" s="582"/>
      <c r="H137" s="582"/>
      <c r="I137" s="582"/>
      <c r="J137" s="582"/>
      <c r="K137" s="582"/>
      <c r="L137" s="582"/>
      <c r="M137" s="582"/>
      <c r="N137" s="582"/>
      <c r="O137" s="582"/>
      <c r="P137" s="582"/>
      <c r="Q137" s="582"/>
      <c r="R137" s="582"/>
      <c r="S137" s="582"/>
    </row>
    <row r="138" spans="1:19">
      <c r="A138" s="582"/>
      <c r="B138" s="582"/>
      <c r="C138" s="582"/>
      <c r="D138" s="582"/>
      <c r="E138" s="582"/>
      <c r="F138" s="582"/>
      <c r="G138" s="582"/>
      <c r="H138" s="582"/>
      <c r="I138" s="582"/>
      <c r="J138" s="582"/>
      <c r="K138" s="582"/>
      <c r="L138" s="582"/>
      <c r="M138" s="582"/>
      <c r="N138" s="582"/>
      <c r="O138" s="582"/>
      <c r="P138" s="582"/>
      <c r="Q138" s="582"/>
      <c r="R138" s="582"/>
      <c r="S138" s="582"/>
    </row>
    <row r="139" spans="1:19">
      <c r="A139" s="582"/>
      <c r="B139" s="582"/>
      <c r="C139" s="582"/>
      <c r="D139" s="582"/>
      <c r="E139" s="582"/>
      <c r="F139" s="582"/>
      <c r="G139" s="582"/>
      <c r="H139" s="582"/>
      <c r="I139" s="582"/>
      <c r="J139" s="582"/>
      <c r="K139" s="582"/>
      <c r="L139" s="582"/>
      <c r="M139" s="582"/>
      <c r="N139" s="582"/>
      <c r="O139" s="582"/>
      <c r="P139" s="582"/>
      <c r="Q139" s="582"/>
      <c r="R139" s="582"/>
      <c r="S139" s="582"/>
    </row>
    <row r="140" spans="1:19">
      <c r="A140" s="582"/>
      <c r="B140" s="582"/>
      <c r="C140" s="582"/>
      <c r="D140" s="582"/>
      <c r="E140" s="582"/>
      <c r="F140" s="582"/>
      <c r="G140" s="582"/>
      <c r="H140" s="582"/>
      <c r="I140" s="582"/>
      <c r="J140" s="582"/>
      <c r="K140" s="582"/>
      <c r="L140" s="582"/>
      <c r="M140" s="582"/>
      <c r="N140" s="582"/>
      <c r="O140" s="582"/>
      <c r="P140" s="582"/>
      <c r="Q140" s="582"/>
      <c r="R140" s="582"/>
      <c r="S140" s="582"/>
    </row>
    <row r="141" spans="1:19">
      <c r="A141" s="582"/>
      <c r="B141" s="582"/>
      <c r="C141" s="582"/>
      <c r="D141" s="582"/>
      <c r="E141" s="582"/>
      <c r="F141" s="582"/>
      <c r="G141" s="582"/>
      <c r="H141" s="582"/>
      <c r="I141" s="582"/>
      <c r="J141" s="582"/>
      <c r="K141" s="582"/>
      <c r="L141" s="582"/>
      <c r="M141" s="582"/>
      <c r="N141" s="582"/>
      <c r="O141" s="582"/>
      <c r="P141" s="582"/>
      <c r="Q141" s="582"/>
      <c r="R141" s="582"/>
      <c r="S141" s="582"/>
    </row>
    <row r="142" spans="1:19">
      <c r="A142" s="582"/>
      <c r="B142" s="582"/>
      <c r="C142" s="582"/>
      <c r="D142" s="582"/>
      <c r="E142" s="582"/>
      <c r="F142" s="582"/>
      <c r="G142" s="582"/>
      <c r="H142" s="582"/>
      <c r="I142" s="582"/>
      <c r="J142" s="582"/>
      <c r="K142" s="582"/>
      <c r="L142" s="582"/>
      <c r="M142" s="582"/>
      <c r="N142" s="582"/>
      <c r="O142" s="582"/>
      <c r="P142" s="582"/>
      <c r="Q142" s="582"/>
      <c r="R142" s="582"/>
      <c r="S142" s="582"/>
    </row>
    <row r="143" spans="1:19">
      <c r="A143" s="582"/>
      <c r="B143" s="582"/>
      <c r="C143" s="582"/>
      <c r="D143" s="582"/>
      <c r="E143" s="582"/>
      <c r="F143" s="582"/>
      <c r="G143" s="582"/>
      <c r="H143" s="582"/>
      <c r="I143" s="582"/>
      <c r="J143" s="582"/>
      <c r="K143" s="582"/>
      <c r="L143" s="582"/>
      <c r="M143" s="582"/>
      <c r="N143" s="582"/>
      <c r="O143" s="582"/>
      <c r="P143" s="582"/>
      <c r="Q143" s="582"/>
      <c r="R143" s="582"/>
      <c r="S143" s="582"/>
    </row>
    <row r="144" spans="1:19">
      <c r="A144" s="582"/>
      <c r="B144" s="582"/>
      <c r="C144" s="582"/>
      <c r="D144" s="582"/>
      <c r="E144" s="582"/>
      <c r="F144" s="582"/>
      <c r="G144" s="582"/>
      <c r="H144" s="582"/>
      <c r="I144" s="582"/>
      <c r="J144" s="582"/>
      <c r="K144" s="582"/>
      <c r="L144" s="582"/>
      <c r="M144" s="582"/>
      <c r="N144" s="582"/>
      <c r="O144" s="582"/>
      <c r="P144" s="582"/>
      <c r="Q144" s="582"/>
      <c r="R144" s="582"/>
      <c r="S144" s="582"/>
    </row>
    <row r="145" spans="1:19">
      <c r="A145" s="582"/>
      <c r="B145" s="582"/>
      <c r="C145" s="582"/>
      <c r="D145" s="582"/>
      <c r="E145" s="582"/>
      <c r="F145" s="582"/>
      <c r="G145" s="582"/>
      <c r="H145" s="582"/>
      <c r="I145" s="582"/>
      <c r="J145" s="582"/>
      <c r="K145" s="582"/>
      <c r="L145" s="582"/>
      <c r="M145" s="582"/>
      <c r="N145" s="582"/>
      <c r="O145" s="582"/>
      <c r="P145" s="582"/>
      <c r="Q145" s="582"/>
      <c r="R145" s="582"/>
      <c r="S145" s="582"/>
    </row>
    <row r="146" spans="1:19">
      <c r="A146" s="582"/>
      <c r="B146" s="582"/>
      <c r="C146" s="582"/>
      <c r="D146" s="582"/>
      <c r="E146" s="582"/>
      <c r="F146" s="582"/>
      <c r="G146" s="582"/>
      <c r="H146" s="582"/>
      <c r="I146" s="582"/>
      <c r="J146" s="582"/>
      <c r="K146" s="582"/>
      <c r="L146" s="582"/>
      <c r="M146" s="582"/>
      <c r="N146" s="582"/>
      <c r="O146" s="582"/>
      <c r="P146" s="582"/>
      <c r="Q146" s="582"/>
      <c r="R146" s="582"/>
      <c r="S146" s="582"/>
    </row>
    <row r="147" spans="1:19">
      <c r="A147" s="582"/>
      <c r="B147" s="582"/>
      <c r="C147" s="582"/>
      <c r="D147" s="582"/>
      <c r="E147" s="582"/>
      <c r="F147" s="582"/>
      <c r="G147" s="582"/>
      <c r="H147" s="582"/>
      <c r="I147" s="582"/>
      <c r="J147" s="582"/>
      <c r="K147" s="582"/>
      <c r="L147" s="582"/>
      <c r="M147" s="582"/>
      <c r="N147" s="582"/>
      <c r="O147" s="582"/>
      <c r="P147" s="582"/>
      <c r="Q147" s="582"/>
      <c r="R147" s="582"/>
      <c r="S147" s="582"/>
    </row>
    <row r="148" spans="1:19">
      <c r="A148" s="582"/>
      <c r="B148" s="582"/>
      <c r="C148" s="582"/>
      <c r="D148" s="582"/>
      <c r="E148" s="582"/>
      <c r="F148" s="582"/>
      <c r="G148" s="582"/>
      <c r="H148" s="582"/>
      <c r="I148" s="582"/>
      <c r="J148" s="582"/>
      <c r="K148" s="582"/>
      <c r="L148" s="582"/>
      <c r="M148" s="582"/>
      <c r="N148" s="582"/>
      <c r="O148" s="582"/>
      <c r="P148" s="582"/>
      <c r="Q148" s="582"/>
      <c r="R148" s="582"/>
      <c r="S148" s="582"/>
    </row>
    <row r="149" spans="1:19">
      <c r="A149" s="582"/>
      <c r="B149" s="582"/>
      <c r="C149" s="582"/>
      <c r="D149" s="582"/>
      <c r="E149" s="582"/>
      <c r="F149" s="582"/>
      <c r="G149" s="582"/>
      <c r="H149" s="582"/>
      <c r="I149" s="582"/>
      <c r="J149" s="582"/>
      <c r="K149" s="582"/>
      <c r="L149" s="582"/>
      <c r="M149" s="582"/>
      <c r="N149" s="582"/>
      <c r="O149" s="582"/>
      <c r="P149" s="582"/>
      <c r="Q149" s="582"/>
      <c r="R149" s="582"/>
      <c r="S149" s="582"/>
    </row>
    <row r="150" spans="1:19">
      <c r="A150" s="582"/>
      <c r="B150" s="582"/>
      <c r="C150" s="582"/>
      <c r="D150" s="582"/>
      <c r="E150" s="582"/>
      <c r="F150" s="582"/>
      <c r="G150" s="582"/>
      <c r="H150" s="582"/>
      <c r="I150" s="582"/>
      <c r="J150" s="582"/>
      <c r="K150" s="582"/>
      <c r="L150" s="582"/>
      <c r="M150" s="582"/>
      <c r="N150" s="582"/>
      <c r="O150" s="582"/>
      <c r="P150" s="582"/>
      <c r="Q150" s="582"/>
      <c r="R150" s="582"/>
      <c r="S150" s="582"/>
    </row>
    <row r="151" spans="1:19">
      <c r="A151" s="582"/>
      <c r="B151" s="582"/>
      <c r="C151" s="582"/>
      <c r="D151" s="582"/>
      <c r="E151" s="582"/>
      <c r="F151" s="582"/>
      <c r="G151" s="582"/>
      <c r="H151" s="582"/>
      <c r="I151" s="582"/>
      <c r="J151" s="582"/>
      <c r="K151" s="582"/>
      <c r="L151" s="582"/>
      <c r="M151" s="582"/>
      <c r="N151" s="582"/>
      <c r="O151" s="582"/>
      <c r="P151" s="582"/>
      <c r="Q151" s="582"/>
      <c r="R151" s="582"/>
      <c r="S151" s="582"/>
    </row>
    <row r="152" spans="1:19">
      <c r="A152" s="582"/>
      <c r="B152" s="582"/>
      <c r="C152" s="582"/>
      <c r="D152" s="582"/>
      <c r="E152" s="582"/>
      <c r="F152" s="582"/>
      <c r="G152" s="582"/>
      <c r="H152" s="582"/>
      <c r="I152" s="582"/>
      <c r="J152" s="582"/>
      <c r="K152" s="582"/>
      <c r="L152" s="582"/>
      <c r="M152" s="582"/>
      <c r="N152" s="582"/>
      <c r="O152" s="582"/>
      <c r="P152" s="582"/>
      <c r="Q152" s="582"/>
      <c r="R152" s="582"/>
      <c r="S152" s="582"/>
    </row>
    <row r="153" spans="1:19">
      <c r="A153" s="582"/>
      <c r="B153" s="582"/>
      <c r="C153" s="582"/>
      <c r="D153" s="582"/>
      <c r="E153" s="582"/>
      <c r="F153" s="582"/>
      <c r="G153" s="582"/>
      <c r="H153" s="582"/>
      <c r="I153" s="582"/>
      <c r="J153" s="582"/>
      <c r="K153" s="582"/>
      <c r="L153" s="582"/>
      <c r="M153" s="582"/>
      <c r="N153" s="582"/>
      <c r="O153" s="582"/>
      <c r="P153" s="582"/>
      <c r="Q153" s="582"/>
      <c r="R153" s="582"/>
      <c r="S153" s="582"/>
    </row>
    <row r="154" spans="1:19">
      <c r="A154" s="582"/>
      <c r="B154" s="582"/>
      <c r="C154" s="582"/>
      <c r="D154" s="582"/>
      <c r="E154" s="582"/>
      <c r="F154" s="582"/>
      <c r="G154" s="582"/>
      <c r="H154" s="582"/>
      <c r="I154" s="582"/>
      <c r="J154" s="582"/>
      <c r="K154" s="582"/>
      <c r="L154" s="582"/>
      <c r="M154" s="582"/>
      <c r="N154" s="582"/>
      <c r="O154" s="582"/>
      <c r="P154" s="582"/>
      <c r="Q154" s="582"/>
      <c r="R154" s="582"/>
      <c r="S154" s="582"/>
    </row>
    <row r="155" spans="1:19">
      <c r="A155" s="582"/>
      <c r="B155" s="582"/>
      <c r="C155" s="582"/>
      <c r="D155" s="582"/>
      <c r="E155" s="582"/>
      <c r="F155" s="582"/>
      <c r="G155" s="582"/>
      <c r="H155" s="582"/>
      <c r="I155" s="582"/>
      <c r="J155" s="582"/>
      <c r="K155" s="582"/>
      <c r="L155" s="582"/>
      <c r="M155" s="582"/>
      <c r="N155" s="582"/>
      <c r="O155" s="582"/>
      <c r="P155" s="582"/>
      <c r="Q155" s="582"/>
      <c r="R155" s="582"/>
      <c r="S155" s="582"/>
    </row>
    <row r="156" spans="1:19">
      <c r="A156" s="582"/>
      <c r="B156" s="582"/>
      <c r="C156" s="582"/>
      <c r="D156" s="582"/>
      <c r="E156" s="582"/>
      <c r="F156" s="582"/>
      <c r="G156" s="582"/>
      <c r="H156" s="582"/>
      <c r="I156" s="582"/>
      <c r="J156" s="582"/>
      <c r="K156" s="582"/>
      <c r="L156" s="582"/>
      <c r="M156" s="582"/>
      <c r="N156" s="582"/>
      <c r="O156" s="582"/>
      <c r="P156" s="582"/>
      <c r="Q156" s="582"/>
      <c r="R156" s="582"/>
      <c r="S156" s="582"/>
    </row>
    <row r="157" spans="1:19">
      <c r="A157" s="582"/>
      <c r="B157" s="582"/>
      <c r="C157" s="582"/>
      <c r="D157" s="582"/>
      <c r="E157" s="582"/>
      <c r="F157" s="582"/>
      <c r="G157" s="582"/>
      <c r="H157" s="582"/>
      <c r="I157" s="582"/>
      <c r="J157" s="582"/>
      <c r="K157" s="582"/>
      <c r="L157" s="582"/>
      <c r="M157" s="582"/>
      <c r="N157" s="582"/>
      <c r="O157" s="582"/>
      <c r="P157" s="582"/>
      <c r="Q157" s="582"/>
      <c r="R157" s="582"/>
      <c r="S157" s="582"/>
    </row>
    <row r="158" spans="1:19">
      <c r="A158" s="582"/>
      <c r="B158" s="582"/>
      <c r="C158" s="582"/>
      <c r="D158" s="582"/>
      <c r="E158" s="582"/>
      <c r="F158" s="582"/>
      <c r="G158" s="582"/>
      <c r="H158" s="582"/>
      <c r="I158" s="582"/>
      <c r="J158" s="582"/>
      <c r="K158" s="582"/>
      <c r="L158" s="582"/>
      <c r="M158" s="582"/>
      <c r="N158" s="582"/>
      <c r="O158" s="582"/>
      <c r="P158" s="582"/>
      <c r="Q158" s="582"/>
      <c r="R158" s="582"/>
      <c r="S158" s="582"/>
    </row>
    <row r="159" spans="1:19">
      <c r="A159" s="582"/>
      <c r="B159" s="582"/>
      <c r="C159" s="582"/>
      <c r="D159" s="582"/>
      <c r="E159" s="582"/>
      <c r="F159" s="582"/>
      <c r="G159" s="582"/>
      <c r="H159" s="582"/>
      <c r="I159" s="582"/>
      <c r="J159" s="582"/>
      <c r="K159" s="582"/>
      <c r="L159" s="582"/>
      <c r="M159" s="582"/>
      <c r="N159" s="582"/>
      <c r="O159" s="582"/>
      <c r="P159" s="582"/>
      <c r="Q159" s="582"/>
      <c r="R159" s="582"/>
      <c r="S159" s="582"/>
    </row>
    <row r="160" spans="1:19">
      <c r="A160" s="582"/>
      <c r="B160" s="582"/>
      <c r="C160" s="582"/>
      <c r="D160" s="582"/>
      <c r="E160" s="582"/>
      <c r="F160" s="582"/>
      <c r="G160" s="582"/>
      <c r="H160" s="582"/>
      <c r="I160" s="582"/>
      <c r="J160" s="582"/>
      <c r="K160" s="582"/>
      <c r="L160" s="582"/>
      <c r="M160" s="582"/>
      <c r="N160" s="582"/>
      <c r="O160" s="582"/>
      <c r="P160" s="582"/>
      <c r="Q160" s="582"/>
      <c r="R160" s="582"/>
      <c r="S160" s="582"/>
    </row>
    <row r="161" spans="1:19">
      <c r="A161" s="582"/>
      <c r="B161" s="582"/>
      <c r="C161" s="582"/>
      <c r="D161" s="582"/>
      <c r="E161" s="582"/>
      <c r="F161" s="582"/>
      <c r="G161" s="582"/>
      <c r="H161" s="582"/>
      <c r="I161" s="582"/>
      <c r="J161" s="582"/>
      <c r="K161" s="582"/>
      <c r="L161" s="582"/>
      <c r="M161" s="582"/>
      <c r="N161" s="582"/>
      <c r="O161" s="582"/>
      <c r="P161" s="582"/>
      <c r="Q161" s="582"/>
      <c r="R161" s="582"/>
      <c r="S161" s="582"/>
    </row>
    <row r="162" spans="1:19">
      <c r="A162" s="582"/>
      <c r="B162" s="582"/>
      <c r="C162" s="582"/>
      <c r="D162" s="582"/>
      <c r="E162" s="582"/>
      <c r="F162" s="582"/>
      <c r="G162" s="582"/>
      <c r="H162" s="582"/>
      <c r="I162" s="582"/>
      <c r="J162" s="582"/>
      <c r="K162" s="582"/>
      <c r="L162" s="582"/>
      <c r="M162" s="582"/>
      <c r="N162" s="582"/>
      <c r="O162" s="582"/>
      <c r="P162" s="582"/>
      <c r="Q162" s="582"/>
      <c r="R162" s="582"/>
      <c r="S162" s="582"/>
    </row>
    <row r="199" spans="2:2">
      <c r="B199" s="546"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9A421-4C04-4F64-ADAB-0FC10505FBCD}">
  <sheetPr codeName="Hoja33">
    <pageSetUpPr fitToPage="1"/>
  </sheetPr>
  <dimension ref="A1:N41"/>
  <sheetViews>
    <sheetView zoomScale="85" zoomScaleNormal="100" workbookViewId="0"/>
  </sheetViews>
  <sheetFormatPr baseColWidth="10" defaultColWidth="11.44140625" defaultRowHeight="13.8"/>
  <cols>
    <col min="1" max="1" width="24.6640625" style="452" customWidth="1"/>
    <col min="2" max="4" width="17.5546875" style="452" customWidth="1"/>
    <col min="5" max="5" width="17.44140625" style="452" customWidth="1"/>
    <col min="6" max="8" width="14.6640625" style="452" customWidth="1"/>
    <col min="9" max="9" width="17.44140625" style="452" customWidth="1"/>
    <col min="10" max="10" width="4.44140625" style="452" customWidth="1"/>
    <col min="11" max="11" width="16" style="452" customWidth="1"/>
    <col min="12" max="13" width="18.6640625" style="452" customWidth="1"/>
    <col min="14" max="14" width="17" style="452" customWidth="1"/>
    <col min="15" max="16384" width="11.44140625" style="452"/>
  </cols>
  <sheetData>
    <row r="1" spans="1:14" s="454" customFormat="1" ht="32.1" customHeight="1">
      <c r="A1" s="35" t="s">
        <v>480</v>
      </c>
      <c r="B1" s="453"/>
      <c r="C1" s="453"/>
      <c r="D1" s="453"/>
      <c r="E1" s="453"/>
      <c r="F1" s="453"/>
      <c r="G1" s="453"/>
      <c r="H1" s="453"/>
      <c r="I1" s="453"/>
      <c r="J1" s="453"/>
      <c r="K1" s="453"/>
      <c r="L1" s="453"/>
      <c r="M1" s="453"/>
      <c r="N1" s="453"/>
    </row>
    <row r="2" spans="1:14" s="456" customFormat="1" ht="18" customHeight="1">
      <c r="A2" s="37" t="s">
        <v>137</v>
      </c>
      <c r="B2" s="455"/>
      <c r="C2" s="455"/>
      <c r="D2" s="455"/>
      <c r="E2" s="455"/>
      <c r="F2" s="455"/>
      <c r="G2" s="455"/>
      <c r="H2" s="455"/>
      <c r="I2" s="455"/>
      <c r="J2" s="455"/>
      <c r="K2" s="455"/>
      <c r="L2" s="455"/>
      <c r="M2" s="455"/>
      <c r="N2" s="455"/>
    </row>
    <row r="3" spans="1:14" s="458" customFormat="1" ht="18.75" customHeight="1">
      <c r="A3" s="39" t="s">
        <v>481</v>
      </c>
      <c r="B3" s="457"/>
      <c r="C3" s="457"/>
      <c r="D3" s="457"/>
      <c r="E3" s="457"/>
      <c r="F3" s="457"/>
      <c r="G3" s="457"/>
      <c r="H3" s="457"/>
      <c r="I3" s="457"/>
      <c r="J3" s="457"/>
      <c r="K3" s="457"/>
      <c r="L3" s="457"/>
      <c r="M3" s="457"/>
      <c r="N3" s="457"/>
    </row>
    <row r="4" spans="1:14" s="458" customFormat="1" ht="12" customHeight="1" thickBot="1">
      <c r="A4" s="459"/>
      <c r="B4" s="459"/>
      <c r="C4" s="459"/>
      <c r="D4" s="459"/>
      <c r="E4" s="459"/>
      <c r="F4" s="459"/>
      <c r="G4" s="459"/>
      <c r="H4" s="459"/>
      <c r="I4" s="459"/>
      <c r="J4" s="459"/>
      <c r="K4" s="459"/>
      <c r="L4" s="459"/>
      <c r="M4" s="459"/>
      <c r="N4" s="459"/>
    </row>
    <row r="5" spans="1:14" ht="19.5" customHeight="1" thickTop="1">
      <c r="A5" s="686" t="s">
        <v>299</v>
      </c>
      <c r="B5" s="460" t="s">
        <v>209</v>
      </c>
      <c r="C5" s="460"/>
      <c r="D5" s="460"/>
      <c r="E5" s="460"/>
      <c r="F5" s="460"/>
      <c r="G5" s="460"/>
      <c r="H5" s="460"/>
      <c r="I5" s="460"/>
      <c r="J5" s="585"/>
      <c r="K5" s="460" t="s">
        <v>210</v>
      </c>
      <c r="L5" s="460"/>
      <c r="M5" s="460"/>
      <c r="N5" s="460"/>
    </row>
    <row r="6" spans="1:14" ht="19.5" customHeight="1">
      <c r="A6" s="687"/>
      <c r="B6" s="689" t="s">
        <v>398</v>
      </c>
      <c r="C6" s="689"/>
      <c r="D6" s="684" t="s">
        <v>399</v>
      </c>
      <c r="E6" s="684" t="s">
        <v>400</v>
      </c>
      <c r="F6" s="684" t="s">
        <v>401</v>
      </c>
      <c r="G6" s="684" t="s">
        <v>402</v>
      </c>
      <c r="H6" s="684" t="s">
        <v>403</v>
      </c>
      <c r="I6" s="684" t="s">
        <v>305</v>
      </c>
      <c r="J6" s="462"/>
      <c r="K6" s="684" t="s">
        <v>404</v>
      </c>
      <c r="L6" s="684" t="s">
        <v>405</v>
      </c>
      <c r="M6" s="684" t="s">
        <v>406</v>
      </c>
      <c r="N6" s="684" t="s">
        <v>305</v>
      </c>
    </row>
    <row r="7" spans="1:14" ht="42.75" customHeight="1">
      <c r="A7" s="688"/>
      <c r="B7" s="463" t="s">
        <v>407</v>
      </c>
      <c r="C7" s="463" t="s">
        <v>408</v>
      </c>
      <c r="D7" s="685"/>
      <c r="E7" s="685"/>
      <c r="F7" s="685"/>
      <c r="G7" s="685"/>
      <c r="H7" s="685"/>
      <c r="I7" s="685"/>
      <c r="J7" s="464"/>
      <c r="K7" s="685"/>
      <c r="L7" s="685"/>
      <c r="M7" s="685"/>
      <c r="N7" s="685"/>
    </row>
    <row r="8" spans="1:14" ht="11.25" customHeight="1">
      <c r="A8" s="465"/>
    </row>
    <row r="9" spans="1:14" ht="16.2" customHeight="1">
      <c r="A9" s="466" t="s">
        <v>304</v>
      </c>
      <c r="B9" s="467">
        <v>2082.83</v>
      </c>
      <c r="C9" s="467">
        <v>1939.71</v>
      </c>
      <c r="D9" s="467">
        <v>117.83</v>
      </c>
      <c r="E9" s="467">
        <v>275.11</v>
      </c>
      <c r="F9" s="467">
        <v>3949.75</v>
      </c>
      <c r="G9" s="467">
        <v>0</v>
      </c>
      <c r="H9" s="467">
        <v>190.38</v>
      </c>
      <c r="I9" s="467">
        <v>8555.61</v>
      </c>
      <c r="J9" s="467"/>
      <c r="K9" s="467">
        <v>21994.82</v>
      </c>
      <c r="L9" s="467">
        <v>0</v>
      </c>
      <c r="M9" s="467">
        <v>491.76</v>
      </c>
      <c r="N9" s="467">
        <v>22486.58</v>
      </c>
    </row>
    <row r="10" spans="1:14" ht="16.2" customHeight="1">
      <c r="A10" s="466" t="s">
        <v>303</v>
      </c>
      <c r="B10" s="467">
        <v>58070.35</v>
      </c>
      <c r="C10" s="467">
        <v>4535.0200000000004</v>
      </c>
      <c r="D10" s="467">
        <v>3669.41</v>
      </c>
      <c r="E10" s="467">
        <v>61627.66</v>
      </c>
      <c r="F10" s="467">
        <v>0</v>
      </c>
      <c r="G10" s="467">
        <v>0</v>
      </c>
      <c r="H10" s="467">
        <v>13054.41</v>
      </c>
      <c r="I10" s="467">
        <v>140956.85</v>
      </c>
      <c r="J10" s="467"/>
      <c r="K10" s="467">
        <v>12345.64</v>
      </c>
      <c r="L10" s="467">
        <v>189900.06</v>
      </c>
      <c r="M10" s="467">
        <v>233.39000000000001</v>
      </c>
      <c r="N10" s="467">
        <v>202479.08000000002</v>
      </c>
    </row>
    <row r="11" spans="1:14" ht="16.2" customHeight="1">
      <c r="A11" s="466" t="s">
        <v>181</v>
      </c>
      <c r="B11" s="467">
        <v>16368.44</v>
      </c>
      <c r="C11" s="467">
        <v>86.54</v>
      </c>
      <c r="D11" s="467">
        <v>1038.04</v>
      </c>
      <c r="E11" s="467">
        <v>9562.61</v>
      </c>
      <c r="F11" s="467">
        <v>9677.2000000000007</v>
      </c>
      <c r="G11" s="467">
        <v>0</v>
      </c>
      <c r="H11" s="467">
        <v>2740.77</v>
      </c>
      <c r="I11" s="467">
        <v>39473.590000000004</v>
      </c>
      <c r="J11" s="467"/>
      <c r="K11" s="467">
        <v>60400.58</v>
      </c>
      <c r="L11" s="467">
        <v>6304.57</v>
      </c>
      <c r="M11" s="467">
        <v>1275.8399999999999</v>
      </c>
      <c r="N11" s="467">
        <v>67980.990000000005</v>
      </c>
    </row>
    <row r="12" spans="1:14" ht="16.2" customHeight="1">
      <c r="A12" s="466" t="s">
        <v>182</v>
      </c>
      <c r="B12" s="467">
        <v>7614.29</v>
      </c>
      <c r="C12" s="467">
        <v>7083.6100000000006</v>
      </c>
      <c r="D12" s="467">
        <v>4141.2300000000005</v>
      </c>
      <c r="E12" s="467">
        <v>12573.28</v>
      </c>
      <c r="F12" s="467">
        <v>0</v>
      </c>
      <c r="G12" s="467">
        <v>0</v>
      </c>
      <c r="H12" s="467">
        <v>1631.91</v>
      </c>
      <c r="I12" s="467">
        <v>33044.33</v>
      </c>
      <c r="J12" s="467"/>
      <c r="K12" s="467">
        <v>5533.83</v>
      </c>
      <c r="L12" s="467">
        <v>238664.5</v>
      </c>
      <c r="M12" s="467">
        <v>329.8</v>
      </c>
      <c r="N12" s="467">
        <v>244528.12</v>
      </c>
    </row>
    <row r="13" spans="1:14" ht="16.2" customHeight="1">
      <c r="A13" s="466" t="s">
        <v>192</v>
      </c>
      <c r="B13" s="467">
        <v>11213.81</v>
      </c>
      <c r="C13" s="467">
        <v>11836.800000000001</v>
      </c>
      <c r="D13" s="467">
        <v>752.42</v>
      </c>
      <c r="E13" s="467">
        <v>131.28</v>
      </c>
      <c r="F13" s="467">
        <v>0</v>
      </c>
      <c r="G13" s="467">
        <v>0</v>
      </c>
      <c r="H13" s="467">
        <v>373.7</v>
      </c>
      <c r="I13" s="467">
        <v>24307.99</v>
      </c>
      <c r="J13" s="467"/>
      <c r="K13" s="467">
        <v>56824.93</v>
      </c>
      <c r="L13" s="467">
        <v>0</v>
      </c>
      <c r="M13" s="467">
        <v>3704.41</v>
      </c>
      <c r="N13" s="467">
        <v>60529.340000000004</v>
      </c>
    </row>
    <row r="14" spans="1:14" ht="16.2" customHeight="1">
      <c r="A14" s="466" t="s">
        <v>183</v>
      </c>
      <c r="B14" s="467">
        <v>452.85</v>
      </c>
      <c r="C14" s="467">
        <v>133.97</v>
      </c>
      <c r="D14" s="467">
        <v>42.18</v>
      </c>
      <c r="E14" s="467">
        <v>348.39</v>
      </c>
      <c r="F14" s="467">
        <v>0</v>
      </c>
      <c r="G14" s="467">
        <v>0</v>
      </c>
      <c r="H14" s="467">
        <v>67.94</v>
      </c>
      <c r="I14" s="467">
        <v>1045.3399999999999</v>
      </c>
      <c r="J14" s="467"/>
      <c r="K14" s="467">
        <v>8596.33</v>
      </c>
      <c r="L14" s="467">
        <v>0</v>
      </c>
      <c r="M14" s="467">
        <v>0</v>
      </c>
      <c r="N14" s="467">
        <v>8596.33</v>
      </c>
    </row>
    <row r="15" spans="1:14" ht="16.2" customHeight="1">
      <c r="A15" s="466" t="s">
        <v>184</v>
      </c>
      <c r="B15" s="467">
        <v>102450.98</v>
      </c>
      <c r="C15" s="467">
        <v>29249.850000000002</v>
      </c>
      <c r="D15" s="467">
        <v>1629.58</v>
      </c>
      <c r="E15" s="467">
        <v>41245.64</v>
      </c>
      <c r="F15" s="467">
        <v>0</v>
      </c>
      <c r="G15" s="467">
        <v>0</v>
      </c>
      <c r="H15" s="467">
        <v>4645.59</v>
      </c>
      <c r="I15" s="467">
        <v>179221.64</v>
      </c>
      <c r="J15" s="467"/>
      <c r="K15" s="467">
        <v>44481.51</v>
      </c>
      <c r="L15" s="467">
        <v>13903454.140000001</v>
      </c>
      <c r="M15" s="467">
        <v>128.53</v>
      </c>
      <c r="N15" s="467">
        <v>13948064.17</v>
      </c>
    </row>
    <row r="16" spans="1:14" ht="16.2" customHeight="1">
      <c r="A16" s="466" t="s">
        <v>185</v>
      </c>
      <c r="B16" s="467">
        <v>123924.61</v>
      </c>
      <c r="C16" s="467">
        <v>18522.59</v>
      </c>
      <c r="D16" s="467">
        <v>10049.92</v>
      </c>
      <c r="E16" s="467">
        <v>774.48</v>
      </c>
      <c r="F16" s="467">
        <v>22505.420000000002</v>
      </c>
      <c r="G16" s="467">
        <v>0</v>
      </c>
      <c r="H16" s="467">
        <v>5264.46</v>
      </c>
      <c r="I16" s="467">
        <v>181041.46</v>
      </c>
      <c r="J16" s="467"/>
      <c r="K16" s="467">
        <v>346937.36</v>
      </c>
      <c r="L16" s="467">
        <v>0</v>
      </c>
      <c r="M16" s="467">
        <v>3604.59</v>
      </c>
      <c r="N16" s="467">
        <v>350541.95</v>
      </c>
    </row>
    <row r="17" spans="1:14" ht="16.2" customHeight="1">
      <c r="A17" s="466" t="s">
        <v>186</v>
      </c>
      <c r="B17" s="467">
        <v>262852.33</v>
      </c>
      <c r="C17" s="467">
        <v>7502.05</v>
      </c>
      <c r="D17" s="467">
        <v>24830.920000000002</v>
      </c>
      <c r="E17" s="467">
        <v>547052.82000000007</v>
      </c>
      <c r="F17" s="467">
        <v>0</v>
      </c>
      <c r="G17" s="467">
        <v>65420.020000000004</v>
      </c>
      <c r="H17" s="467">
        <v>41785.17</v>
      </c>
      <c r="I17" s="467">
        <v>949443.31</v>
      </c>
      <c r="J17" s="467"/>
      <c r="K17" s="467">
        <v>727.68000000000006</v>
      </c>
      <c r="L17" s="467">
        <v>4463896.75</v>
      </c>
      <c r="M17" s="467">
        <v>15851.220000000001</v>
      </c>
      <c r="N17" s="467">
        <v>4480475.6500000004</v>
      </c>
    </row>
    <row r="18" spans="1:14" ht="16.2" customHeight="1">
      <c r="A18" s="466" t="s">
        <v>187</v>
      </c>
      <c r="B18" s="467">
        <v>-0.01</v>
      </c>
      <c r="C18" s="467">
        <v>0</v>
      </c>
      <c r="D18" s="467">
        <v>982.75</v>
      </c>
      <c r="E18" s="467">
        <v>144.36000000000001</v>
      </c>
      <c r="F18" s="467">
        <v>0</v>
      </c>
      <c r="G18" s="467">
        <v>0</v>
      </c>
      <c r="H18" s="467">
        <v>7.78</v>
      </c>
      <c r="I18" s="467">
        <v>1134.8700000000001</v>
      </c>
      <c r="J18" s="467"/>
      <c r="K18" s="467">
        <v>6219.28</v>
      </c>
      <c r="L18" s="467">
        <v>0</v>
      </c>
      <c r="M18" s="467">
        <v>0</v>
      </c>
      <c r="N18" s="467">
        <v>6219.28</v>
      </c>
    </row>
    <row r="19" spans="1:14" ht="16.2" customHeight="1">
      <c r="A19" s="466" t="s">
        <v>482</v>
      </c>
      <c r="B19" s="467">
        <v>320993.84000000003</v>
      </c>
      <c r="C19" s="467">
        <v>18768.66</v>
      </c>
      <c r="D19" s="467">
        <v>7714.1500000000005</v>
      </c>
      <c r="E19" s="467">
        <v>49246.130000000005</v>
      </c>
      <c r="F19" s="467">
        <v>1861</v>
      </c>
      <c r="G19" s="467">
        <v>0</v>
      </c>
      <c r="H19" s="467">
        <v>15255.66</v>
      </c>
      <c r="I19" s="467">
        <v>413839.43</v>
      </c>
      <c r="J19" s="467"/>
      <c r="K19" s="467">
        <v>331190.88</v>
      </c>
      <c r="L19" s="467">
        <v>1967704.4</v>
      </c>
      <c r="M19" s="467">
        <v>187455.30000000002</v>
      </c>
      <c r="N19" s="467">
        <v>2486350.5699999998</v>
      </c>
    </row>
    <row r="20" spans="1:14" ht="16.2" customHeight="1">
      <c r="A20" s="466" t="s">
        <v>189</v>
      </c>
      <c r="B20" s="467">
        <v>107483.35</v>
      </c>
      <c r="C20" s="467">
        <v>1863.88</v>
      </c>
      <c r="D20" s="467">
        <v>1752.69</v>
      </c>
      <c r="E20" s="467">
        <v>66955.820000000007</v>
      </c>
      <c r="F20" s="467">
        <v>0</v>
      </c>
      <c r="G20" s="467">
        <v>0</v>
      </c>
      <c r="H20" s="467">
        <v>6515.37</v>
      </c>
      <c r="I20" s="467">
        <v>184571.11000000002</v>
      </c>
      <c r="J20" s="467"/>
      <c r="K20" s="467">
        <v>0</v>
      </c>
      <c r="L20" s="467">
        <v>15496.79</v>
      </c>
      <c r="M20" s="467">
        <v>2646.48</v>
      </c>
      <c r="N20" s="467">
        <v>18143.27</v>
      </c>
    </row>
    <row r="21" spans="1:14" ht="16.2" customHeight="1">
      <c r="A21" s="466" t="s">
        <v>190</v>
      </c>
      <c r="B21" s="467">
        <v>646040.74</v>
      </c>
      <c r="C21" s="467">
        <v>346544.5</v>
      </c>
      <c r="D21" s="467">
        <v>30771.77</v>
      </c>
      <c r="E21" s="467">
        <v>675647.37</v>
      </c>
      <c r="F21" s="467">
        <v>37220</v>
      </c>
      <c r="G21" s="467">
        <v>157213.5</v>
      </c>
      <c r="H21" s="467">
        <v>43875</v>
      </c>
      <c r="I21" s="467">
        <v>1937312.88</v>
      </c>
      <c r="J21" s="467"/>
      <c r="K21" s="467">
        <v>551262.01</v>
      </c>
      <c r="L21" s="467">
        <v>10650584.779999999</v>
      </c>
      <c r="M21" s="467">
        <v>191749.37</v>
      </c>
      <c r="N21" s="467">
        <v>11393596.16</v>
      </c>
    </row>
    <row r="22" spans="1:14" ht="16.2" customHeight="1">
      <c r="A22" s="466" t="s">
        <v>191</v>
      </c>
      <c r="B22" s="467">
        <v>16394.330000000002</v>
      </c>
      <c r="C22" s="467">
        <v>2715.11</v>
      </c>
      <c r="D22" s="467">
        <v>555.47</v>
      </c>
      <c r="E22" s="467">
        <v>8858.2100000000009</v>
      </c>
      <c r="F22" s="467">
        <v>0</v>
      </c>
      <c r="G22" s="467">
        <v>0</v>
      </c>
      <c r="H22" s="467">
        <v>1405.09</v>
      </c>
      <c r="I22" s="467">
        <v>29928.22</v>
      </c>
      <c r="J22" s="467"/>
      <c r="K22" s="467">
        <v>5751.84</v>
      </c>
      <c r="L22" s="467">
        <v>3808773.6</v>
      </c>
      <c r="M22" s="467">
        <v>88.65</v>
      </c>
      <c r="N22" s="467">
        <v>3814614.09</v>
      </c>
    </row>
    <row r="23" spans="1:14" ht="16.2" customHeight="1">
      <c r="A23" s="466" t="s">
        <v>193</v>
      </c>
      <c r="B23" s="467">
        <v>411837.16000000003</v>
      </c>
      <c r="C23" s="467">
        <v>209212.93</v>
      </c>
      <c r="D23" s="467">
        <v>83241.03</v>
      </c>
      <c r="E23" s="467">
        <v>503640.7</v>
      </c>
      <c r="F23" s="467">
        <v>121689.54000000001</v>
      </c>
      <c r="G23" s="467">
        <v>46484.41</v>
      </c>
      <c r="H23" s="467">
        <v>37516.42</v>
      </c>
      <c r="I23" s="467">
        <v>1413622.19</v>
      </c>
      <c r="J23" s="467"/>
      <c r="K23" s="467">
        <v>861391.67</v>
      </c>
      <c r="L23" s="467">
        <v>10846809.68</v>
      </c>
      <c r="M23" s="467">
        <v>37369.19</v>
      </c>
      <c r="N23" s="467">
        <v>11745570.529999999</v>
      </c>
    </row>
    <row r="24" spans="1:14" ht="16.2" customHeight="1">
      <c r="A24" s="466" t="s">
        <v>194</v>
      </c>
      <c r="B24" s="467">
        <v>9007.14</v>
      </c>
      <c r="C24" s="467">
        <v>0</v>
      </c>
      <c r="D24" s="467">
        <v>62.910000000000004</v>
      </c>
      <c r="E24" s="467">
        <v>674.97</v>
      </c>
      <c r="F24" s="467">
        <v>0</v>
      </c>
      <c r="G24" s="467">
        <v>0</v>
      </c>
      <c r="H24" s="467">
        <v>33.85</v>
      </c>
      <c r="I24" s="467">
        <v>9778.880000000001</v>
      </c>
      <c r="J24" s="467"/>
      <c r="K24" s="467">
        <v>15925.300000000001</v>
      </c>
      <c r="L24" s="467">
        <v>0</v>
      </c>
      <c r="M24" s="467">
        <v>0</v>
      </c>
      <c r="N24" s="467">
        <v>15925.300000000001</v>
      </c>
    </row>
    <row r="25" spans="1:14" ht="16.2" customHeight="1">
      <c r="A25" s="466" t="s">
        <v>195</v>
      </c>
      <c r="B25" s="467">
        <v>64925.37</v>
      </c>
      <c r="C25" s="467">
        <v>1036.96</v>
      </c>
      <c r="D25" s="467">
        <v>2117.85</v>
      </c>
      <c r="E25" s="467">
        <v>69885.55</v>
      </c>
      <c r="F25" s="467">
        <v>0</v>
      </c>
      <c r="G25" s="467">
        <v>0</v>
      </c>
      <c r="H25" s="467">
        <v>5326.9400000000005</v>
      </c>
      <c r="I25" s="467">
        <v>143292.66</v>
      </c>
      <c r="J25" s="467"/>
      <c r="K25" s="467">
        <v>206.48000000000002</v>
      </c>
      <c r="L25" s="467">
        <v>844028.33000000007</v>
      </c>
      <c r="M25" s="467">
        <v>0</v>
      </c>
      <c r="N25" s="467">
        <v>844234.82000000007</v>
      </c>
    </row>
    <row r="26" spans="1:14" ht="13.5" customHeight="1">
      <c r="A26" s="468"/>
      <c r="B26" s="467"/>
      <c r="C26" s="467"/>
      <c r="D26" s="467"/>
      <c r="E26" s="467"/>
      <c r="F26" s="467"/>
      <c r="G26" s="467"/>
      <c r="H26" s="467"/>
      <c r="I26" s="467"/>
      <c r="J26" s="467"/>
      <c r="K26" s="467"/>
      <c r="L26" s="467"/>
      <c r="M26" s="467"/>
      <c r="N26" s="467"/>
    </row>
    <row r="27" spans="1:14" ht="24" customHeight="1" thickBot="1">
      <c r="A27" s="469" t="s">
        <v>409</v>
      </c>
      <c r="B27" s="470">
        <v>2161712.41</v>
      </c>
      <c r="C27" s="470">
        <v>661032.17999999993</v>
      </c>
      <c r="D27" s="470">
        <v>173470.15000000002</v>
      </c>
      <c r="E27" s="470">
        <v>2048644.3800000001</v>
      </c>
      <c r="F27" s="470">
        <v>196902.91</v>
      </c>
      <c r="G27" s="470">
        <v>269117.93000000005</v>
      </c>
      <c r="H27" s="470">
        <v>179690.44000000003</v>
      </c>
      <c r="I27" s="470">
        <v>5690570.3600000003</v>
      </c>
      <c r="J27" s="470"/>
      <c r="K27" s="470">
        <v>2329790.14</v>
      </c>
      <c r="L27" s="470">
        <v>46935617.600000001</v>
      </c>
      <c r="M27" s="470">
        <v>444928.53000000009</v>
      </c>
      <c r="N27" s="470">
        <v>49710336.229999997</v>
      </c>
    </row>
    <row r="28" spans="1:14" ht="5.25" customHeight="1" thickTop="1">
      <c r="A28" s="471"/>
      <c r="B28" s="339"/>
      <c r="C28" s="339"/>
      <c r="D28" s="339"/>
      <c r="E28" s="339"/>
      <c r="F28" s="339"/>
      <c r="G28" s="339"/>
      <c r="H28" s="339"/>
      <c r="I28" s="339"/>
      <c r="J28" s="339"/>
      <c r="K28" s="339"/>
      <c r="L28" s="339"/>
      <c r="M28" s="339"/>
      <c r="N28" s="339"/>
    </row>
    <row r="29" spans="1:14">
      <c r="A29" s="586" t="s">
        <v>410</v>
      </c>
      <c r="B29" s="339"/>
      <c r="C29" s="339"/>
      <c r="D29" s="339"/>
      <c r="E29" s="339"/>
      <c r="F29" s="339"/>
      <c r="G29" s="339"/>
      <c r="H29" s="339"/>
      <c r="I29" s="339"/>
      <c r="J29" s="339"/>
      <c r="K29" s="339"/>
      <c r="L29" s="339"/>
      <c r="M29" s="339"/>
      <c r="N29" s="339"/>
    </row>
    <row r="30" spans="1:14">
      <c r="A30" s="587" t="s">
        <v>124</v>
      </c>
    </row>
    <row r="31" spans="1:14">
      <c r="A31" s="587" t="s">
        <v>125</v>
      </c>
    </row>
    <row r="32" spans="1:14">
      <c r="A32" s="209" t="s">
        <v>126</v>
      </c>
    </row>
    <row r="33" spans="1:1">
      <c r="A33" s="209" t="s">
        <v>127</v>
      </c>
    </row>
    <row r="34" spans="1:1">
      <c r="A34" s="209" t="s">
        <v>128</v>
      </c>
    </row>
    <row r="35" spans="1:1">
      <c r="A35" s="209" t="s">
        <v>130</v>
      </c>
    </row>
    <row r="36" spans="1:1">
      <c r="A36" s="209" t="s">
        <v>131</v>
      </c>
    </row>
    <row r="37" spans="1:1">
      <c r="A37" s="209" t="s">
        <v>132</v>
      </c>
    </row>
    <row r="38" spans="1:1">
      <c r="A38" s="587" t="s">
        <v>483</v>
      </c>
    </row>
    <row r="39" spans="1:1">
      <c r="A39" s="209" t="s">
        <v>133</v>
      </c>
    </row>
    <row r="40" spans="1:1">
      <c r="A40" s="209" t="s">
        <v>134</v>
      </c>
    </row>
    <row r="41" spans="1:1">
      <c r="A41" s="220"/>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26</vt:i4>
      </vt:variant>
    </vt:vector>
  </HeadingPairs>
  <TitlesOfParts>
    <vt:vector size="59"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Jorge Luis Frisancho Aldave</cp:lastModifiedBy>
  <dcterms:created xsi:type="dcterms:W3CDTF">2025-04-08T20:45:41Z</dcterms:created>
  <dcterms:modified xsi:type="dcterms:W3CDTF">2025-06-04T17:40:57Z</dcterms:modified>
</cp:coreProperties>
</file>